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https://d.docs.live.net/ff9c1cecf29e5fbf/Plocha/Projekty/00-2026/20 HOLEŠOV úpravy PD Žopy zastávka ^M zeleň/Holešov - zeleň/"/>
    </mc:Choice>
  </mc:AlternateContent>
  <xr:revisionPtr revIDLastSave="141" documentId="8_{198D5F79-7ADA-4A98-8C56-B5D08FEDEF93}" xr6:coauthVersionLast="47" xr6:coauthVersionMax="47" xr10:uidLastSave="{B4971585-B3F1-400D-B029-3F50AE795322}"/>
  <bookViews>
    <workbookView xWindow="38280" yWindow="3405" windowWidth="29040" windowHeight="15720" firstSheet="11" activeTab="15" xr2:uid="{00000000-000D-0000-FFFF-FFFF00000000}"/>
  </bookViews>
  <sheets>
    <sheet name="krycí list celkový" sheetId="1" r:id="rId1"/>
    <sheet name="Krycí list CPS_veú_neuz" sheetId="6" r:id="rId2"/>
    <sheet name="souhrnny" sheetId="7" r:id="rId3"/>
    <sheet name="položkový" sheetId="8" r:id="rId4"/>
    <sheet name="Odstranění stromů Safe Trees" sheetId="9" r:id="rId5"/>
    <sheet name="Krycí list CPS_veú_uz" sheetId="10" r:id="rId6"/>
    <sheet name="souhrnny (2)" sheetId="11" r:id="rId7"/>
    <sheet name="položkový (2)" sheetId="12" r:id="rId8"/>
    <sheet name="Ošetření stromů Safe Trees" sheetId="13" r:id="rId9"/>
    <sheet name="Krycí list AmPark 11.1" sheetId="14" r:id="rId10"/>
    <sheet name="souhrnny (3)" sheetId="15" r:id="rId11"/>
    <sheet name="položkový (3)" sheetId="16" r:id="rId12"/>
    <sheet name="Pestebni_zasahy_rozpocet" sheetId="17" r:id="rId13"/>
    <sheet name="Krycí list AmPark 11.2" sheetId="18" r:id="rId14"/>
    <sheet name="souhrnny (4)" sheetId="19" r:id="rId15"/>
    <sheet name="položkový (4)" sheetId="20" r:id="rId16"/>
    <sheet name="Pestebni_zahrahy_rozpocet" sheetId="21" r:id="rId17"/>
  </sheets>
  <externalReferences>
    <externalReference r:id="rId18"/>
    <externalReference r:id="rId19"/>
  </externalReferences>
  <definedNames>
    <definedName name="_xlnm._FilterDatabase" localSheetId="4" hidden="1">#N/A</definedName>
    <definedName name="_xlnm._FilterDatabase" localSheetId="8" hidden="1">#N/A</definedName>
    <definedName name="_xlnm._FilterDatabase" localSheetId="16" hidden="1">Pestebni_zahrahy_rozpocet!$A$2:$BR$87</definedName>
    <definedName name="_xlnm._FilterDatabase" localSheetId="12" hidden="1">Pestebni_zasahy_rozpocet!$A$2:$BR$268</definedName>
    <definedName name="CenaCelkem">#REF!</definedName>
    <definedName name="CenaCelkemBezDPH">#REF!</definedName>
    <definedName name="cisloobjektu">#N/A</definedName>
    <definedName name="CisloRozpoctu">'[1]Krycí list'!$C$2</definedName>
    <definedName name="cislostavby">#N/A</definedName>
    <definedName name="CisloStavebnihoRozpoctu">#REF!</definedName>
    <definedName name="dadresa">#REF!</definedName>
    <definedName name="Datum">#N/A</definedName>
    <definedName name="dmisto">#REF!</definedName>
    <definedName name="Dodavka">[2]Rekapitulace!$G$26</definedName>
    <definedName name="Dodavka0">[2]Položky!#REF!</definedName>
    <definedName name="DPHSni">#REF!</definedName>
    <definedName name="DPHZakl">#REF!</definedName>
    <definedName name="HSV">[2]Rekapitulace!$E$26</definedName>
    <definedName name="HSV0">[2]Položky!#REF!</definedName>
    <definedName name="HZS">[2]Rekapitulace!$I$26</definedName>
    <definedName name="HZS0">[2]Položky!#REF!</definedName>
    <definedName name="JKSO">#N/A</definedName>
    <definedName name="Mena">#REF!</definedName>
    <definedName name="MistoStavby">#REF!</definedName>
    <definedName name="MJ">#N/A</definedName>
    <definedName name="Mont">[2]Rekapitulace!$H$26</definedName>
    <definedName name="Montaz0">[2]Položky!#REF!</definedName>
    <definedName name="nazevobjektu">#N/A</definedName>
    <definedName name="NazevRozpoctu">'[1]Krycí list'!$D$2</definedName>
    <definedName name="nazevstavby">#N/A</definedName>
    <definedName name="NazevStavebnihoRozpoctu">#REF!</definedName>
    <definedName name="_xlnm.Print_Titles" localSheetId="4">#N/A</definedName>
    <definedName name="_xlnm.Print_Titles" localSheetId="8">#N/A</definedName>
    <definedName name="_xlnm.Print_Titles" localSheetId="16">Pestebni_zahrahy_rozpocet!$2:$2</definedName>
    <definedName name="_xlnm.Print_Titles" localSheetId="12">Pestebni_zasahy_rozpocet!$2:$2</definedName>
    <definedName name="oadresa">#REF!</definedName>
    <definedName name="Objednatel">#N/A</definedName>
    <definedName name="_xlnm.Print_Area" localSheetId="9">'Krycí list AmPark 11.1'!$A$1:$G$41</definedName>
    <definedName name="_xlnm.Print_Area" localSheetId="13">'Krycí list AmPark 11.2'!$A$1:$G$41</definedName>
    <definedName name="_xlnm.Print_Area" localSheetId="0">'krycí list celkový'!$A$1:$D$28</definedName>
    <definedName name="_xlnm.Print_Area" localSheetId="1">#N/A</definedName>
    <definedName name="_xlnm.Print_Area" localSheetId="5">#N/A</definedName>
    <definedName name="_xlnm.Print_Area" localSheetId="4">#N/A</definedName>
    <definedName name="_xlnm.Print_Area" localSheetId="8">#N/A</definedName>
    <definedName name="_xlnm.Print_Area" localSheetId="16">Pestebni_zahrahy_rozpocet!$B$1:$AO$98</definedName>
    <definedName name="_xlnm.Print_Area" localSheetId="12">Pestebni_zasahy_rozpocet!$B$1:$AO$275</definedName>
    <definedName name="_xlnm.Print_Area" localSheetId="3">#N/A</definedName>
    <definedName name="_xlnm.Print_Area" localSheetId="7">#N/A</definedName>
    <definedName name="_xlnm.Print_Area" localSheetId="11">'položkový (3)'!$A$1:$G$437</definedName>
    <definedName name="_xlnm.Print_Area" localSheetId="15">'položkový (4)'!$A$1:$G$27</definedName>
    <definedName name="_xlnm.Print_Area" localSheetId="2">#N/A</definedName>
    <definedName name="_xlnm.Print_Area" localSheetId="6">#N/A</definedName>
    <definedName name="_xlnm.Print_Area" localSheetId="10">'souhrnny (3)'!$A$1:$E$21</definedName>
    <definedName name="_xlnm.Print_Area" localSheetId="14">'souhrnny (4)'!$A$1:$E$9</definedName>
    <definedName name="padresa">#REF!</definedName>
    <definedName name="pdic">#REF!</definedName>
    <definedName name="pico">#REF!</definedName>
    <definedName name="pmisto">#REF!</definedName>
    <definedName name="PocetMJ">#N/A</definedName>
    <definedName name="PoptavkaID">#REF!</definedName>
    <definedName name="Poznamka">#N/A</definedName>
    <definedName name="pPSC">#REF!</definedName>
    <definedName name="Projektant">#N/A</definedName>
    <definedName name="PSV">[2]Rekapitulace!$F$26</definedName>
    <definedName name="PSV0">[2]Položky!#REF!</definedName>
    <definedName name="SazbaDPH1">'[1]Krycí list'!$C$30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Typ">[2]Položky!#REF!</definedName>
    <definedName name="VRN">[2]Rekapitulace!$H$35</definedName>
    <definedName name="VRNKc">[2]Rekapitulace!#REF!</definedName>
    <definedName name="VRNnazev">[2]Rekapitulace!#REF!</definedName>
    <definedName name="VRNproc">[2]Rekapitulace!#REF!</definedName>
    <definedName name="VRNzakl">[2]Rekapitulace!#REF!</definedName>
    <definedName name="Vypracoval">#REF!</definedName>
    <definedName name="Zakazka">#N/A</definedName>
    <definedName name="Zaklad22">#N/A</definedName>
    <definedName name="Zaklad5">#N/A</definedName>
    <definedName name="ZakladDPHSni">#REF!</definedName>
    <definedName name="ZakladDPHZakl">#REF!</definedName>
    <definedName name="ZaObjednatele">#REF!</definedName>
    <definedName name="Zaokrouhleni">#REF!</definedName>
    <definedName name="ZaZhotovitele">#REF!</definedName>
    <definedName name="Zhotovitel">#N/A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9" i="20" l="1"/>
  <c r="BR87" i="21"/>
  <c r="X91" i="21" s="1"/>
  <c r="AD91" i="21" s="1"/>
  <c r="AJ87" i="21"/>
  <c r="AD90" i="21" s="1"/>
  <c r="AD87" i="21"/>
  <c r="X96" i="21" s="1"/>
  <c r="AD96" i="21" s="1"/>
  <c r="AO86" i="21"/>
  <c r="AO85" i="21"/>
  <c r="AO84" i="21"/>
  <c r="AO83" i="21"/>
  <c r="AO82" i="21"/>
  <c r="AO81" i="21"/>
  <c r="AO80" i="21"/>
  <c r="AO79" i="21"/>
  <c r="AO78" i="21"/>
  <c r="AO77" i="21"/>
  <c r="AO76" i="21"/>
  <c r="AO75" i="21"/>
  <c r="AO74" i="21"/>
  <c r="AO73" i="21"/>
  <c r="AO72" i="21"/>
  <c r="AO71" i="21"/>
  <c r="AO70" i="21"/>
  <c r="AO69" i="21"/>
  <c r="AO68" i="21"/>
  <c r="AO67" i="21"/>
  <c r="AO66" i="21"/>
  <c r="AO65" i="21"/>
  <c r="AO64" i="21"/>
  <c r="AO63" i="21"/>
  <c r="AO62" i="21"/>
  <c r="AO61" i="21"/>
  <c r="AO60" i="21"/>
  <c r="AO59" i="21"/>
  <c r="AO58" i="21"/>
  <c r="AO57" i="21"/>
  <c r="AO56" i="21"/>
  <c r="AO55" i="21"/>
  <c r="AO54" i="21"/>
  <c r="AO53" i="21"/>
  <c r="AO52" i="21"/>
  <c r="AO51" i="21"/>
  <c r="AO50" i="21"/>
  <c r="AO49" i="21"/>
  <c r="AO48" i="21"/>
  <c r="AO47" i="21"/>
  <c r="AO46" i="21"/>
  <c r="AO45" i="21"/>
  <c r="AO44" i="21"/>
  <c r="AO43" i="21"/>
  <c r="AO42" i="21"/>
  <c r="AO41" i="21"/>
  <c r="AO40" i="21"/>
  <c r="AO39" i="21"/>
  <c r="AO38" i="21"/>
  <c r="AO36" i="21"/>
  <c r="AO35" i="21"/>
  <c r="AO34" i="21"/>
  <c r="AO33" i="21"/>
  <c r="AO32" i="21"/>
  <c r="AO31" i="21"/>
  <c r="AO30" i="21"/>
  <c r="AO29" i="21"/>
  <c r="AO28" i="21"/>
  <c r="AO27" i="21"/>
  <c r="AO26" i="21"/>
  <c r="AO25" i="21"/>
  <c r="AO24" i="21"/>
  <c r="AO23" i="21"/>
  <c r="AO22" i="21"/>
  <c r="AO21" i="21"/>
  <c r="AO20" i="21"/>
  <c r="AO19" i="21"/>
  <c r="AO18" i="21"/>
  <c r="AO17" i="21"/>
  <c r="AO16" i="21"/>
  <c r="AO15" i="21"/>
  <c r="AO14" i="21"/>
  <c r="AO13" i="21"/>
  <c r="AO12" i="21"/>
  <c r="AO11" i="21"/>
  <c r="AO10" i="21"/>
  <c r="AO9" i="21"/>
  <c r="AO8" i="21"/>
  <c r="AO7" i="21"/>
  <c r="AO6" i="21"/>
  <c r="AO5" i="21"/>
  <c r="AO4" i="21"/>
  <c r="AO3" i="21"/>
  <c r="AO87" i="21" s="1"/>
  <c r="X92" i="21" s="1"/>
  <c r="AD92" i="21" s="1"/>
  <c r="G25" i="20"/>
  <c r="E25" i="20"/>
  <c r="E26" i="20" s="1"/>
  <c r="G26" i="20" s="1"/>
  <c r="G19" i="20"/>
  <c r="G18" i="20"/>
  <c r="G17" i="20"/>
  <c r="G16" i="20"/>
  <c r="G15" i="20"/>
  <c r="G14" i="20"/>
  <c r="G13" i="20"/>
  <c r="G12" i="20"/>
  <c r="G11" i="20"/>
  <c r="G10" i="20"/>
  <c r="E9" i="20"/>
  <c r="G9" i="20" s="1"/>
  <c r="E8" i="20"/>
  <c r="G8" i="20" s="1"/>
  <c r="G7" i="20"/>
  <c r="G6" i="20"/>
  <c r="E8" i="19"/>
  <c r="D8" i="19"/>
  <c r="F31" i="18"/>
  <c r="G8" i="18"/>
  <c r="BR268" i="17"/>
  <c r="X272" i="17" s="1"/>
  <c r="AD272" i="17" s="1"/>
  <c r="AO268" i="17"/>
  <c r="AJ268" i="17"/>
  <c r="AD271" i="17" s="1"/>
  <c r="AD268" i="17"/>
  <c r="AM230" i="17"/>
  <c r="G8" i="14"/>
  <c r="G436" i="16"/>
  <c r="G435" i="16"/>
  <c r="G434" i="16"/>
  <c r="G437" i="16" s="1"/>
  <c r="C18" i="15" s="1"/>
  <c r="E428" i="16"/>
  <c r="G428" i="16" s="1"/>
  <c r="E421" i="16"/>
  <c r="E422" i="16" s="1"/>
  <c r="E415" i="16"/>
  <c r="E416" i="16" s="1"/>
  <c r="G416" i="16" s="1"/>
  <c r="E414" i="16"/>
  <c r="G414" i="16" s="1"/>
  <c r="E411" i="16"/>
  <c r="E412" i="16" s="1"/>
  <c r="G412" i="16" s="1"/>
  <c r="E409" i="16"/>
  <c r="E410" i="16" s="1"/>
  <c r="G410" i="16" s="1"/>
  <c r="E408" i="16"/>
  <c r="G408" i="16" s="1"/>
  <c r="G407" i="16"/>
  <c r="E406" i="16"/>
  <c r="G406" i="16" s="1"/>
  <c r="E405" i="16"/>
  <c r="G405" i="16" s="1"/>
  <c r="E397" i="16"/>
  <c r="G397" i="16" s="1"/>
  <c r="E391" i="16"/>
  <c r="G391" i="16" s="1"/>
  <c r="E390" i="16"/>
  <c r="G390" i="16" s="1"/>
  <c r="E389" i="16"/>
  <c r="G389" i="16" s="1"/>
  <c r="E381" i="16"/>
  <c r="G381" i="16" s="1"/>
  <c r="G380" i="16"/>
  <c r="E379" i="16"/>
  <c r="G379" i="16" s="1"/>
  <c r="E378" i="16"/>
  <c r="G378" i="16" s="1"/>
  <c r="E377" i="16"/>
  <c r="G377" i="16" s="1"/>
  <c r="G376" i="16"/>
  <c r="E368" i="16"/>
  <c r="G368" i="16" s="1"/>
  <c r="E366" i="16"/>
  <c r="G366" i="16" s="1"/>
  <c r="E365" i="16"/>
  <c r="G365" i="16" s="1"/>
  <c r="E364" i="16"/>
  <c r="G364" i="16" s="1"/>
  <c r="E359" i="16"/>
  <c r="E339" i="16" s="1"/>
  <c r="G339" i="16" s="1"/>
  <c r="G358" i="16"/>
  <c r="G357" i="16"/>
  <c r="G355" i="16"/>
  <c r="G354" i="16"/>
  <c r="G353" i="16"/>
  <c r="G352" i="16"/>
  <c r="G351" i="16"/>
  <c r="E344" i="16"/>
  <c r="E369" i="16" s="1"/>
  <c r="G369" i="16" s="1"/>
  <c r="G343" i="16"/>
  <c r="E343" i="16"/>
  <c r="E338" i="16"/>
  <c r="G338" i="16" s="1"/>
  <c r="E337" i="16"/>
  <c r="G337" i="16" s="1"/>
  <c r="G336" i="16"/>
  <c r="E336" i="16"/>
  <c r="G335" i="16"/>
  <c r="G334" i="16"/>
  <c r="G333" i="16"/>
  <c r="E333" i="16"/>
  <c r="E332" i="16"/>
  <c r="G332" i="16" s="1"/>
  <c r="E324" i="16"/>
  <c r="G324" i="16" s="1"/>
  <c r="E321" i="16"/>
  <c r="G321" i="16" s="1"/>
  <c r="E320" i="16"/>
  <c r="G320" i="16" s="1"/>
  <c r="E315" i="16"/>
  <c r="E323" i="16" s="1"/>
  <c r="G323" i="16" s="1"/>
  <c r="G314" i="16"/>
  <c r="G313" i="16"/>
  <c r="G312" i="16"/>
  <c r="G311" i="16"/>
  <c r="G310" i="16"/>
  <c r="G309" i="16"/>
  <c r="G308" i="16"/>
  <c r="G307" i="16"/>
  <c r="E301" i="16"/>
  <c r="E325" i="16" s="1"/>
  <c r="G325" i="16" s="1"/>
  <c r="E300" i="16"/>
  <c r="G300" i="16" s="1"/>
  <c r="E296" i="16"/>
  <c r="G296" i="16" s="1"/>
  <c r="E295" i="16"/>
  <c r="E322" i="16" s="1"/>
  <c r="G322" i="16" s="1"/>
  <c r="E294" i="16"/>
  <c r="G294" i="16" s="1"/>
  <c r="E293" i="16"/>
  <c r="G293" i="16" s="1"/>
  <c r="E292" i="16"/>
  <c r="G292" i="16" s="1"/>
  <c r="G291" i="16"/>
  <c r="G290" i="16"/>
  <c r="E289" i="16"/>
  <c r="G289" i="16" s="1"/>
  <c r="G288" i="16"/>
  <c r="E281" i="16"/>
  <c r="G281" i="16" s="1"/>
  <c r="E277" i="16"/>
  <c r="G277" i="16" s="1"/>
  <c r="E272" i="16"/>
  <c r="E260" i="16" s="1"/>
  <c r="G271" i="16"/>
  <c r="G272" i="16" s="1"/>
  <c r="G273" i="16" s="1"/>
  <c r="D13" i="15" s="1"/>
  <c r="G265" i="16"/>
  <c r="E265" i="16"/>
  <c r="E266" i="16" s="1"/>
  <c r="G266" i="16" s="1"/>
  <c r="E264" i="16"/>
  <c r="E280" i="16" s="1"/>
  <c r="G280" i="16" s="1"/>
  <c r="E259" i="16"/>
  <c r="G259" i="16" s="1"/>
  <c r="G258" i="16"/>
  <c r="E257" i="16"/>
  <c r="G257" i="16" s="1"/>
  <c r="E249" i="16"/>
  <c r="G249" i="16" s="1"/>
  <c r="E244" i="16"/>
  <c r="G244" i="16" s="1"/>
  <c r="E239" i="16"/>
  <c r="E248" i="16" s="1"/>
  <c r="G248" i="16" s="1"/>
  <c r="G238" i="16"/>
  <c r="G237" i="16"/>
  <c r="G236" i="16"/>
  <c r="G235" i="16"/>
  <c r="G234" i="16"/>
  <c r="G233" i="16"/>
  <c r="G232" i="16"/>
  <c r="G231" i="16"/>
  <c r="G230" i="16"/>
  <c r="G229" i="16"/>
  <c r="G228" i="16"/>
  <c r="G227" i="16"/>
  <c r="G226" i="16"/>
  <c r="G225" i="16"/>
  <c r="G224" i="16"/>
  <c r="G223" i="16"/>
  <c r="G222" i="16"/>
  <c r="G221" i="16"/>
  <c r="G220" i="16"/>
  <c r="E214" i="16"/>
  <c r="E215" i="16" s="1"/>
  <c r="G215" i="16" s="1"/>
  <c r="E213" i="16"/>
  <c r="G213" i="16" s="1"/>
  <c r="E209" i="16"/>
  <c r="E247" i="16" s="1"/>
  <c r="G247" i="16" s="1"/>
  <c r="E208" i="16"/>
  <c r="E246" i="16" s="1"/>
  <c r="G246" i="16" s="1"/>
  <c r="E207" i="16"/>
  <c r="E245" i="16" s="1"/>
  <c r="G245" i="16" s="1"/>
  <c r="G206" i="16"/>
  <c r="E206" i="16"/>
  <c r="G205" i="16"/>
  <c r="G204" i="16"/>
  <c r="E204" i="16"/>
  <c r="E195" i="16"/>
  <c r="G195" i="16" s="1"/>
  <c r="E188" i="16"/>
  <c r="E157" i="16" s="1"/>
  <c r="G187" i="16"/>
  <c r="G186" i="16"/>
  <c r="G185" i="16"/>
  <c r="G184" i="16"/>
  <c r="G183" i="16"/>
  <c r="G182" i="16"/>
  <c r="G181" i="16"/>
  <c r="G180" i="16"/>
  <c r="G179" i="16"/>
  <c r="G178" i="16"/>
  <c r="G177" i="16"/>
  <c r="G176" i="16"/>
  <c r="G175" i="16"/>
  <c r="G174" i="16"/>
  <c r="G173" i="16"/>
  <c r="G172" i="16"/>
  <c r="G171" i="16"/>
  <c r="G170" i="16"/>
  <c r="G169" i="16"/>
  <c r="G168" i="16"/>
  <c r="G167" i="16"/>
  <c r="E161" i="16"/>
  <c r="E162" i="16" s="1"/>
  <c r="G162" i="16" s="1"/>
  <c r="E160" i="16"/>
  <c r="G160" i="16" s="1"/>
  <c r="G156" i="16"/>
  <c r="E156" i="16"/>
  <c r="E194" i="16" s="1"/>
  <c r="G194" i="16" s="1"/>
  <c r="E155" i="16"/>
  <c r="E193" i="16" s="1"/>
  <c r="G193" i="16" s="1"/>
  <c r="G154" i="16"/>
  <c r="E153" i="16"/>
  <c r="G153" i="16" s="1"/>
  <c r="E138" i="16"/>
  <c r="E123" i="16" s="1"/>
  <c r="G137" i="16"/>
  <c r="G136" i="16"/>
  <c r="G135" i="16"/>
  <c r="G134" i="16"/>
  <c r="G133" i="16"/>
  <c r="G132" i="16"/>
  <c r="G131" i="16"/>
  <c r="G130" i="16"/>
  <c r="E111" i="16"/>
  <c r="G111" i="16" s="1"/>
  <c r="E105" i="16"/>
  <c r="G105" i="16" s="1"/>
  <c r="E100" i="16"/>
  <c r="G99" i="16"/>
  <c r="G98" i="16"/>
  <c r="G97" i="16"/>
  <c r="G96" i="16"/>
  <c r="G95" i="16"/>
  <c r="G85" i="16"/>
  <c r="E80" i="16"/>
  <c r="G80" i="16" s="1"/>
  <c r="E79" i="16"/>
  <c r="G79" i="16" s="1"/>
  <c r="E76" i="16"/>
  <c r="E109" i="16" s="1"/>
  <c r="G109" i="16" s="1"/>
  <c r="E74" i="16"/>
  <c r="E75" i="16" s="1"/>
  <c r="G75" i="16" s="1"/>
  <c r="E67" i="16"/>
  <c r="G67" i="16" s="1"/>
  <c r="E56" i="16"/>
  <c r="E65" i="16" s="1"/>
  <c r="G65" i="16" s="1"/>
  <c r="G55" i="16"/>
  <c r="G54" i="16"/>
  <c r="G53" i="16"/>
  <c r="G52" i="16"/>
  <c r="G51" i="16"/>
  <c r="G50" i="16"/>
  <c r="G49" i="16"/>
  <c r="G48" i="16"/>
  <c r="G47" i="16"/>
  <c r="G46" i="16"/>
  <c r="G45" i="16"/>
  <c r="G44" i="16"/>
  <c r="G43" i="16"/>
  <c r="G42" i="16"/>
  <c r="G41" i="16"/>
  <c r="G40" i="16"/>
  <c r="G39" i="16"/>
  <c r="G38" i="16"/>
  <c r="G28" i="16"/>
  <c r="E23" i="16"/>
  <c r="G23" i="16" s="1"/>
  <c r="E22" i="16"/>
  <c r="G22" i="16" s="1"/>
  <c r="G9" i="16"/>
  <c r="G8" i="16"/>
  <c r="G7" i="16"/>
  <c r="G6" i="16"/>
  <c r="F31" i="14"/>
  <c r="X32" i="13"/>
  <c r="AD32" i="13" s="1"/>
  <c r="BR28" i="13"/>
  <c r="AO28" i="13"/>
  <c r="AJ28" i="13"/>
  <c r="AD31" i="13" s="1"/>
  <c r="AD28" i="13"/>
  <c r="L9" i="13" a="1"/>
  <c r="L9" i="13" s="1"/>
  <c r="G280" i="12"/>
  <c r="G279" i="12"/>
  <c r="G278" i="12"/>
  <c r="G273" i="12"/>
  <c r="E273" i="12"/>
  <c r="E272" i="12"/>
  <c r="G272" i="12" s="1"/>
  <c r="E271" i="12"/>
  <c r="G271" i="12" s="1"/>
  <c r="E270" i="12"/>
  <c r="G270" i="12" s="1"/>
  <c r="E260" i="12"/>
  <c r="G259" i="12"/>
  <c r="G260" i="12" s="1"/>
  <c r="G261" i="12" s="1"/>
  <c r="D15" i="11" s="1"/>
  <c r="E253" i="12"/>
  <c r="G253" i="12" s="1"/>
  <c r="G252" i="12"/>
  <c r="E252" i="12"/>
  <c r="E241" i="12"/>
  <c r="E232" i="12" s="1"/>
  <c r="G240" i="12"/>
  <c r="G241" i="12" s="1"/>
  <c r="G242" i="12" s="1"/>
  <c r="D14" i="11" s="1"/>
  <c r="E235" i="12"/>
  <c r="E246" i="12" s="1"/>
  <c r="G246" i="12" s="1"/>
  <c r="G247" i="12" s="1"/>
  <c r="E14" i="11" s="1"/>
  <c r="G234" i="12"/>
  <c r="E234" i="12"/>
  <c r="E225" i="12"/>
  <c r="G225" i="12" s="1"/>
  <c r="E224" i="12"/>
  <c r="G224" i="12" s="1"/>
  <c r="E212" i="12"/>
  <c r="E226" i="12" s="1"/>
  <c r="G226" i="12" s="1"/>
  <c r="E211" i="12"/>
  <c r="G211" i="12" s="1"/>
  <c r="E209" i="12"/>
  <c r="G209" i="12" s="1"/>
  <c r="G208" i="12"/>
  <c r="E208" i="12"/>
  <c r="E218" i="12" s="1"/>
  <c r="E206" i="12"/>
  <c r="G206" i="12" s="1"/>
  <c r="E205" i="12"/>
  <c r="G205" i="12" s="1"/>
  <c r="G204" i="12"/>
  <c r="G203" i="12"/>
  <c r="E203" i="12"/>
  <c r="E194" i="12"/>
  <c r="G194" i="12" s="1"/>
  <c r="E193" i="12"/>
  <c r="G193" i="12" s="1"/>
  <c r="E192" i="12"/>
  <c r="G192" i="12" s="1"/>
  <c r="E186" i="12"/>
  <c r="G185" i="12"/>
  <c r="G184" i="12"/>
  <c r="G182" i="12"/>
  <c r="G181" i="12"/>
  <c r="G180" i="12"/>
  <c r="G179" i="12"/>
  <c r="G178" i="12"/>
  <c r="G177" i="12"/>
  <c r="G176" i="12"/>
  <c r="G175" i="12"/>
  <c r="G174" i="12"/>
  <c r="G173" i="12"/>
  <c r="G172" i="12"/>
  <c r="G171" i="12"/>
  <c r="E164" i="12"/>
  <c r="E196" i="12" s="1"/>
  <c r="G196" i="12" s="1"/>
  <c r="E163" i="12"/>
  <c r="G163" i="12" s="1"/>
  <c r="E160" i="12"/>
  <c r="G160" i="12" s="1"/>
  <c r="E159" i="12"/>
  <c r="E161" i="12" s="1"/>
  <c r="G161" i="12" s="1"/>
  <c r="E158" i="12"/>
  <c r="G158" i="12" s="1"/>
  <c r="E157" i="12"/>
  <c r="G157" i="12" s="1"/>
  <c r="E156" i="12"/>
  <c r="G156" i="12" s="1"/>
  <c r="G155" i="12"/>
  <c r="E155" i="12"/>
  <c r="G154" i="12"/>
  <c r="G153" i="12"/>
  <c r="E152" i="12"/>
  <c r="E191" i="12" s="1"/>
  <c r="G191" i="12" s="1"/>
  <c r="E151" i="12"/>
  <c r="G151" i="12" s="1"/>
  <c r="G144" i="12"/>
  <c r="E144" i="12"/>
  <c r="E143" i="12"/>
  <c r="G143" i="12" s="1"/>
  <c r="E140" i="12"/>
  <c r="G140" i="12" s="1"/>
  <c r="E135" i="12"/>
  <c r="E142" i="12" s="1"/>
  <c r="G142" i="12" s="1"/>
  <c r="G134" i="12"/>
  <c r="G135" i="12" s="1"/>
  <c r="G136" i="12" s="1"/>
  <c r="D11" i="11" s="1"/>
  <c r="G129" i="12"/>
  <c r="E129" i="12"/>
  <c r="E128" i="12"/>
  <c r="G128" i="12" s="1"/>
  <c r="E127" i="12"/>
  <c r="G127" i="12" s="1"/>
  <c r="E124" i="12"/>
  <c r="E125" i="12" s="1"/>
  <c r="G125" i="12" s="1"/>
  <c r="E123" i="12"/>
  <c r="G123" i="12" s="1"/>
  <c r="G122" i="12"/>
  <c r="E122" i="12"/>
  <c r="G121" i="12"/>
  <c r="E120" i="12"/>
  <c r="G120" i="12" s="1"/>
  <c r="E113" i="12"/>
  <c r="G113" i="12" s="1"/>
  <c r="E112" i="12"/>
  <c r="G112" i="12" s="1"/>
  <c r="E111" i="12"/>
  <c r="G111" i="12" s="1"/>
  <c r="E105" i="12"/>
  <c r="G104" i="12"/>
  <c r="G103" i="12"/>
  <c r="G102" i="12"/>
  <c r="G101" i="12"/>
  <c r="G100" i="12"/>
  <c r="E95" i="12"/>
  <c r="G95" i="12" s="1"/>
  <c r="G94" i="12"/>
  <c r="E94" i="12"/>
  <c r="E93" i="12"/>
  <c r="G93" i="12" s="1"/>
  <c r="E90" i="12"/>
  <c r="G90" i="12" s="1"/>
  <c r="G89" i="12"/>
  <c r="E89" i="12"/>
  <c r="E110" i="12" s="1"/>
  <c r="G110" i="12" s="1"/>
  <c r="G88" i="12"/>
  <c r="G87" i="12"/>
  <c r="E87" i="12"/>
  <c r="E78" i="12"/>
  <c r="G78" i="12" s="1"/>
  <c r="E72" i="12"/>
  <c r="G71" i="12"/>
  <c r="G72" i="12" s="1"/>
  <c r="G73" i="12" s="1"/>
  <c r="D9" i="11" s="1"/>
  <c r="E65" i="12"/>
  <c r="E80" i="12" s="1"/>
  <c r="G80" i="12" s="1"/>
  <c r="E64" i="12"/>
  <c r="G64" i="12" s="1"/>
  <c r="E62" i="12"/>
  <c r="G62" i="12" s="1"/>
  <c r="G61" i="12"/>
  <c r="E61" i="12"/>
  <c r="E60" i="12"/>
  <c r="E77" i="12" s="1"/>
  <c r="G77" i="12" s="1"/>
  <c r="E52" i="12"/>
  <c r="G52" i="12" s="1"/>
  <c r="E50" i="12"/>
  <c r="G50" i="12" s="1"/>
  <c r="E46" i="12"/>
  <c r="G46" i="12" s="1"/>
  <c r="E41" i="12"/>
  <c r="E15" i="12" s="1"/>
  <c r="G40" i="12"/>
  <c r="G39" i="12"/>
  <c r="G38" i="12"/>
  <c r="G37" i="12"/>
  <c r="G36" i="12"/>
  <c r="G35" i="12"/>
  <c r="G34" i="12"/>
  <c r="G24" i="12"/>
  <c r="E19" i="12"/>
  <c r="G19" i="12" s="1"/>
  <c r="E18" i="12"/>
  <c r="G18" i="12" s="1"/>
  <c r="E14" i="12"/>
  <c r="G14" i="12" s="1"/>
  <c r="F31" i="10"/>
  <c r="BR16" i="9"/>
  <c r="X20" i="9" s="1"/>
  <c r="AD20" i="9" s="1"/>
  <c r="AJ16" i="9"/>
  <c r="AD19" i="9" s="1"/>
  <c r="AD16" i="9"/>
  <c r="X25" i="9" s="1"/>
  <c r="AE25" i="9" s="1"/>
  <c r="F10" i="8" s="1"/>
  <c r="G10" i="8" s="1"/>
  <c r="AO14" i="9"/>
  <c r="AO13" i="9"/>
  <c r="AO12" i="9"/>
  <c r="AO11" i="9"/>
  <c r="AO10" i="9"/>
  <c r="AO9" i="9"/>
  <c r="AO8" i="9"/>
  <c r="AO7" i="9"/>
  <c r="AO6" i="9"/>
  <c r="AO5" i="9"/>
  <c r="AO4" i="9"/>
  <c r="AO3" i="9"/>
  <c r="AO16" i="9" s="1"/>
  <c r="X21" i="9" s="1"/>
  <c r="AD21" i="9" s="1"/>
  <c r="G19" i="8"/>
  <c r="G18" i="8"/>
  <c r="G17" i="8"/>
  <c r="G16" i="8"/>
  <c r="G9" i="8"/>
  <c r="G8" i="8"/>
  <c r="G7" i="8"/>
  <c r="G6" i="8"/>
  <c r="E8" i="7"/>
  <c r="D8" i="7"/>
  <c r="F31" i="6"/>
  <c r="G392" i="16" l="1"/>
  <c r="G393" i="16" s="1"/>
  <c r="D16" i="15" s="1"/>
  <c r="G359" i="16"/>
  <c r="G360" i="16" s="1"/>
  <c r="D15" i="15" s="1"/>
  <c r="G315" i="16"/>
  <c r="G316" i="16" s="1"/>
  <c r="D14" i="15" s="1"/>
  <c r="G239" i="16"/>
  <c r="G240" i="16" s="1"/>
  <c r="D12" i="15" s="1"/>
  <c r="G188" i="16"/>
  <c r="G189" i="16" s="1"/>
  <c r="D11" i="15" s="1"/>
  <c r="G138" i="16"/>
  <c r="G139" i="16" s="1"/>
  <c r="D10" i="15" s="1"/>
  <c r="G100" i="16"/>
  <c r="G101" i="16" s="1"/>
  <c r="D9" i="15" s="1"/>
  <c r="G56" i="16"/>
  <c r="G57" i="16" s="1"/>
  <c r="D8" i="15" s="1"/>
  <c r="AD273" i="17"/>
  <c r="F5" i="16" s="1"/>
  <c r="G5" i="16" s="1"/>
  <c r="G11" i="16" s="1"/>
  <c r="C5" i="15" s="1"/>
  <c r="G281" i="12"/>
  <c r="C17" i="11" s="1"/>
  <c r="G186" i="12"/>
  <c r="G187" i="12" s="1"/>
  <c r="D12" i="11" s="1"/>
  <c r="G114" i="12"/>
  <c r="E10" i="11" s="1"/>
  <c r="G105" i="12"/>
  <c r="G106" i="12" s="1"/>
  <c r="D10" i="11" s="1"/>
  <c r="G41" i="12"/>
  <c r="G42" i="12" s="1"/>
  <c r="D8" i="11" s="1"/>
  <c r="G20" i="8"/>
  <c r="C6" i="7" s="1"/>
  <c r="AD93" i="21"/>
  <c r="F5" i="20" s="1"/>
  <c r="G5" i="20" s="1"/>
  <c r="G21" i="20" s="1"/>
  <c r="C5" i="19" s="1"/>
  <c r="G27" i="20"/>
  <c r="C6" i="19" s="1"/>
  <c r="G123" i="16"/>
  <c r="E145" i="16"/>
  <c r="G145" i="16" s="1"/>
  <c r="E158" i="16"/>
  <c r="G158" i="16" s="1"/>
  <c r="G157" i="16"/>
  <c r="G326" i="16"/>
  <c r="E14" i="15" s="1"/>
  <c r="G260" i="16"/>
  <c r="E278" i="16"/>
  <c r="G278" i="16" s="1"/>
  <c r="E18" i="16"/>
  <c r="G207" i="16"/>
  <c r="G214" i="16"/>
  <c r="E261" i="16"/>
  <c r="E427" i="16"/>
  <c r="G427" i="16" s="1"/>
  <c r="E196" i="16"/>
  <c r="G196" i="16" s="1"/>
  <c r="E302" i="16"/>
  <c r="G302" i="16" s="1"/>
  <c r="E392" i="16"/>
  <c r="E250" i="16"/>
  <c r="G250" i="16" s="1"/>
  <c r="G251" i="16" s="1"/>
  <c r="E12" i="15" s="1"/>
  <c r="G295" i="16"/>
  <c r="E345" i="16"/>
  <c r="G345" i="16" s="1"/>
  <c r="E383" i="16"/>
  <c r="E78" i="16"/>
  <c r="E429" i="16"/>
  <c r="G429" i="16" s="1"/>
  <c r="G155" i="16"/>
  <c r="G264" i="16"/>
  <c r="E297" i="16"/>
  <c r="G409" i="16"/>
  <c r="G76" i="16"/>
  <c r="E77" i="16"/>
  <c r="G77" i="16" s="1"/>
  <c r="G208" i="16"/>
  <c r="G161" i="16"/>
  <c r="G209" i="16"/>
  <c r="E210" i="16"/>
  <c r="E86" i="16"/>
  <c r="E120" i="16"/>
  <c r="E144" i="16"/>
  <c r="G144" i="16" s="1"/>
  <c r="E340" i="16"/>
  <c r="E83" i="16"/>
  <c r="G83" i="16" s="1"/>
  <c r="G344" i="16"/>
  <c r="E84" i="16"/>
  <c r="G84" i="16" s="1"/>
  <c r="E197" i="16"/>
  <c r="G197" i="16" s="1"/>
  <c r="G74" i="16"/>
  <c r="E88" i="16"/>
  <c r="G421" i="16"/>
  <c r="G422" i="16" s="1"/>
  <c r="G423" i="16" s="1"/>
  <c r="D17" i="15" s="1"/>
  <c r="E82" i="16"/>
  <c r="E90" i="16"/>
  <c r="G90" i="16" s="1"/>
  <c r="G301" i="16"/>
  <c r="G415" i="16"/>
  <c r="E81" i="16"/>
  <c r="G81" i="16" s="1"/>
  <c r="E367" i="16"/>
  <c r="G367" i="16" s="1"/>
  <c r="G370" i="16" s="1"/>
  <c r="E15" i="15" s="1"/>
  <c r="G411" i="16"/>
  <c r="E19" i="16"/>
  <c r="E119" i="16"/>
  <c r="E279" i="16"/>
  <c r="G279" i="16" s="1"/>
  <c r="E21" i="12"/>
  <c r="E20" i="12"/>
  <c r="G20" i="12" s="1"/>
  <c r="E29" i="12"/>
  <c r="G29" i="12" s="1"/>
  <c r="E27" i="12"/>
  <c r="E17" i="12"/>
  <c r="E23" i="12"/>
  <c r="G23" i="12" s="1"/>
  <c r="E22" i="12"/>
  <c r="G22" i="12" s="1"/>
  <c r="E16" i="12"/>
  <c r="G16" i="12" s="1"/>
  <c r="G15" i="12"/>
  <c r="E25" i="12"/>
  <c r="E233" i="12"/>
  <c r="G233" i="12" s="1"/>
  <c r="G232" i="12"/>
  <c r="E219" i="12"/>
  <c r="G218" i="12"/>
  <c r="G219" i="12" s="1"/>
  <c r="G220" i="12" s="1"/>
  <c r="D13" i="11" s="1"/>
  <c r="G227" i="12"/>
  <c r="E13" i="11" s="1"/>
  <c r="AE33" i="13"/>
  <c r="F5" i="12" s="1"/>
  <c r="G5" i="12" s="1"/>
  <c r="G7" i="12" s="1"/>
  <c r="C5" i="11" s="1"/>
  <c r="G274" i="12"/>
  <c r="C16" i="11" s="1"/>
  <c r="E79" i="12"/>
  <c r="G79" i="12" s="1"/>
  <c r="G81" i="12" s="1"/>
  <c r="E9" i="11" s="1"/>
  <c r="G212" i="12"/>
  <c r="E254" i="12"/>
  <c r="E195" i="12"/>
  <c r="G195" i="12" s="1"/>
  <c r="G197" i="12" s="1"/>
  <c r="E12" i="11" s="1"/>
  <c r="E207" i="12"/>
  <c r="G207" i="12" s="1"/>
  <c r="G124" i="12"/>
  <c r="G130" i="12" s="1"/>
  <c r="C11" i="11" s="1"/>
  <c r="G164" i="12"/>
  <c r="G65" i="12"/>
  <c r="E91" i="12"/>
  <c r="G91" i="12" s="1"/>
  <c r="G96" i="12" s="1"/>
  <c r="C10" i="11" s="1"/>
  <c r="G152" i="12"/>
  <c r="G60" i="12"/>
  <c r="E165" i="12"/>
  <c r="G165" i="12" s="1"/>
  <c r="G235" i="12"/>
  <c r="E66" i="12"/>
  <c r="G66" i="12" s="1"/>
  <c r="E213" i="12"/>
  <c r="G213" i="12" s="1"/>
  <c r="E141" i="12"/>
  <c r="G141" i="12" s="1"/>
  <c r="G145" i="12" s="1"/>
  <c r="E11" i="11" s="1"/>
  <c r="G159" i="12"/>
  <c r="AE22" i="9"/>
  <c r="F5" i="8" s="1"/>
  <c r="G5" i="8" s="1"/>
  <c r="G12" i="8" s="1"/>
  <c r="C5" i="7" s="1"/>
  <c r="C7" i="19" l="1"/>
  <c r="E9" i="19" s="1"/>
  <c r="C16" i="18" s="1"/>
  <c r="C18" i="18" s="1"/>
  <c r="G17" i="18" s="1"/>
  <c r="G22" i="18" s="1"/>
  <c r="G417" i="16"/>
  <c r="C17" i="15" s="1"/>
  <c r="G282" i="16"/>
  <c r="E13" i="15" s="1"/>
  <c r="G198" i="16"/>
  <c r="E11" i="15" s="1"/>
  <c r="G163" i="16"/>
  <c r="C11" i="15" s="1"/>
  <c r="D20" i="15"/>
  <c r="G214" i="12"/>
  <c r="C13" i="11" s="1"/>
  <c r="G166" i="12"/>
  <c r="C12" i="11" s="1"/>
  <c r="D19" i="11"/>
  <c r="C7" i="7"/>
  <c r="E9" i="7" s="1"/>
  <c r="C16" i="6" s="1"/>
  <c r="C18" i="6" s="1"/>
  <c r="C21" i="6" s="1"/>
  <c r="E211" i="16"/>
  <c r="G211" i="16" s="1"/>
  <c r="G210" i="16"/>
  <c r="E89" i="16"/>
  <c r="G89" i="16" s="1"/>
  <c r="G88" i="16"/>
  <c r="E112" i="16"/>
  <c r="G112" i="16" s="1"/>
  <c r="E31" i="16"/>
  <c r="E26" i="16"/>
  <c r="G26" i="16" s="1"/>
  <c r="E33" i="16"/>
  <c r="G33" i="16" s="1"/>
  <c r="G19" i="16"/>
  <c r="E29" i="16"/>
  <c r="E21" i="16"/>
  <c r="E24" i="16"/>
  <c r="G24" i="16" s="1"/>
  <c r="E27" i="16"/>
  <c r="G27" i="16" s="1"/>
  <c r="E20" i="16"/>
  <c r="G20" i="16" s="1"/>
  <c r="E25" i="16"/>
  <c r="G120" i="16"/>
  <c r="E121" i="16"/>
  <c r="G121" i="16" s="1"/>
  <c r="E124" i="16"/>
  <c r="E107" i="16"/>
  <c r="G107" i="16" s="1"/>
  <c r="G86" i="16"/>
  <c r="E110" i="16"/>
  <c r="G110" i="16" s="1"/>
  <c r="G78" i="16"/>
  <c r="E384" i="16"/>
  <c r="G384" i="16" s="1"/>
  <c r="E398" i="16"/>
  <c r="G398" i="16" s="1"/>
  <c r="G399" i="16" s="1"/>
  <c r="E16" i="15" s="1"/>
  <c r="G383" i="16"/>
  <c r="E143" i="16"/>
  <c r="G143" i="16" s="1"/>
  <c r="G119" i="16"/>
  <c r="E298" i="16"/>
  <c r="G298" i="16" s="1"/>
  <c r="G297" i="16"/>
  <c r="G303" i="16" s="1"/>
  <c r="C14" i="15" s="1"/>
  <c r="G18" i="16"/>
  <c r="E61" i="16"/>
  <c r="G61" i="16" s="1"/>
  <c r="E106" i="16"/>
  <c r="G106" i="16" s="1"/>
  <c r="G82" i="16"/>
  <c r="E108" i="16"/>
  <c r="G108" i="16" s="1"/>
  <c r="G430" i="16"/>
  <c r="E17" i="15" s="1"/>
  <c r="G340" i="16"/>
  <c r="E341" i="16"/>
  <c r="G341" i="16" s="1"/>
  <c r="E262" i="16"/>
  <c r="G262" i="16" s="1"/>
  <c r="G261" i="16"/>
  <c r="G267" i="16" s="1"/>
  <c r="C13" i="15" s="1"/>
  <c r="G25" i="12"/>
  <c r="E48" i="12"/>
  <c r="G48" i="12" s="1"/>
  <c r="E28" i="12"/>
  <c r="G28" i="12" s="1"/>
  <c r="G27" i="12"/>
  <c r="E53" i="12"/>
  <c r="G53" i="12" s="1"/>
  <c r="E265" i="12"/>
  <c r="G265" i="12" s="1"/>
  <c r="G266" i="12" s="1"/>
  <c r="E15" i="11" s="1"/>
  <c r="G254" i="12"/>
  <c r="G255" i="12" s="1"/>
  <c r="C15" i="11" s="1"/>
  <c r="E51" i="12"/>
  <c r="G51" i="12" s="1"/>
  <c r="G17" i="12"/>
  <c r="G67" i="12"/>
  <c r="C9" i="11" s="1"/>
  <c r="G236" i="12"/>
  <c r="C14" i="11" s="1"/>
  <c r="G21" i="12"/>
  <c r="E49" i="12"/>
  <c r="G49" i="12" s="1"/>
  <c r="E47" i="12"/>
  <c r="G47" i="12" s="1"/>
  <c r="G216" i="16" l="1"/>
  <c r="C12" i="15" s="1"/>
  <c r="G113" i="16"/>
  <c r="E9" i="15" s="1"/>
  <c r="G17" i="6"/>
  <c r="G22" i="6" s="1"/>
  <c r="C22" i="6" s="1"/>
  <c r="F32" i="6" s="1"/>
  <c r="D17" i="1" s="1"/>
  <c r="C21" i="18"/>
  <c r="C22" i="18" s="1"/>
  <c r="F32" i="18" s="1"/>
  <c r="G91" i="16"/>
  <c r="C9" i="15" s="1"/>
  <c r="G30" i="12"/>
  <c r="C8" i="11" s="1"/>
  <c r="C18" i="11" s="1"/>
  <c r="G21" i="16"/>
  <c r="E66" i="16"/>
  <c r="G66" i="16" s="1"/>
  <c r="E62" i="16"/>
  <c r="G62" i="16" s="1"/>
  <c r="E64" i="16"/>
  <c r="G64" i="16" s="1"/>
  <c r="G25" i="16"/>
  <c r="E32" i="16"/>
  <c r="G32" i="16" s="1"/>
  <c r="E68" i="16"/>
  <c r="G68" i="16" s="1"/>
  <c r="G69" i="16" s="1"/>
  <c r="E8" i="15" s="1"/>
  <c r="G31" i="16"/>
  <c r="G34" i="16" s="1"/>
  <c r="C8" i="15" s="1"/>
  <c r="G385" i="16"/>
  <c r="C16" i="15" s="1"/>
  <c r="G29" i="16"/>
  <c r="E63" i="16"/>
  <c r="G63" i="16" s="1"/>
  <c r="E146" i="16"/>
  <c r="G146" i="16" s="1"/>
  <c r="G124" i="16"/>
  <c r="G126" i="16" s="1"/>
  <c r="C10" i="15" s="1"/>
  <c r="E125" i="16"/>
  <c r="G125" i="16" s="1"/>
  <c r="G147" i="16"/>
  <c r="E10" i="15" s="1"/>
  <c r="G346" i="16"/>
  <c r="C15" i="15" s="1"/>
  <c r="G54" i="12"/>
  <c r="E8" i="11" s="1"/>
  <c r="E19" i="11" s="1"/>
  <c r="F33" i="18" l="1"/>
  <c r="F34" i="18" s="1"/>
  <c r="D20" i="1"/>
  <c r="E20" i="15"/>
  <c r="C19" i="15"/>
  <c r="E20" i="11"/>
  <c r="C16" i="10" s="1"/>
  <c r="C18" i="10" s="1"/>
  <c r="G17" i="10" s="1"/>
  <c r="G22" i="10" s="1"/>
  <c r="F33" i="6"/>
  <c r="F34" i="6" s="1"/>
  <c r="E21" i="15" l="1"/>
  <c r="C16" i="14" s="1"/>
  <c r="C18" i="14" s="1"/>
  <c r="C21" i="14" s="1"/>
  <c r="C21" i="10"/>
  <c r="C22" i="10" s="1"/>
  <c r="F32" i="10" s="1"/>
  <c r="D18" i="1" s="1"/>
  <c r="G17" i="14" l="1"/>
  <c r="G22" i="14" s="1"/>
  <c r="C22" i="14" s="1"/>
  <c r="F32" i="14" s="1"/>
  <c r="D19" i="1" s="1"/>
  <c r="D16" i="1" s="1"/>
  <c r="F33" i="10"/>
  <c r="F34" i="10"/>
  <c r="F33" i="14" l="1"/>
  <c r="F34" i="14" s="1"/>
  <c r="D22" i="1"/>
  <c r="D24" i="1" s="1"/>
  <c r="B23" i="1" l="1"/>
  <c r="D23" i="1" s="1"/>
</calcChain>
</file>

<file path=xl/sharedStrings.xml><?xml version="1.0" encoding="utf-8"?>
<sst xmlns="http://schemas.openxmlformats.org/spreadsheetml/2006/main" count="9592" uniqueCount="1635">
  <si>
    <t>Akce:</t>
  </si>
  <si>
    <t>Projekt:</t>
  </si>
  <si>
    <t>Investor:</t>
  </si>
  <si>
    <t>Datum:</t>
  </si>
  <si>
    <t>Náklady celkem</t>
  </si>
  <si>
    <t>Základ a hodnota DPH 21%</t>
  </si>
  <si>
    <t>Náklady celkem s DPH</t>
  </si>
  <si>
    <t>Kumulativní list rozpočtů stavby</t>
  </si>
  <si>
    <t>Zelená infrastruktura 2 - městské parky (Americký park a park u CPS)</t>
  </si>
  <si>
    <t>Zelená infrastruktura Holešov – městské parky (vegetační úpravy) - Atelier list - Ing. A. Vránová;
Holešov, revitalizace zeleně – 2. etapa, lokalita 13 - CPS (zpevněné plochy) - Ing. R. Nečas;
Zelená infrastruktura 2 – městské parky – Americký park (zpevněné plochy, veřejné osvětlení a elektroinstalace) - Atregia s. r. o. (JNDS projekt s.r.o., Sathea Vision s.r.o.)</t>
  </si>
  <si>
    <t>Město Holešov, Masarykova 628, Holešov 769 01, IČ: 00287172</t>
  </si>
  <si>
    <r>
      <t xml:space="preserve">V uvedených specifikaci materiálů, zařízení a částí stavby jsou uvedené typy výrobků a zařízení pouze jako příklad určující minimální mez standardu výrobků. Tato specifikace materiálu byla vypracována na základě znalostí a podkladů známých v době jejího zhotovení. Je specifikací předběžnou a proto není konečným podkladem pro objednávky a dodávky. Ze strany projektantů není námitek v případě záměny výrobků, které jsou uvedeny v projektu za předpokladu, že budou dodrženy veškeré standardy a technické parametry, zejména hlučnost, výkon, váha a rozměry jsou hodnoty maximální. </t>
    </r>
    <r>
      <rPr>
        <b/>
        <sz val="10"/>
        <rFont val="Arial"/>
        <family val="2"/>
        <charset val="238"/>
      </rPr>
      <t>Záměně výrobků musí předcházet vzorkování a odsouhlasení od investora</t>
    </r>
    <r>
      <rPr>
        <sz val="10"/>
        <rFont val="Arial"/>
        <family val="2"/>
        <charset val="238"/>
      </rPr>
      <t>. Dále při záměně výrobků je nutno dořešit či prověřit veškeré vazby na navazující profese. Dokumentace tvoří jeden celek a je nutno, zvláště při stanovení ceny, se s ní komplexně seznámit. Tato dokumentace je dokumentací pro výběr dodavatele a nenahrazuje dokumentaci prováděcí a dodavatelskou.</t>
    </r>
  </si>
  <si>
    <t>Při zpracování nabídky je nutné vycházet ze všech částí dokumentace (zadávací dokumenty, technické zprávy, výkresové dokumentace a specifikace materiálu). Povinností dodavatele je překontrolovat specifikaci materiálu a případný chybějící materiál nebo výkony připomínkovat v rámci výběrového řízení nebo doplnit a ocenit v rámci stávající položky rozpočtu. Součástí ceny musí být veškeré náklady, aby cena byla konečná a zahrnovala celou dodávku, realizaci a montáž akce. Dodávka akce se předpokládá včetně dopravy na stavbu a místo určení, kompletní montáže, veškerého souvisejícího doplňkového, podružného a montážního materiálu tak, aby celá stavba byla funkční a splňovalo všechny předpisy, které se na ně vztahují.</t>
  </si>
  <si>
    <t>Součástí ceny (zahrnuto v jednotkových cenách - pokud není uvedeno v samostaté položce) je mimo jiné: udržování realizovaných částí akce/stavby do doby dokončení a předání díla, jiné materiály, montáž atd. neuvedené samostatně, ale které je nutné zahrnout do celkového rozsahu prací podle výkresů a praxe dodavatele, stavební přípomoce, požární zatěsnění prostupů potrubí při průchodu požárními úseky, montáž, demontáž a udržování montážního lešení s pracovními podlážkami včetně těch nad 2 m výšky, přesun hmot a suti, uložení suti na skládku vč. poplatku, doprava, zpevněné montážní plochy, veškeré pomocné nosné konstrukce, štítky pro řádné a trvalé značení komponent, závěsy, nátěry, materiály a práce nezbytné z důvodu koordinace s ostatními profesemi, speciální nářadí a nástroje, speciální opatření při provádění prací,  náklady související s výstavbou v zimním období, průběžný úklid staveniště a přilehlých komunikací, likvidace odpadů, dočasná dopravní omezení apod. a jakékoliv další prvky, zařízení, práce a pomocné materiály, neuvedené v tomto soupisu výkonů, které jsou ale nezbytně nutné k dodání, instalaci, dokončení a provozování díla které je provedeno řádně a je plně funkční a je v souladu s projektovou dokumentací a se zákony a předpisy platnými v České republice.</t>
  </si>
  <si>
    <t>Dílčí sešity rozpočtů doplněné o jejich podsložky v rámci listů rozpočtu</t>
  </si>
  <si>
    <t>Zelená infrastruktura Holešov – městské parky (vegetační úpravy)</t>
  </si>
  <si>
    <t>CPS_vegetacni upravy_NEUZ</t>
  </si>
  <si>
    <t>CPS_vegetacni upravy_UZ</t>
  </si>
  <si>
    <t>Americký park 11.1 - Výsadby</t>
  </si>
  <si>
    <t>Americký park  11.2 - Kácení ošetření AL</t>
  </si>
  <si>
    <t>Specifikace má kontrolní charakter, rozhodující je projektová dokumentace</t>
  </si>
  <si>
    <t>Dodavatel:</t>
  </si>
  <si>
    <t>Oprávněná  osoba za dodavatele:</t>
  </si>
  <si>
    <t>Podpis odprávněné osoby:</t>
  </si>
  <si>
    <t>Doplnění cen     BEZ DPH</t>
  </si>
  <si>
    <t>včetně doplnění o rozpočet "Safe Trees k R_11.1_osetreni"</t>
  </si>
  <si>
    <t>včetně doplnění o rozpočet "Safe Trees k R_11.2_kaceni"</t>
  </si>
  <si>
    <t>KRYCÍ LIST ROZPOČTU</t>
  </si>
  <si>
    <t>Objekt :</t>
  </si>
  <si>
    <t>Název objektu :</t>
  </si>
  <si>
    <t>JKSO :</t>
  </si>
  <si>
    <t>vegetační úpravy - neuznatelné</t>
  </si>
  <si>
    <t>Stavba :</t>
  </si>
  <si>
    <t>Název stavby :</t>
  </si>
  <si>
    <t>SKP :</t>
  </si>
  <si>
    <t>Zelená infrastruktura - městské parky - CPS</t>
  </si>
  <si>
    <t>Projektant :</t>
  </si>
  <si>
    <t>Počet měrných jednotek :</t>
  </si>
  <si>
    <t>Objednatel :</t>
  </si>
  <si>
    <t>Náklady na MJ :</t>
  </si>
  <si>
    <t>Počet listů :</t>
  </si>
  <si>
    <t>Zakázkové číslo :</t>
  </si>
  <si>
    <t>Zpracovatel projektu :</t>
  </si>
  <si>
    <t>Zhotovitel :</t>
  </si>
  <si>
    <t>Ing. Alena Vránová</t>
  </si>
  <si>
    <t>ROZPOČTOVÉ NÁKLADY</t>
  </si>
  <si>
    <t>Rozpočtové náklady II. a III. hlavy</t>
  </si>
  <si>
    <t>Vedlejší rozpočtové náklady</t>
  </si>
  <si>
    <t>Dodávka celkem</t>
  </si>
  <si>
    <t>Kompletační činnost zhotovitele</t>
  </si>
  <si>
    <t>Z</t>
  </si>
  <si>
    <t>Montáž celkem</t>
  </si>
  <si>
    <t>Provoz investora</t>
  </si>
  <si>
    <t>R</t>
  </si>
  <si>
    <t>HSV celkem</t>
  </si>
  <si>
    <t>Provozní vlivy</t>
  </si>
  <si>
    <t>N</t>
  </si>
  <si>
    <t>PSV celkem</t>
  </si>
  <si>
    <t>Zařízení staveniště</t>
  </si>
  <si>
    <t>ZRN celkem</t>
  </si>
  <si>
    <t>HZS</t>
  </si>
  <si>
    <t>RN II.a III.hlavy</t>
  </si>
  <si>
    <t>Ostatní VRN</t>
  </si>
  <si>
    <t>ZRN+VRN+HZS</t>
  </si>
  <si>
    <t>VRN celkem</t>
  </si>
  <si>
    <t>Vypracoval</t>
  </si>
  <si>
    <t>Za zhotovitele</t>
  </si>
  <si>
    <t>Za objednatele</t>
  </si>
  <si>
    <t>Jméno :</t>
  </si>
  <si>
    <t>Datum :</t>
  </si>
  <si>
    <t>Podpis:</t>
  </si>
  <si>
    <t>Podpis :</t>
  </si>
  <si>
    <t>Základ pro DPH</t>
  </si>
  <si>
    <t>%  činí :</t>
  </si>
  <si>
    <t>DPH</t>
  </si>
  <si>
    <t>CENA ZA OBJEKT CELKEM</t>
  </si>
  <si>
    <t>Poznámka :</t>
  </si>
  <si>
    <t xml:space="preserve"> </t>
  </si>
  <si>
    <t>V souladu se zákonem č. 134/2016 Sb., o zadávání veřejných zakázek, ve znění pozdějších předpisů bylo ve výjimečných případech pro dostatečně přesný a srozumitelný popis použito odkazu na typový výrobek, ten je možné dle tohoto zákona nahradit kvalitativně a technicky obdobným řešením. Uvedené odkazy na typový výrobek v této dokumentaci slouží pouze pro specifikaci technických parametrů a jejich kvalitativního standardu.</t>
  </si>
  <si>
    <t xml:space="preserve"> Souhrnný rozpočet - Zelená infrastruktura - městské parky - CPS</t>
  </si>
  <si>
    <t>P.č.</t>
  </si>
  <si>
    <t>Položka</t>
  </si>
  <si>
    <t>Práce /Kč/</t>
  </si>
  <si>
    <t>Rostlinný materiál /Kč/</t>
  </si>
  <si>
    <t>Pomocný  materiál /Kč/</t>
  </si>
  <si>
    <t>Příprava území k revitalizaci</t>
  </si>
  <si>
    <t>1.1</t>
  </si>
  <si>
    <t>Odstranění dřevin</t>
  </si>
  <si>
    <t>1.2</t>
  </si>
  <si>
    <t>Terénní úpravy před výsadbou</t>
  </si>
  <si>
    <t>Cena práce celkem /Kč/</t>
  </si>
  <si>
    <t>Cena materiálu celkem /Kč/</t>
  </si>
  <si>
    <t>Celkem bez DPH</t>
  </si>
  <si>
    <t>Položkový rozpočet vegetační úpravy - Zelená infrastruktura - městské parky - CPS</t>
  </si>
  <si>
    <t>1. Příprava území k revitalizaci</t>
  </si>
  <si>
    <t>1.1. Odstranění dřevin</t>
  </si>
  <si>
    <t>Číslo položky</t>
  </si>
  <si>
    <t>Popis pracovní operace</t>
  </si>
  <si>
    <t>M.j.</t>
  </si>
  <si>
    <t>Počet m.j.</t>
  </si>
  <si>
    <t>Cena / m.j.</t>
  </si>
  <si>
    <t>Cena celkem /Kč/</t>
  </si>
  <si>
    <t>R01</t>
  </si>
  <si>
    <t>Odstranění stromů Safe Trees - viz samostatný rozpočet</t>
  </si>
  <si>
    <t>ks</t>
  </si>
  <si>
    <t>R02</t>
  </si>
  <si>
    <t>Odstranění pařezu o průměru pařezu na řezné ploše přes 300 do 400 mm, vč. zapravení (vč. doplnění zeminy), urovnání terénu a osetí
lokalita 13 - 1 ks</t>
  </si>
  <si>
    <t>R03</t>
  </si>
  <si>
    <t>Odstranění pařezu o průměru pařezu na řezné ploše přes 400 do 500 mm, vč. zapravení (vč. doplnění zeminy), urovnání terénu a osetí
lokalita 13 - 1 ks</t>
  </si>
  <si>
    <t>111 21-2351</t>
  </si>
  <si>
    <t>Odstranění nevhodných dřevin do 100 m2 výšky nad 1m s odstraněním pařezu v rovině nebo svahu 1:5
 vč. zapravení (příp.doplnění zeminy), urovnání terénu a osetí
lokalita 13 - K1, SK1, SK2, SK3, SK4, SK5, SK6, ŽP2, NR1, NR2</t>
  </si>
  <si>
    <t>m²</t>
  </si>
  <si>
    <t>R04</t>
  </si>
  <si>
    <t>Odvoz dřevní hmoty a biologického odpadu do 20km vč. uložení na skládku a skládkovného</t>
  </si>
  <si>
    <t>R05</t>
  </si>
  <si>
    <t>Výkup dřevní hmoty z kácených dřevin Safe Trees</t>
  </si>
  <si>
    <t>V cenách jsou započteny i náklady na odklizení dřevní hmoty na vzdálenost do 50 m, se složením na hromady nebo s naložením na dopravní prostředek a případnou úpravu terénu se zhutněním po odstranění dřevin vč.osetí parkovým trávníkem.</t>
  </si>
  <si>
    <t>Celkem odstraněné dřeviny</t>
  </si>
  <si>
    <t>1.2  Terénní úpravy před výsadbou</t>
  </si>
  <si>
    <t>Montáž a dodávka parkové lavice s opěradlem
vč.spodní stavby</t>
  </si>
  <si>
    <t>Montáž a dodávka koše
vč.spodní stavby</t>
  </si>
  <si>
    <t>Úprava stávajícího trvalkového záhonu, zapravení a doplnění kačírku po dokončených prací včetně dodávky materiálu</t>
  </si>
  <si>
    <t>m2</t>
  </si>
  <si>
    <t>Opětovné osazení demontovaných cvičebních prvků včetně základových konstrukcí</t>
  </si>
  <si>
    <t>Celkem</t>
  </si>
  <si>
    <t>Lokalita č.</t>
  </si>
  <si>
    <t>13.</t>
  </si>
  <si>
    <t>Návrh pěstebních zásahů</t>
  </si>
  <si>
    <t>-</t>
  </si>
  <si>
    <t>Kácení - Zelená infrastruktura - městské parky - CPS</t>
  </si>
  <si>
    <t>Skupina ploch</t>
  </si>
  <si>
    <t>Lokalita projekt</t>
  </si>
  <si>
    <t>Plocha Safe Trees</t>
  </si>
  <si>
    <t>Katastrální území</t>
  </si>
  <si>
    <t>Obec</t>
  </si>
  <si>
    <t>Parcela</t>
  </si>
  <si>
    <t>Číslo v ploše</t>
  </si>
  <si>
    <t>RFID</t>
  </si>
  <si>
    <t>Taxon latinsky</t>
  </si>
  <si>
    <t>Taxon česky</t>
  </si>
  <si>
    <t>Průměr kmene</t>
  </si>
  <si>
    <t>Obvod kmene</t>
  </si>
  <si>
    <t>Výška</t>
  </si>
  <si>
    <t>Spodní okraj koruny</t>
  </si>
  <si>
    <t>Průměr koruny</t>
  </si>
  <si>
    <t>Plocha [m2]</t>
  </si>
  <si>
    <t>Fyziologické stáří</t>
  </si>
  <si>
    <t>Perspektiva</t>
  </si>
  <si>
    <t>Vitalita</t>
  </si>
  <si>
    <t>Stabilita zlom</t>
  </si>
  <si>
    <t>Zdravotní stav</t>
  </si>
  <si>
    <t>Sadovnická hodnota</t>
  </si>
  <si>
    <t>Poznámka</t>
  </si>
  <si>
    <t>Objem kulatiny</t>
  </si>
  <si>
    <t>Technologie (Popis)</t>
  </si>
  <si>
    <t>Technologie</t>
  </si>
  <si>
    <t>Opakování</t>
  </si>
  <si>
    <t>Naléhavost</t>
  </si>
  <si>
    <t>Poznámka k práci</t>
  </si>
  <si>
    <t>Cena</t>
  </si>
  <si>
    <t>UDP 1</t>
  </si>
  <si>
    <t>UDP 2</t>
  </si>
  <si>
    <t>Plocha koruny</t>
  </si>
  <si>
    <t>Průměr pařezu</t>
  </si>
  <si>
    <t>Cena frézování</t>
  </si>
  <si>
    <t>Pěstební pohled na strom</t>
  </si>
  <si>
    <t>UDP 3</t>
  </si>
  <si>
    <t>UDP 4</t>
  </si>
  <si>
    <t>UDP 5</t>
  </si>
  <si>
    <t>UDP 6</t>
  </si>
  <si>
    <t>UDP 7</t>
  </si>
  <si>
    <t>UDP 8</t>
  </si>
  <si>
    <t>UDP 9</t>
  </si>
  <si>
    <t>UDP 10</t>
  </si>
  <si>
    <t>UDP 11</t>
  </si>
  <si>
    <t>UDP 12</t>
  </si>
  <si>
    <t>UDP 13</t>
  </si>
  <si>
    <t>UDP 14</t>
  </si>
  <si>
    <t>UDP 15</t>
  </si>
  <si>
    <t>UDP 16</t>
  </si>
  <si>
    <t>UDP 17</t>
  </si>
  <si>
    <t>UDP 18</t>
  </si>
  <si>
    <t>Celkový stav</t>
  </si>
  <si>
    <t>Vlastník</t>
  </si>
  <si>
    <t>Kód plochy</t>
  </si>
  <si>
    <t>SPK</t>
  </si>
  <si>
    <t>Mapy.cz</t>
  </si>
  <si>
    <t>Estetická funkce</t>
  </si>
  <si>
    <t>Jmelí - DAFOR</t>
  </si>
  <si>
    <t>Složení skupiny v %</t>
  </si>
  <si>
    <t>Cena dle AOPK</t>
  </si>
  <si>
    <t>štěpka</t>
  </si>
  <si>
    <t>Holešov</t>
  </si>
  <si>
    <t xml:space="preserve">13. Parčík u CPS (západní část) ul. Přerovská / Příční </t>
  </si>
  <si>
    <t>Penzion pro seniory</t>
  </si>
  <si>
    <t>Pinus nigra</t>
  </si>
  <si>
    <t>borovice černá</t>
  </si>
  <si>
    <t>4</t>
  </si>
  <si>
    <t>b</t>
  </si>
  <si>
    <t>2</t>
  </si>
  <si>
    <t>3</t>
  </si>
  <si>
    <t>Nakloněný kmen. Tlaková vidlice vyvíjející se. Nevhodná struktura větvení.</t>
  </si>
  <si>
    <t>Postupné kácení s volnou dopadovou plochou</t>
  </si>
  <si>
    <t>S-KPV</t>
  </si>
  <si>
    <t>2022</t>
  </si>
  <si>
    <t>PENZ0818</t>
  </si>
  <si>
    <t>https://www.stromypodkontrolou.cz/map/b55810bc-c6cc-417f-b70f-64b4cad6a382/34739e86-56da-4cf6-9ff8-abf655c6163b</t>
  </si>
  <si>
    <t>http://www.mapy.cz?st=search&amp;fr=49.33459881 17.57652340</t>
  </si>
  <si>
    <t>c</t>
  </si>
  <si>
    <t>Nakloněný kmen. Rozvolnění skupiny. Dynamicky prosychá.</t>
  </si>
  <si>
    <t>1</t>
  </si>
  <si>
    <t>https://www.stromypodkontrolou.cz/map/b55810bc-c6cc-417f-b70f-64b4cad6a382/dbf44c35-9a97-4ee1-941e-b0b4e63d1500</t>
  </si>
  <si>
    <t>http://www.mapy.cz?st=search&amp;fr=49.33458714 17.57647313</t>
  </si>
  <si>
    <t>Betula pendula</t>
  </si>
  <si>
    <t>bříza bělokorá</t>
  </si>
  <si>
    <t>Velké řezné rány. Infekce kmene. Dynamicky prosychá. Suchý vrchol.</t>
  </si>
  <si>
    <t>Kácení stromů s přetažením</t>
  </si>
  <si>
    <t>S-KSP</t>
  </si>
  <si>
    <t>https://www.stromypodkontrolou.cz/map/b55810bc-c6cc-417f-b70f-64b4cad6a382/e7347ad4-65df-45c5-be42-4f1c95ddd5fe</t>
  </si>
  <si>
    <t>http://www.mapy.cz?st=search&amp;fr=49.33452914 17.57644113</t>
  </si>
  <si>
    <t>11x Picea omorika</t>
  </si>
  <si>
    <t>skupina stromů</t>
  </si>
  <si>
    <t>Vykácení pouze suchých a silně poškozených stromů</t>
  </si>
  <si>
    <t>SK-KS</t>
  </si>
  <si>
    <t>https://www.stromypodkontrolou.cz/map/b55810bc-c6cc-417f-b70f-64b4cad6a382/881678e8-b774-400a-80f6-8226ac92f688</t>
  </si>
  <si>
    <t>http://www.mapy.cz?st=search&amp;fr=49.33442525 17.57636997</t>
  </si>
  <si>
    <t>100% Picea omorika</t>
  </si>
  <si>
    <t>Tilia x euchlora</t>
  </si>
  <si>
    <t>lípa zelená</t>
  </si>
  <si>
    <t>Rozvolnění skupiny.</t>
  </si>
  <si>
    <t>https://www.stromypodkontrolou.cz/map/b55810bc-c6cc-417f-b70f-64b4cad6a382/d4cf47db-10ea-4fce-9b92-64a8bbc7ec92</t>
  </si>
  <si>
    <t>http://www.mapy.cz?st=search&amp;fr=49.33437728 17.57618042</t>
  </si>
  <si>
    <t>Tlaková vidlice vyvíjející se. Rozvolnění skupiny.</t>
  </si>
  <si>
    <t>https://www.stromypodkontrolou.cz/map/b55810bc-c6cc-417f-b70f-64b4cad6a382/a3f81349-b993-4c8d-9ea8-4cd14e8f2065</t>
  </si>
  <si>
    <t>http://www.mapy.cz?st=search&amp;fr=49.33429098 17.57622098</t>
  </si>
  <si>
    <t>Cerasus serrulata ‘Kanzan’</t>
  </si>
  <si>
    <t>třešeň pilovitá ‘Kanzan’</t>
  </si>
  <si>
    <t>Dutina ve kmeni.</t>
  </si>
  <si>
    <t>https://www.stromypodkontrolou.cz/map/b55810bc-c6cc-417f-b70f-64b4cad6a382/9b35bd9a-45ab-470b-af34-56596811bd75</t>
  </si>
  <si>
    <t>http://www.mapy.cz?st=search&amp;fr=49.33420162 17.57648317</t>
  </si>
  <si>
    <t>Robinia pseudoacacia</t>
  </si>
  <si>
    <t>trnovník bílý</t>
  </si>
  <si>
    <t>Infekce báze kmene. Nakloněný kmen. Asymetrická koruna.</t>
  </si>
  <si>
    <t>https://www.stromypodkontrolou.cz/map/b55810bc-c6cc-417f-b70f-64b4cad6a382/425b79ac-6cd4-490c-8308-8e72dc6470a1</t>
  </si>
  <si>
    <t>http://www.mapy.cz?st=search&amp;fr=49.33421036 17.57656028</t>
  </si>
  <si>
    <t>Nakloněný kmen. Infekce báze kmene.</t>
  </si>
  <si>
    <t>Kácení stromů volné</t>
  </si>
  <si>
    <t>S-KV</t>
  </si>
  <si>
    <t>https://www.stromypodkontrolou.cz/map/b55810bc-c6cc-417f-b70f-64b4cad6a382/4efb5bbd-2478-48d3-a22e-b2aa324bfcf1</t>
  </si>
  <si>
    <t>http://www.mapy.cz?st=search&amp;fr=49.33426065 17.57655664</t>
  </si>
  <si>
    <t>a</t>
  </si>
  <si>
    <t>Z větší části odumřelý.</t>
  </si>
  <si>
    <t>https://www.stromypodkontrolou.cz/map/b55810bc-c6cc-417f-b70f-64b4cad6a382/5ad032aa-badd-40b2-aac3-f49dc7cb2a5c</t>
  </si>
  <si>
    <t>http://www.mapy.cz?st=search&amp;fr=49.33422854 17.57663174</t>
  </si>
  <si>
    <t>5x Picea omorika</t>
  </si>
  <si>
    <t>https://www.stromypodkontrolou.cz/map/b55810bc-c6cc-417f-b70f-64b4cad6a382/ccd00c91-0407-4cec-8ef9-06dbe03a70e7</t>
  </si>
  <si>
    <t>http://www.mapy.cz?st=search&amp;fr=49.33435551 17.57689301</t>
  </si>
  <si>
    <t>Juglans regia</t>
  </si>
  <si>
    <t>ořešák královský</t>
  </si>
  <si>
    <t>https://www.stromypodkontrolou.cz/map/b55810bc-c6cc-417f-b70f-64b4cad6a382/edfd0ee6-0767-4058-8709-a95fffa258df</t>
  </si>
  <si>
    <t>http://www.mapy.cz?st=search&amp;fr=49.33446314 17.57665215</t>
  </si>
  <si>
    <t>mj.</t>
  </si>
  <si>
    <t>počet m.j.</t>
  </si>
  <si>
    <t>cena za j. v Kč</t>
  </si>
  <si>
    <t>cena celkem v Kč</t>
  </si>
  <si>
    <t>Pěstební zásahy celkem</t>
  </si>
  <si>
    <t>soubor</t>
  </si>
  <si>
    <t xml:space="preserve">Drcení ořezaných větví strojně s odvozem dřevní drtě do 20 km a se složením  
(objem je uveden po štěpkování) </t>
  </si>
  <si>
    <r>
      <t>m</t>
    </r>
    <r>
      <rPr>
        <vertAlign val="superscript"/>
        <sz val="8"/>
        <rFont val="Arial"/>
        <family val="2"/>
        <charset val="238"/>
      </rPr>
      <t>3</t>
    </r>
  </si>
  <si>
    <t>Odstranění pařezů frézováním do hloubky min. 0,4-0,5m</t>
  </si>
  <si>
    <r>
      <t>m</t>
    </r>
    <r>
      <rPr>
        <vertAlign val="superscript"/>
        <sz val="8"/>
        <rFont val="Arial"/>
        <family val="2"/>
        <charset val="238"/>
      </rPr>
      <t>2</t>
    </r>
  </si>
  <si>
    <t>Objem dřevní hmoty u pokácených dřevin</t>
  </si>
  <si>
    <t>pozn.</t>
  </si>
  <si>
    <t>Ostranění pařezu bude provedeno dle položky URS 112 20-1111-1124 včetně odklizení dřevní hmoty a složením na hromady, zasypání jámy a doplnění zeminy, zhutnění a úprava terénu a  dodávky kvalitní zeminy s dovozem.
Cena za kácení stromů je včetně nákladů na rozřezání kmene a větví na délku 1m, odklizení částí kmene a větví na vzdálenost do 300 m a s naložením na dopravní prostředek. Cena za ošetření stromů je včetně nákladů na rozřezání větví na délku 1 m, odklízení části větví na vzdálenost do 300 m a s naložením na dopravní prostředek.
Štěpka bude odvezana dle pokynů investora.</t>
  </si>
  <si>
    <t>vegetační úpravy - uznatelné</t>
  </si>
  <si>
    <t>Ošetření stávajících dřevin</t>
  </si>
  <si>
    <t>Návrh vegetačních úprav</t>
  </si>
  <si>
    <t>2.1</t>
  </si>
  <si>
    <t>Technologie výsadeb</t>
  </si>
  <si>
    <t>A1 výsadba stromů</t>
  </si>
  <si>
    <t>B1 výsadba keřů solitérních</t>
  </si>
  <si>
    <t>B2 výsadba keřů do skupin</t>
  </si>
  <si>
    <t>B4 výsadba tvarovaného živého plotu</t>
  </si>
  <si>
    <t>C2 výsadba trvalek</t>
  </si>
  <si>
    <t>E2 založení parkového trávníku</t>
  </si>
  <si>
    <t>F1 výsadba cibulovin</t>
  </si>
  <si>
    <t>F2 mechanizovaná výsadba cibulovin</t>
  </si>
  <si>
    <t>Následná péče o výsadby</t>
  </si>
  <si>
    <t>1.1  Ošetření stávajících dřevin</t>
  </si>
  <si>
    <t>Ošetření stromů Safe Trees - viz samostatný rozpočet</t>
  </si>
  <si>
    <t>Položky jsou počítány včetně ošetření řezných ploch, popř. dutin, odklizení dřevní hmoty vč. štěpkování.
Včetně odvozu dřevní hmoty a biologického odpadu, uložení na skládku a skládkovného.</t>
  </si>
  <si>
    <t>Celkem ošetřená zeleň</t>
  </si>
  <si>
    <t>2. Návrh vegetačních úprav</t>
  </si>
  <si>
    <t>2.1. Technologie výsadeb</t>
  </si>
  <si>
    <t>A1 výsadba  stromů</t>
  </si>
  <si>
    <t>Technologie výsadby</t>
  </si>
  <si>
    <t xml:space="preserve">P.č. </t>
  </si>
  <si>
    <t>183 10-1221</t>
  </si>
  <si>
    <t>Hloubení jámy o velikosti přes 0,4 do 1,0m³ s výměnou půdy na 50%</t>
  </si>
  <si>
    <t>184 10-2116</t>
  </si>
  <si>
    <t>Výsadba stromu s balem 60-80cm se zalitím</t>
  </si>
  <si>
    <t>Aplikace biologickéhé přípravku do zálivkové vody pro zlepšení půdní úrodnosti, podporu tvorby kořenů a zvýšení odolnosti proti chorobám (40l/ha s přídavkem 300l vody)
vč. biologického přípravku</t>
  </si>
  <si>
    <t>Aplikace půdního kondicionéru určeného ke zvýšení vodní a živné kapacity půd a růstových médií, ke zlepšení jejich struktury, provzdušnění a výkonu.  - 1kg/strom</t>
  </si>
  <si>
    <t>183 11-7113</t>
  </si>
  <si>
    <t>Hloubení rýh pro instalaci protikořenových bariéry</t>
  </si>
  <si>
    <t>m</t>
  </si>
  <si>
    <t>183 10-6614</t>
  </si>
  <si>
    <t>Instalace protikořenových bariéry hloubky 1000-1400mm</t>
  </si>
  <si>
    <t>185 80-2114</t>
  </si>
  <si>
    <t>Hnojení tabletovým hnojivem N/P/K/Mg (4x10g), jednotlivě k rostlinám</t>
  </si>
  <si>
    <t>t</t>
  </si>
  <si>
    <t>184 21-5133</t>
  </si>
  <si>
    <t>Ukotvení dřeviny třemi kůly, přes 2 do 3m</t>
  </si>
  <si>
    <t>184 21-5413</t>
  </si>
  <si>
    <t>Zhotovení závlahové mísy o průměru přes 1m</t>
  </si>
  <si>
    <t>Zhotovení ochranného nátěru kmene 
vč. očištění kmene, základového nátěru a ochranného nátěru</t>
  </si>
  <si>
    <t>Ochrana paty kmene stromu před poškozením
vč. materiálu (polyethylénová perforovaná chránička)</t>
  </si>
  <si>
    <t>184 91-1421</t>
  </si>
  <si>
    <t xml:space="preserve">Mulčování výsadby při tl. mulče 100 mm (drcená kůra),1m²/ks   </t>
  </si>
  <si>
    <t>Rozvojová a dokončovací péče</t>
  </si>
  <si>
    <t xml:space="preserve">185 80-4312 </t>
  </si>
  <si>
    <t>Zalití dřeviny vodou 100 l/ks, 2x</t>
  </si>
  <si>
    <t>m³</t>
  </si>
  <si>
    <t>185 85-1121</t>
  </si>
  <si>
    <t>Dovoz vody z 1km</t>
  </si>
  <si>
    <t>Výchovný řez</t>
  </si>
  <si>
    <t>Celkem za výsadbu</t>
  </si>
  <si>
    <t>Specifikace rostlinného materiálu</t>
  </si>
  <si>
    <t>Ozn.</t>
  </si>
  <si>
    <t>Označení výpěstku</t>
  </si>
  <si>
    <t>Taxon</t>
  </si>
  <si>
    <t>Mj.</t>
  </si>
  <si>
    <t>Vk 3xp, ok 12-14, dtbal</t>
  </si>
  <si>
    <t>Tilia platyphyllos</t>
  </si>
  <si>
    <t>Acer platanoides 'Emerald Queen'</t>
  </si>
  <si>
    <t>vícekmen, v 150-200, dtbal</t>
  </si>
  <si>
    <t>Amelanchier lamarckii</t>
  </si>
  <si>
    <t>Gleditsia triacanthos 'Sunburst'</t>
  </si>
  <si>
    <t xml:space="preserve">Prunus subhirtella 'Autumnalis Rosea' </t>
  </si>
  <si>
    <t>Malus floribunda</t>
  </si>
  <si>
    <t>Vk 3xp, ok 14-16, dtbal</t>
  </si>
  <si>
    <t>Paulownia tomentosa</t>
  </si>
  <si>
    <t>celkem</t>
  </si>
  <si>
    <t>Celkem rostlinný materiál</t>
  </si>
  <si>
    <t>Specifikace pomocného materiálu</t>
  </si>
  <si>
    <t>Popis materiálu</t>
  </si>
  <si>
    <t>pěstební substrát do výsadbové jámy</t>
  </si>
  <si>
    <t>kůly na ukotvení stromů včetně příčky, kůl frézovaný s  fazetou a špicí, pr. 8cm, délka 2-2,2m</t>
  </si>
  <si>
    <t>drcená kůra na mulčování, 1m²x0,1m</t>
  </si>
  <si>
    <t>úvazek 2m/ks (kotvení jedním kůlem 1m/ks)</t>
  </si>
  <si>
    <t>bm</t>
  </si>
  <si>
    <t xml:space="preserve">umělé hnojivo s pozvolným uvolňováním živin tablety,  40g/ks, </t>
  </si>
  <si>
    <t>tabl.</t>
  </si>
  <si>
    <t>půdní kondicionér 1kg/strom</t>
  </si>
  <si>
    <t>kg</t>
  </si>
  <si>
    <t>protikořenová bariéra - netkaná protikořenová fólie (3m²/ks)</t>
  </si>
  <si>
    <t>voda na zalití</t>
  </si>
  <si>
    <t>Celkem pomocný materiál</t>
  </si>
  <si>
    <t>Cena celkem</t>
  </si>
  <si>
    <t>823 - 1 Plochy a úprava území</t>
  </si>
  <si>
    <t>183 10-1213</t>
  </si>
  <si>
    <t>Hloubení jamek s výměnou půdy na 50%, o objemu 0,02-0,05 m³ na rovině nebo svahu do 1:5</t>
  </si>
  <si>
    <t>184 10-2112</t>
  </si>
  <si>
    <t>Výsadba keře s balem se zalitím, 20-30 cm</t>
  </si>
  <si>
    <t>Hnojení tabletovým hnojivem s pozvolným uvolňováním živin (30g), jednotlivě k rostlinám</t>
  </si>
  <si>
    <t>Dokončovací a rozvojová péče</t>
  </si>
  <si>
    <t>Mulčování výsadby při tl. mulče 100 mm (drcená kůra)</t>
  </si>
  <si>
    <t>185 80-4312</t>
  </si>
  <si>
    <t>Zalití dřeviny vodou 40l/ks, 2x</t>
  </si>
  <si>
    <t>Velikost</t>
  </si>
  <si>
    <t>K5</t>
  </si>
  <si>
    <t>v 60-80, ko 5l</t>
  </si>
  <si>
    <t>Viburnum farrerii</t>
  </si>
  <si>
    <t>pěstební substrát (5% organických látek)</t>
  </si>
  <si>
    <t>umělé hnojivo s pozvolným uvolňováním živin, tablety , 30g/ks</t>
  </si>
  <si>
    <t>drcená kůra na mulčování (0,05m³/ks)</t>
  </si>
  <si>
    <t>Mechanické odplevelení před založením, vč. odstranění svrchní vrstvy půdy hloubky dle tl.mulčovací vrstvy
vč.odvezení a uskladnění odpadu (plevele, travního drnu)</t>
  </si>
  <si>
    <t>183 40-2121</t>
  </si>
  <si>
    <t xml:space="preserve">Rozrušení půdy na hloubku 50-150 mm </t>
  </si>
  <si>
    <t>183 10-1314</t>
  </si>
  <si>
    <t>Hloubení jamek s výměnou půdy na 100%, o objemu 0,05-0,125 m³ na rovině nebo svahu do 1:5
(K30-K34)</t>
  </si>
  <si>
    <t>Hnojení tabletovým hnojivem s pozvolným uvolňováním živin (10g), jednotlivě k rostlinám</t>
  </si>
  <si>
    <t xml:space="preserve">Mulčování výsadby při tl. mulče 100 mm (drcená kůra)  </t>
  </si>
  <si>
    <t>Zalití dřeviny vodou 40l/m²,2x</t>
  </si>
  <si>
    <t>K30</t>
  </si>
  <si>
    <t>v 60-80, bal</t>
  </si>
  <si>
    <t>Rhododendron luteum - žlutá azalka</t>
  </si>
  <si>
    <t>K31</t>
  </si>
  <si>
    <t>v 40-60, bal</t>
  </si>
  <si>
    <t>Rhododendron yakushimanum 'Schneekrone' - bílý</t>
  </si>
  <si>
    <t>K32</t>
  </si>
  <si>
    <t>Rhododendron yakushimanum 'Rosa Wolke' - sv. růžový</t>
  </si>
  <si>
    <t>K33</t>
  </si>
  <si>
    <t>Rhododendron yakushimanum 'Tatjana' - karmín růžový</t>
  </si>
  <si>
    <t>K34</t>
  </si>
  <si>
    <t>Rhododendron yakushimanum 'Flava' - sv. žlutý</t>
  </si>
  <si>
    <t>pěstební substrát rašelinný - směs rašeliny, zeminy a hrabanky (K30-K34)</t>
  </si>
  <si>
    <t>umělé hnojivo s pozvolným uvolňováním živin, tablety , 10g/ks</t>
  </si>
  <si>
    <t>drcená kůra na mulčování</t>
  </si>
  <si>
    <t>184 91-1311</t>
  </si>
  <si>
    <t>Položení mulčovací textilie proti prorůstání plevelů</t>
  </si>
  <si>
    <t>Hloubení jamek s výměnou půdy na 100%, o objemu 0,05-0,125 m³ na rovině nebo svahu do 1:5 (ŽP9)</t>
  </si>
  <si>
    <t>Výsadba keře s balem se zalitím,20-30 cm</t>
  </si>
  <si>
    <t>ŽP9</t>
  </si>
  <si>
    <t>Hydrangea arborescens 'Annabelle'</t>
  </si>
  <si>
    <t>mulčovací Ekotextilie ze 100% biomasy, 157g/m²
vč. kotvících ocelových prvků (koeficient překrytí 1,1)</t>
  </si>
  <si>
    <t>pěstební substrát rašelinný - směs rašeliny, zeminy a hrabanky (ŽP9)</t>
  </si>
  <si>
    <t>Příprava stanoviště</t>
  </si>
  <si>
    <t>Odstranění svrchní vrstvy půdy do hloubky 70mm
vč.odvozu a skládkovného</t>
  </si>
  <si>
    <r>
      <t>m</t>
    </r>
    <r>
      <rPr>
        <sz val="9"/>
        <rFont val="Arial"/>
        <family val="2"/>
        <charset val="238"/>
      </rPr>
      <t>²</t>
    </r>
  </si>
  <si>
    <t>184 80-2111</t>
  </si>
  <si>
    <t>Chemické odplevelení půdy před založením postřikem 2x</t>
  </si>
  <si>
    <t>Položení neviditelného obrubníku (vymezení výsad. plochy)</t>
  </si>
  <si>
    <t>185 80-2112</t>
  </si>
  <si>
    <r>
      <t>Hnojení půdy kompostem - plošně: 0,05m³/m</t>
    </r>
    <r>
      <rPr>
        <sz val="9"/>
        <rFont val="Arial"/>
        <family val="2"/>
        <charset val="238"/>
      </rPr>
      <t>² (1m³=1,3t)</t>
    </r>
  </si>
  <si>
    <t>183 40-3111</t>
  </si>
  <si>
    <r>
      <t>Obdělání půdy nakopáním (zapravení kompostu</t>
    </r>
    <r>
      <rPr>
        <sz val="9"/>
        <rFont val="Arial CE"/>
        <family val="2"/>
        <charset val="238"/>
      </rPr>
      <t>)</t>
    </r>
  </si>
  <si>
    <t>183 40-3153</t>
  </si>
  <si>
    <t>Obdělání půdy hrabáním</t>
  </si>
  <si>
    <t>183 11-1111</t>
  </si>
  <si>
    <t>Hloubení jamek pro vysazování rostlin, objemu do 0,002m³ bez výměny půdy</t>
  </si>
  <si>
    <t>183 21-1322</t>
  </si>
  <si>
    <t>Výsadba rostlin do předem připravené půdy se zalitím
o průměru kontejneru přes 80 do 120 mm</t>
  </si>
  <si>
    <t>183 21-1313</t>
  </si>
  <si>
    <t>Výsadba cibulovin</t>
  </si>
  <si>
    <t>Hnojení tabletovým hnojivem s pozvolným uvolňováním živin, (5g), jednotlivě k rostlinám</t>
  </si>
  <si>
    <t>Dokončovací péče</t>
  </si>
  <si>
    <t>Mulčování výsadby borkou při tl. mulče 70 mm</t>
  </si>
  <si>
    <t>Zalití dřeviny vodou 40l/m², 2x</t>
  </si>
  <si>
    <r>
      <t>m</t>
    </r>
    <r>
      <rPr>
        <sz val="9"/>
        <rFont val="Arial"/>
        <family val="2"/>
        <charset val="238"/>
      </rPr>
      <t>³</t>
    </r>
  </si>
  <si>
    <t>Trvalky:</t>
  </si>
  <si>
    <t>ASD</t>
  </si>
  <si>
    <t>k11</t>
  </si>
  <si>
    <t>Aster divaricatus</t>
  </si>
  <si>
    <t>AJB</t>
  </si>
  <si>
    <t>Anemone japonica ´Bowles Pink´</t>
  </si>
  <si>
    <t>AH</t>
  </si>
  <si>
    <t>Anemone hupehensis ´Pink Saucer´- bilá až růžová</t>
  </si>
  <si>
    <t>AM</t>
  </si>
  <si>
    <t>Astrantia major ´Rosensinfonie´</t>
  </si>
  <si>
    <t>BC</t>
  </si>
  <si>
    <t>K11</t>
  </si>
  <si>
    <t>Bergenia ´Morgenrote´</t>
  </si>
  <si>
    <t>DF</t>
  </si>
  <si>
    <t>Dryopteris filix-mas</t>
  </si>
  <si>
    <t>HE</t>
  </si>
  <si>
    <t>Helleborus Orient.-Hybr.'Montsegur'</t>
  </si>
  <si>
    <t>HS</t>
  </si>
  <si>
    <t>Hosta sieboldiana 'Elegans'</t>
  </si>
  <si>
    <t>GC</t>
  </si>
  <si>
    <t>Geranium x cantabrigiense ´Biokovo´</t>
  </si>
  <si>
    <t>GM</t>
  </si>
  <si>
    <t>Geranium macrorrhizum 'Ingwersen'</t>
  </si>
  <si>
    <t>OV</t>
  </si>
  <si>
    <t>Omphalodes verna</t>
  </si>
  <si>
    <t>BM</t>
  </si>
  <si>
    <t>Brunnera macrophylla</t>
  </si>
  <si>
    <t>Cibuloviny:</t>
  </si>
  <si>
    <t>NK</t>
  </si>
  <si>
    <t>cibule</t>
  </si>
  <si>
    <t>Narcissus ´King Alfred´</t>
  </si>
  <si>
    <t>CR</t>
  </si>
  <si>
    <t>Crocus sp. směs barev</t>
  </si>
  <si>
    <t>celkem (ks)</t>
  </si>
  <si>
    <t>chemický postřik 5 l/ha*2</t>
  </si>
  <si>
    <t>l</t>
  </si>
  <si>
    <t>neviditelný obrubník v.100mm, vč. kotvících hřebů</t>
  </si>
  <si>
    <t>kompost</t>
  </si>
  <si>
    <t xml:space="preserve">umělé hnojivo s pozvolným uvolňováním živin, tablety, 5g/ks, </t>
  </si>
  <si>
    <t>drcená jemná borka na mulčování (modřínová)15-40mm, tl.70mm</t>
  </si>
  <si>
    <t>Technologie založení</t>
  </si>
  <si>
    <t>Rozrušení půdy na hloubku přes 50do150mm</t>
  </si>
  <si>
    <t>Obdělání půdy hrabáním, 2x (před o po výsevu)</t>
  </si>
  <si>
    <t>183 40-3161</t>
  </si>
  <si>
    <t>Obdělání půdy válením</t>
  </si>
  <si>
    <t>185 80-2113</t>
  </si>
  <si>
    <t>Hnojení umělým hnojivem na široko (20g/m2)</t>
  </si>
  <si>
    <t>181 41-1131</t>
  </si>
  <si>
    <r>
      <t>Založení trávníku parkového výsevem (25g/m2)</t>
    </r>
    <r>
      <rPr>
        <sz val="9"/>
        <color indexed="48"/>
        <rFont val="Arial"/>
        <family val="2"/>
        <charset val="238"/>
      </rPr>
      <t/>
    </r>
  </si>
  <si>
    <t>185 80-4215</t>
  </si>
  <si>
    <t>Odplevelení  trávníku po založení - 1x</t>
  </si>
  <si>
    <t>111 15-1121</t>
  </si>
  <si>
    <t>Pokosení trávníku parkového (2x)</t>
  </si>
  <si>
    <t>Zalití vodou (2x po 25l-0,025m³/m²)</t>
  </si>
  <si>
    <t>Celkem za založení</t>
  </si>
  <si>
    <t>parková směs (25g/m²)</t>
  </si>
  <si>
    <t>chemický postřik totální glyfosátový herbicid 5 l/ha</t>
  </si>
  <si>
    <t>trávnikové hnojivo (20g/m2)</t>
  </si>
  <si>
    <t>Hloubení jamek bez výměny půdy do 0,002m³ avšak s podsypem štěrku vč. dodávky štěrku</t>
  </si>
  <si>
    <t>Zalití vodou (opakování 2x; 25l-0,025m³/m²) (plocha 40m²)</t>
  </si>
  <si>
    <t>Dovoz vody z 1 km</t>
  </si>
  <si>
    <t>C3</t>
  </si>
  <si>
    <t>směs Crocus, Scila bifolia, Galanthus nivalis</t>
  </si>
  <si>
    <t>Mechanizovaná výsadba cibulovin</t>
  </si>
  <si>
    <r>
      <t>m</t>
    </r>
    <r>
      <rPr>
        <sz val="9"/>
        <rFont val="Calibri"/>
        <family val="2"/>
        <charset val="238"/>
      </rPr>
      <t>²</t>
    </r>
  </si>
  <si>
    <t>Zalití vodou (opakování 2x; 25l-0,025m³/m²)</t>
  </si>
  <si>
    <t>C1</t>
  </si>
  <si>
    <t>Narcissus (bílý/oranžový), Tulipa (oranžový/červený)
mechanizovaná výsadba 80ks/m2</t>
  </si>
  <si>
    <t>celkem (m²)</t>
  </si>
  <si>
    <t>3. Následná péče o výsadby (3 roky po výsadbě)</t>
  </si>
  <si>
    <t>následná péče o stromy
- zalití 80-120l/ks - 6-10x/rok, v suchém období až 15x/rok
- kontrola a oprava kotvení - 1x/rok
- výchovný řez - 1x/rok
- ochrana proti chorobám - 1x/rok
- odplevelení stromových mís - 3x/rok
- doplnění mulče - 1x/rok</t>
  </si>
  <si>
    <t>následná péče solitérní keře
- zalití 10l/ks - 10x/rok
- řez keřů - 1x/rok
- hnojení výsadeb - 1x/rok
- ochrana proti chorobám - 1x/rok
- odplevelení výsadeb - 3x/rok
- doplnění mulče - 1x/rok</t>
  </si>
  <si>
    <t>následná péče skupiny keřů
- zalití 10l/ks - 10x/rok
- řez keřů - 1x/rok, tvarovací řez živých plotů - 3x/rok
- hnojení výsadeb - 1x/rok
- ochrana proti chorobám - 1x/rok
- odplevelení výsadeb - 3x/rok
- doplnění mulče - 1x/rok</t>
  </si>
  <si>
    <t>následná péče o trvalky
- odstranění plevelů s nakypřením - 3x/rok
- jarní seč s vyhrabáním a odvozem posečené hmoty - 1x/rok
- zalití 20l/m2 dle potřeby - 10x/rok
- jarní řez trav - 1x/rok 
- odstranění odkvetlých částí 
- ochrana proti chorobám - 1x/rok
- doplnění mulče - 1x/rok</t>
  </si>
  <si>
    <t>Celkem za následnou péči</t>
  </si>
  <si>
    <t>4. Vedlejší rozpočtové náklady</t>
  </si>
  <si>
    <t>Vytyčení sítí technické infrastruktury</t>
  </si>
  <si>
    <t>Zabezpečení staveniště</t>
  </si>
  <si>
    <t>skládkovné - výkopová přebytečná zemina</t>
  </si>
  <si>
    <t>Návrh pěstebních zásahů - ošetření - Zelená infrastruktura - městské parky - CPS</t>
  </si>
  <si>
    <t>Odhadovaná cena</t>
  </si>
  <si>
    <t>Acer platanoides</t>
  </si>
  <si>
    <t>javor mléčný</t>
  </si>
  <si>
    <t>Poškození kořenů.</t>
  </si>
  <si>
    <t>Řez zdravotní</t>
  </si>
  <si>
    <t>S-RZ</t>
  </si>
  <si>
    <t>10</t>
  </si>
  <si>
    <t>https://www.stromypodkontrolou.cz/map/b55810bc-c6cc-417f-b70f-64b4cad6a382/8ee4366c-d166-4cc4-afec-374d83c7fd22</t>
  </si>
  <si>
    <t>http://www.mapy.cz?st=search&amp;fr=49.33467812 17.57678157</t>
  </si>
  <si>
    <t>https://www.stromypodkontrolou.cz/map/b55810bc-c6cc-417f-b70f-64b4cad6a382/5b183fcd-7109-49cd-a54a-80f1aef44ec1</t>
  </si>
  <si>
    <t>http://www.mapy.cz?st=search&amp;fr=49.33466960 17.57674033</t>
  </si>
  <si>
    <t>Tlaková vidlice vyvíjející se.</t>
  </si>
  <si>
    <t>https://www.stromypodkontrolou.cz/map/b55810bc-c6cc-417f-b70f-64b4cad6a382/5968a30f-7301-43e2-a3f7-07525a7eaab4</t>
  </si>
  <si>
    <t>http://www.mapy.cz?st=search&amp;fr=49.33465278 17.57667327</t>
  </si>
  <si>
    <t>Řez bezpečnostní</t>
  </si>
  <si>
    <t>S-RB</t>
  </si>
  <si>
    <t>https://www.stromypodkontrolou.cz/map/b55810bc-c6cc-417f-b70f-64b4cad6a382/65d926cf-aef8-4475-9ad8-a16f756b9315</t>
  </si>
  <si>
    <t>http://www.mapy.cz?st=search&amp;fr=49.33462503 17.57662399</t>
  </si>
  <si>
    <t>Lokální redukce z důvodu stabilizace</t>
  </si>
  <si>
    <t>S-RLLR</t>
  </si>
  <si>
    <t>5</t>
  </si>
  <si>
    <t>Odlehčení nestabilních větví.</t>
  </si>
  <si>
    <t>https://www.stromypodkontrolou.cz/map/b55810bc-c6cc-417f-b70f-64b4cad6a382/beebbcdc-0dc5-4fb3-a0f3-2162a50213aa</t>
  </si>
  <si>
    <t>http://www.mapy.cz?st=search&amp;fr=49.33463180 17.57661560</t>
  </si>
  <si>
    <t>https://www.stromypodkontrolou.cz/map/b55810bc-c6cc-417f-b70f-64b4cad6a382/218055a1-b9d1-44ad-b815-1c3078e2c120</t>
  </si>
  <si>
    <t>http://www.mapy.cz?st=search&amp;fr=49.33462263 17.57659046</t>
  </si>
  <si>
    <t>Nakloněný kmen.</t>
  </si>
  <si>
    <t>https://www.stromypodkontrolou.cz/map/b55810bc-c6cc-417f-b70f-64b4cad6a382/da7e44e8-5cc7-4e14-913e-d67f83a94315</t>
  </si>
  <si>
    <t>http://www.mapy.cz?st=search&amp;fr=49.33459614 17.57650013</t>
  </si>
  <si>
    <t>Tlaková vidlice vyvíjející se. Nakloněný kmen.</t>
  </si>
  <si>
    <t>Odlehčení nestabilních větví. Potlačit tlakové větvení.</t>
  </si>
  <si>
    <t>https://www.stromypodkontrolou.cz/map/b55810bc-c6cc-417f-b70f-64b4cad6a382/63b7e1aa-997f-4a8b-be6e-9589c3d0efeb</t>
  </si>
  <si>
    <t>http://www.mapy.cz?st=search&amp;fr=49.33458414 17.57650113</t>
  </si>
  <si>
    <t>https://www.stromypodkontrolou.cz/map/b55810bc-c6cc-417f-b70f-64b4cad6a382/39205847-e5e1-4e45-9048-b330e4d7992d</t>
  </si>
  <si>
    <t>http://www.mapy.cz?st=search&amp;fr=49.33440961 17.57618176</t>
  </si>
  <si>
    <t>https://www.stromypodkontrolou.cz/map/b55810bc-c6cc-417f-b70f-64b4cad6a382/d4afe19e-7e2d-49c5-b26e-10efff616861</t>
  </si>
  <si>
    <t>http://www.mapy.cz?st=search&amp;fr=49.33434214 17.57620613</t>
  </si>
  <si>
    <t>Tilia cordata</t>
  </si>
  <si>
    <t>lípa malolistá</t>
  </si>
  <si>
    <t>Poškozuje chodník.</t>
  </si>
  <si>
    <t>https://www.stromypodkontrolou.cz/map/b55810bc-c6cc-417f-b70f-64b4cad6a382/4daa41d9-0b82-4aac-8746-ef05f6408f48</t>
  </si>
  <si>
    <t>http://www.mapy.cz?st=search&amp;fr=49.33432714 17.57625713</t>
  </si>
  <si>
    <t>Úprava průjezdného či průchozího profilu</t>
  </si>
  <si>
    <t>S-RLPV</t>
  </si>
  <si>
    <t>https://www.stromypodkontrolou.cz/map/b55810bc-c6cc-417f-b70f-64b4cad6a382/4696891e-5282-435b-a57f-b52ff8b6bf94</t>
  </si>
  <si>
    <t>http://www.mapy.cz?st=search&amp;fr=49.33430867 17.57621394</t>
  </si>
  <si>
    <t>https://www.stromypodkontrolou.cz/map/b55810bc-c6cc-417f-b70f-64b4cad6a382/2061ffe5-41ec-40c3-9018-54287f866748</t>
  </si>
  <si>
    <t>http://www.mapy.cz?st=search&amp;fr=49.33427014 17.57623113</t>
  </si>
  <si>
    <t>https://www.stromypodkontrolou.cz/map/b55810bc-c6cc-417f-b70f-64b4cad6a382/9c684d7c-301e-4ccc-8125-e47749efd03f</t>
  </si>
  <si>
    <t>http://www.mapy.cz?st=search&amp;fr=49.33426414 17.57626713</t>
  </si>
  <si>
    <t>https://www.stromypodkontrolou.cz/map/b55810bc-c6cc-417f-b70f-64b4cad6a382/095d72f1-a89c-47b0-8b77-e7a72a842c79</t>
  </si>
  <si>
    <t>http://www.mapy.cz?st=search&amp;fr=49.33427306 17.57627999</t>
  </si>
  <si>
    <t>https://www.stromypodkontrolou.cz/map/b55810bc-c6cc-417f-b70f-64b4cad6a382/ded3e88c-815c-44e3-86ae-0352b7306b9c</t>
  </si>
  <si>
    <t>http://www.mapy.cz?st=search&amp;fr=49.33427714 17.57629613</t>
  </si>
  <si>
    <t>Tlaková vidlice v koruně.</t>
  </si>
  <si>
    <t>Instalace dynamické vazby v horní úrovni</t>
  </si>
  <si>
    <t>S-VDH</t>
  </si>
  <si>
    <t>Jedno lano.
odborny odhad</t>
  </si>
  <si>
    <t>https://www.stromypodkontrolou.cz/map/b55810bc-c6cc-417f-b70f-64b4cad6a382/2c2fd1b9-6e3a-487c-aecf-b686899ff25a</t>
  </si>
  <si>
    <t>http://www.mapy.cz?st=search&amp;fr=49.33423662 17.57665487</t>
  </si>
  <si>
    <t>Defektní větvení.</t>
  </si>
  <si>
    <t>https://www.stromypodkontrolou.cz/map/b55810bc-c6cc-417f-b70f-64b4cad6a382/7d65d4ee-d17a-40e7-bc6e-f6ebbbddbafd</t>
  </si>
  <si>
    <t>http://www.mapy.cz?st=search&amp;fr=49.33425449 17.57672055</t>
  </si>
  <si>
    <t>https://www.stromypodkontrolou.cz/map/b55810bc-c6cc-417f-b70f-64b4cad6a382/e635620b-5d02-46c8-b891-a256c16015e7</t>
  </si>
  <si>
    <t>http://www.mapy.cz?st=search&amp;fr=49.33435198 17.57667465</t>
  </si>
  <si>
    <t>https://www.stromypodkontrolou.cz/map/b55810bc-c6cc-417f-b70f-64b4cad6a382/e2a11eb8-d573-4e3d-be86-15bf52ec2436</t>
  </si>
  <si>
    <t>http://www.mapy.cz?st=search&amp;fr=49.33435263 17.57663107</t>
  </si>
  <si>
    <t>Catalpa ovata</t>
  </si>
  <si>
    <t>katalpa vejčitá</t>
  </si>
  <si>
    <t>https://www.stromypodkontrolou.cz/map/b55810bc-c6cc-417f-b70f-64b4cad6a382/247e86a9-47f4-45b6-9c27-82dee436a5dd</t>
  </si>
  <si>
    <t>http://www.mapy.cz?st=search&amp;fr=49.33432877 17.57654419</t>
  </si>
  <si>
    <t>Infekce báze kmene.</t>
  </si>
  <si>
    <t>https://www.stromypodkontrolou.cz/map/b55810bc-c6cc-417f-b70f-64b4cad6a382/97b9a25c-b05f-4c4d-90d4-5fa09b09a60e</t>
  </si>
  <si>
    <t>http://www.mapy.cz?st=search&amp;fr=49.33433904 17.57645132</t>
  </si>
  <si>
    <t>Pařezový výmladek.</t>
  </si>
  <si>
    <t>Řez výchovný</t>
  </si>
  <si>
    <t>S-RV</t>
  </si>
  <si>
    <t>https://www.stromypodkontrolou.cz/map/b55810bc-c6cc-417f-b70f-64b4cad6a382/9f24dcf0-b5f9-40b9-a443-98e0eaa45212</t>
  </si>
  <si>
    <t>http://www.mapy.cz?st=search&amp;fr=49.33431108 17.57653581</t>
  </si>
  <si>
    <t xml:space="preserve">Drcení ořezaných větví strojně s odvozem dřevní drtě do 20 km a se složením  (objem je uveden po štěpkování) </t>
  </si>
  <si>
    <t>Štěpka bude odvezana dle pokynů investora.</t>
  </si>
  <si>
    <t>Vegetační úpravy Americký park</t>
  </si>
  <si>
    <t>Zelená infrastruktura Holešov - městské parky</t>
  </si>
  <si>
    <t xml:space="preserve"> Souhrnný rozpočet</t>
  </si>
  <si>
    <t>A2 výsadba stromů na svahu</t>
  </si>
  <si>
    <t>B3 výsadba keřů do skupin na svahu</t>
  </si>
  <si>
    <t>C1 výsadba růží a levandulí</t>
  </si>
  <si>
    <t>E1 založení lučního trávníku - travinobylinné a druhově pestré směsi</t>
  </si>
  <si>
    <t>Položkový rozpočet vegetační úpravy</t>
  </si>
  <si>
    <t>184 85-2235</t>
  </si>
  <si>
    <t>Řez stromu prováděný lezeckou technikou
zdravotní řez - plocha koruny stromu  60-90m²
lokalita 11 - strom č. 19</t>
  </si>
  <si>
    <t>184 85-2236</t>
  </si>
  <si>
    <t>Řez stromu prováděný lezeckou technikou
zdravotní řez - plocha koruny stromu  90-120m²
lokalita 11 - strom č. 21</t>
  </si>
  <si>
    <t>184 85-2237</t>
  </si>
  <si>
    <t>Řez stromu prováděný lezeckou technikou
zdravotní řez - plocha koruny stromu  120-150m²
lokalita 11 - strom č. 24</t>
  </si>
  <si>
    <t>184 80-6114</t>
  </si>
  <si>
    <t>Řez (průklest) keřů, o průměru koruny přes 6 do 8m
lokalita 11 - K4, K8, SK12</t>
  </si>
  <si>
    <t>Malus 'Evereste'</t>
  </si>
  <si>
    <t>Quercus petraea</t>
  </si>
  <si>
    <t>Carpinus betulus</t>
  </si>
  <si>
    <t>Acer campestre</t>
  </si>
  <si>
    <t>Ulmus carpinifolia</t>
  </si>
  <si>
    <t>Magnolia soulangeana</t>
  </si>
  <si>
    <t>Magnolia × loebneri 'Merrill'</t>
  </si>
  <si>
    <t>Gleditsia triacanthos 'Inermis'</t>
  </si>
  <si>
    <t>Aesculus hippocastanum</t>
  </si>
  <si>
    <t>Malus × scheideckeri</t>
  </si>
  <si>
    <t>125-150, kont.</t>
  </si>
  <si>
    <t>Tsuga canadensis</t>
  </si>
  <si>
    <t>Thuja plicata</t>
  </si>
  <si>
    <t>Chamaecyparis nootkatensis</t>
  </si>
  <si>
    <t>Picea omorica</t>
  </si>
  <si>
    <t>Platanus acerifolia</t>
  </si>
  <si>
    <t>183 10-2221</t>
  </si>
  <si>
    <t>Hloubení jámy o velikosti přes 0,4 do 1,0m³ s výměnou půdy na 50% na svahu pře 1:5 do 1:2</t>
  </si>
  <si>
    <t>Zřízení zářezu ve svahu pro výsadbu</t>
  </si>
  <si>
    <t>184 10-2126</t>
  </si>
  <si>
    <t>Výsadba stromu s balem 60-80cm se zalitím
na svahu pře 1:5 do 1:2</t>
  </si>
  <si>
    <t>183 11-7123</t>
  </si>
  <si>
    <t>Hloubení rýh pro instalaci protikořenových bariéry 
na svahu pře 1:5 do 1:2</t>
  </si>
  <si>
    <t>183 10-6624</t>
  </si>
  <si>
    <t>Instalace protikořenových bariéry hloubky 1000-1400mm
na svahu pře 1:5 do 1:2</t>
  </si>
  <si>
    <t>185 80-2124</t>
  </si>
  <si>
    <t>Hnojení tabletovým hnojivem N/P/K/Mg (4x10g), jednotlivě k rostlinám na svahu pře 1:5 do 1:2</t>
  </si>
  <si>
    <t>184 21-5423</t>
  </si>
  <si>
    <t>Zhotovení závlahové mísy o průměru přes 1m
na svahu pře 1:5 do 1:2</t>
  </si>
  <si>
    <t>184 91-1422</t>
  </si>
  <si>
    <t xml:space="preserve">Mulčování výsadby při tl. mulče 100 mm (drcená kůra),1m²/ks 
na svahu pře 1:5 do 1:2  </t>
  </si>
  <si>
    <t>R06</t>
  </si>
  <si>
    <t>Acer rubrum 'October Glory'</t>
  </si>
  <si>
    <t>Acer saccharinum</t>
  </si>
  <si>
    <t>úvazek 2m/ks</t>
  </si>
  <si>
    <t>K16</t>
  </si>
  <si>
    <t>v 80-100, bal</t>
  </si>
  <si>
    <t>Viburnum opulus</t>
  </si>
  <si>
    <t>K26</t>
  </si>
  <si>
    <t>Philadelphus coronarius</t>
  </si>
  <si>
    <t>K35</t>
  </si>
  <si>
    <t>Paeonia suffruticosa 'Godaishu' - bílá</t>
  </si>
  <si>
    <t>K36</t>
  </si>
  <si>
    <t>Paeonia sufruticosa 'Hana Kisoi' - růžová</t>
  </si>
  <si>
    <t>K44</t>
  </si>
  <si>
    <t>v 100-125, bal</t>
  </si>
  <si>
    <t>Cornus florida</t>
  </si>
  <si>
    <t>K45</t>
  </si>
  <si>
    <t>Cercis canadensis</t>
  </si>
  <si>
    <t>K46</t>
  </si>
  <si>
    <t xml:space="preserve">v 125-150, dtbal,
zapěstovaný vícekmen </t>
  </si>
  <si>
    <t>Hloubení jamek s výměnou půdy na 100%, o objemu 0,05-0,125 m³ na rovině nebo svahu do 1:5
(K14, K15, K30-K39)</t>
  </si>
  <si>
    <t>K6</t>
  </si>
  <si>
    <t>v 40-60, ko 3l</t>
  </si>
  <si>
    <t>Viburnum carlesii</t>
  </si>
  <si>
    <t>K7</t>
  </si>
  <si>
    <t>Cornus mas</t>
  </si>
  <si>
    <t>K8</t>
  </si>
  <si>
    <t>Lonicera xylosteum</t>
  </si>
  <si>
    <t>K9</t>
  </si>
  <si>
    <t>Hypericum androsaemum / var. Hypericum 'Hidcote'</t>
  </si>
  <si>
    <t>K12</t>
  </si>
  <si>
    <t>Prunus laurocerasus 'Otto Luyken'</t>
  </si>
  <si>
    <t>K14</t>
  </si>
  <si>
    <t>Hydrangea macrophylla 'Bouquet Rose'</t>
  </si>
  <si>
    <t>K15</t>
  </si>
  <si>
    <t>Hydrangea macrophylla 'Blaumeise'</t>
  </si>
  <si>
    <t>K17</t>
  </si>
  <si>
    <t>Viburnum plicatum 'Mariesii'</t>
  </si>
  <si>
    <t>K25</t>
  </si>
  <si>
    <t>K37</t>
  </si>
  <si>
    <t>Rhododendron cunningham white - bílý</t>
  </si>
  <si>
    <t>K38</t>
  </si>
  <si>
    <t>Rhododendron 'Humboldt' sv. fialovy</t>
  </si>
  <si>
    <t>K39</t>
  </si>
  <si>
    <t>Rhododendron catawbiense -  fialovy</t>
  </si>
  <si>
    <t>K40</t>
  </si>
  <si>
    <t>Ligustrum vulgare</t>
  </si>
  <si>
    <t>K41</t>
  </si>
  <si>
    <t>Cornus sanguinea</t>
  </si>
  <si>
    <t>K42</t>
  </si>
  <si>
    <t>Corylus avellana</t>
  </si>
  <si>
    <t>K43</t>
  </si>
  <si>
    <t>Corylus avellana 'Maxima Purpurea'</t>
  </si>
  <si>
    <t>pěstební substrát rašelinný - směs rašeliny, zeminy a hrabanky (K14, K15, K30-K39)</t>
  </si>
  <si>
    <t>183 40-2122</t>
  </si>
  <si>
    <t xml:space="preserve">Rozrušení půdy na hloubku 50-150 mm
na svahu přes 1:5 do 1:2 </t>
  </si>
  <si>
    <t>184 91-1312</t>
  </si>
  <si>
    <t xml:space="preserve">Položení mulčovací textilie proti prorůstání plevelů
na svahu přes 1:5 do 1:2 </t>
  </si>
  <si>
    <t>182 11-1111</t>
  </si>
  <si>
    <t>Zpevnění svahu kokosovou rohoží na svahu</t>
  </si>
  <si>
    <t>183 10-2213</t>
  </si>
  <si>
    <t xml:space="preserve">Hloubení jamek s výměnou půdy na 50%, o objemu 0,02-0,05 m³ na svahu přes 1:5 do 1:2 </t>
  </si>
  <si>
    <t>183 10-2314</t>
  </si>
  <si>
    <t>Hloubení jamek s výměnou půdy na 100%, o objemu 0,05-0,125 m³ na svahu přes 1:5 do 1:2 (K32 - K39)</t>
  </si>
  <si>
    <t>184 10-2122</t>
  </si>
  <si>
    <t xml:space="preserve">Výsadba keře s balem se zalitím, 20-30 cm
na svahu přes 1:5 do 1:2 </t>
  </si>
  <si>
    <t>Hnojení tabletovým hnojivem s pozvolným uvolňováním živin (10g), jednotlivě k rostlinám, na svahu přes 1:5 do 1:2</t>
  </si>
  <si>
    <t>Mulčování výsadby při tl. mulče 100 mm (drcená kůra)  
na svahu přes 1:5 do 1:2</t>
  </si>
  <si>
    <t>K4</t>
  </si>
  <si>
    <t>Viburnum rhytidophyllum</t>
  </si>
  <si>
    <t>K19</t>
  </si>
  <si>
    <t>Taxus baccata 'Prostrata'</t>
  </si>
  <si>
    <t>HH</t>
  </si>
  <si>
    <t>K2l</t>
  </si>
  <si>
    <t>Hedera helix</t>
  </si>
  <si>
    <t>mulčovací kokosová rohož 900g/m² vč. kotvících prvků - kovové terče (koeficient překrytí 1,2)</t>
  </si>
  <si>
    <t>pěstební substrát rašelinný - směs rašeliny, zeminy a hrabanky (K32 - K39)</t>
  </si>
  <si>
    <t>ŽP7</t>
  </si>
  <si>
    <t>v 150+, bal</t>
  </si>
  <si>
    <t>Carpinus betulus - průběžný kmen</t>
  </si>
  <si>
    <t>Vytvoření pudinkového záhonu viz. výkres
vč. ornice (zeminy)</t>
  </si>
  <si>
    <t>Obdělání půdy nakopáním (zapravení kompostu)</t>
  </si>
  <si>
    <t>183 11-1113</t>
  </si>
  <si>
    <t>Hloubení jamek pro vysazování rostlin, objemu přes 0,005 do 0,01m³ bez výměny půdy</t>
  </si>
  <si>
    <t>183 21-1323</t>
  </si>
  <si>
    <t>Výsadba rostlin do předem připravené půdy se zalitím
o průměru kontejneru přes 120 do 250 mm</t>
  </si>
  <si>
    <t>R1</t>
  </si>
  <si>
    <t>v 30-40, bal</t>
  </si>
  <si>
    <t>Rosa 'Cubana' Kordes - oranžová půdokryvná 50</t>
  </si>
  <si>
    <t>R2</t>
  </si>
  <si>
    <t>Rosa 'Caracho' Kordes - červená mnohokvětá 50</t>
  </si>
  <si>
    <t>R3</t>
  </si>
  <si>
    <t>Rosa 'Topolina' Kordes - tmavě růžová půdokryvná 40</t>
  </si>
  <si>
    <t>R4</t>
  </si>
  <si>
    <t>Rosa 'Sweet Knirps' Kordes - růžová půdopokryvná 30</t>
  </si>
  <si>
    <t>R5</t>
  </si>
  <si>
    <t>Rosa 'White Roadrunner' Kordes - bílá půdokryvná 50 /
var. Rosa 'Innocencia' Kordes 50</t>
  </si>
  <si>
    <t>R9</t>
  </si>
  <si>
    <t>Rosa 'Aprikola' Kordes - oranžová mnohokvětá 80</t>
  </si>
  <si>
    <t>R10</t>
  </si>
  <si>
    <t>Rosa 'Bright Smiles' Kordes - žlutá půdokryvná 70</t>
  </si>
  <si>
    <t>LA</t>
  </si>
  <si>
    <t>v 20-30,ko1,5l</t>
  </si>
  <si>
    <t>Lavandula angustifolia 'Munstead' / 'Hidcote'</t>
  </si>
  <si>
    <t>HF</t>
  </si>
  <si>
    <t>Hosta fortunei 'Hyacinthina'</t>
  </si>
  <si>
    <t>Trávy:</t>
  </si>
  <si>
    <t>LS</t>
  </si>
  <si>
    <t>Luzula sylvatica</t>
  </si>
  <si>
    <t>CAM</t>
  </si>
  <si>
    <t xml:space="preserve">Carex morrowii </t>
  </si>
  <si>
    <t>E1 založení lučního trávníku - travinobylinné a druhově pestré směsi (s využitím nektarodárných bylin)</t>
  </si>
  <si>
    <t>181 11-1131</t>
  </si>
  <si>
    <t>Plošná úprava terénu s urovnáním (T5)
na rovině nebo svahu do 1:5</t>
  </si>
  <si>
    <t>Chemické odplevelení půdy před založením postřikem 2x (T5)</t>
  </si>
  <si>
    <t>Rozrušení půdy na hloubku přes 50 do150mm</t>
  </si>
  <si>
    <t>181 41-1121</t>
  </si>
  <si>
    <r>
      <t>Založení trávníku lučního výsevem</t>
    </r>
    <r>
      <rPr>
        <sz val="9"/>
        <color indexed="48"/>
        <rFont val="Arial"/>
        <family val="2"/>
        <charset val="238"/>
      </rPr>
      <t/>
    </r>
  </si>
  <si>
    <t>Specifikace</t>
  </si>
  <si>
    <t>T2</t>
  </si>
  <si>
    <t>osivo</t>
  </si>
  <si>
    <t>Druhově pestrá luční směs 5-8 g/m²
travinobylinná louka klasická</t>
  </si>
  <si>
    <t>T4</t>
  </si>
  <si>
    <t>Druhově pestrá luční směs 8-10 g/m²
travinobylinná směs do stinného podrostu</t>
  </si>
  <si>
    <t>T5</t>
  </si>
  <si>
    <t>Druhově pestrá luční směs i 4-6 g/m²
květnatá louka do vlhka</t>
  </si>
  <si>
    <t>chemický postřik 5 l/ha</t>
  </si>
  <si>
    <t>Plošná úprava terénu s urovnáním
na rovině nebo svahu do 1:5</t>
  </si>
  <si>
    <t>3. Vedlejší rozpočtové náklady</t>
  </si>
  <si>
    <t>Návrh pěstebních zásahů - ošetření</t>
  </si>
  <si>
    <t>11. Americký park</t>
  </si>
  <si>
    <t>Americký park</t>
  </si>
  <si>
    <t>Acer pseudoplatanus</t>
  </si>
  <si>
    <t>javor horský</t>
  </si>
  <si>
    <t>Defektní větvení od báze - sledovat. Zavěšená větev v koruně.</t>
  </si>
  <si>
    <t>ame</t>
  </si>
  <si>
    <t>https://www.stromypodkontrolou.cz/map/b55810bc-c6cc-417f-b70f-64b4cad6a382/620625b6-8fb4-4402-ad09-fe833c326249</t>
  </si>
  <si>
    <t>http://www.mapy.cz?st=search&amp;fr=49.33074276 17.58934342</t>
  </si>
  <si>
    <t>O</t>
  </si>
  <si>
    <t>1 lano</t>
  </si>
  <si>
    <t>Pinus sylvestris</t>
  </si>
  <si>
    <t>borovice lesní</t>
  </si>
  <si>
    <t>https://www.stromypodkontrolou.cz/map/b55810bc-c6cc-417f-b70f-64b4cad6a382/c706610a-4417-4a3e-ac8d-4d3854804fd0</t>
  </si>
  <si>
    <t>http://www.mapy.cz?st=search&amp;fr=49.33075560 17.58907986</t>
  </si>
  <si>
    <t>https://www.stromypodkontrolou.cz/map/b55810bc-c6cc-417f-b70f-64b4cad6a382/2984a11d-0623-4b1f-85b8-c309522e6086</t>
  </si>
  <si>
    <t>http://www.mapy.cz?st=search&amp;fr=49.33072367 17.58904559</t>
  </si>
  <si>
    <t>https://www.stromypodkontrolou.cz/map/b55810bc-c6cc-417f-b70f-64b4cad6a382/cec0d6a6-01ed-46ee-830f-b6c21c4ef0f2</t>
  </si>
  <si>
    <t>http://www.mapy.cz?st=search&amp;fr=49.33068894 17.58897815</t>
  </si>
  <si>
    <t>Trhliny.</t>
  </si>
  <si>
    <t>https://www.stromypodkontrolou.cz/map/b55810bc-c6cc-417f-b70f-64b4cad6a382/40e1cfb2-1705-40d0-9fcd-9066aed07768</t>
  </si>
  <si>
    <t>http://www.mapy.cz?st=search&amp;fr=49.33065287 17.58897532</t>
  </si>
  <si>
    <t>https://www.stromypodkontrolou.cz/map/b55810bc-c6cc-417f-b70f-64b4cad6a382/7871aabb-c9b3-4d64-9af4-5b8b3907da5c</t>
  </si>
  <si>
    <t>http://www.mapy.cz?st=search&amp;fr=49.33066121 17.58903306</t>
  </si>
  <si>
    <t>https://www.stromypodkontrolou.cz/map/b55810bc-c6cc-417f-b70f-64b4cad6a382/4f3f4673-cf82-40d3-9b47-b0691b9923b8</t>
  </si>
  <si>
    <t>http://www.mapy.cz?st=search&amp;fr=49.33066940 17.58907144</t>
  </si>
  <si>
    <t>Odstranit jmelí/ochmet.</t>
  </si>
  <si>
    <t>https://www.stromypodkontrolou.cz/map/b55810bc-c6cc-417f-b70f-64b4cad6a382/e4db1d10-7052-451c-adca-5c2114a2ab39</t>
  </si>
  <si>
    <t>http://www.mapy.cz?st=search&amp;fr=49.33067592 17.58935984</t>
  </si>
  <si>
    <t>https://www.stromypodkontrolou.cz/map/b55810bc-c6cc-417f-b70f-64b4cad6a382/05399575-e182-4d90-9544-7ad377f6ea86</t>
  </si>
  <si>
    <t>http://www.mapy.cz?st=search&amp;fr=49.33062327 17.58934543</t>
  </si>
  <si>
    <t>lípa velkolistá</t>
  </si>
  <si>
    <t>https://www.stromypodkontrolou.cz/map/b55810bc-c6cc-417f-b70f-64b4cad6a382/e2705d86-9d72-459a-a8f7-a656b746e4a9</t>
  </si>
  <si>
    <t>http://www.mapy.cz?st=search&amp;fr=49.33058704 17.58922393</t>
  </si>
  <si>
    <t>Vyvíjející se tlaková vidlice od báze.</t>
  </si>
  <si>
    <t>https://www.stromypodkontrolou.cz/map/b55810bc-c6cc-417f-b70f-64b4cad6a382/c2fbf392-fc88-4d3b-9a64-8af9ea16f61b</t>
  </si>
  <si>
    <t>http://www.mapy.cz?st=search&amp;fr=49.33053646 17.58932739</t>
  </si>
  <si>
    <t>https://www.stromypodkontrolou.cz/map/b55810bc-c6cc-417f-b70f-64b4cad6a382/ac1d88ff-7d4f-4de2-8b54-1d55e9ff8663</t>
  </si>
  <si>
    <t>http://www.mapy.cz?st=search&amp;fr=49.33052547 17.58932898</t>
  </si>
  <si>
    <t>Potlačit slabší větev vyvíjející se tlakové vidlice.</t>
  </si>
  <si>
    <t>Potlačit tlakové větvení.</t>
  </si>
  <si>
    <t>https://www.stromypodkontrolou.cz/map/b55810bc-c6cc-417f-b70f-64b4cad6a382/6842838a-cab5-4102-b0e8-59290a6592cf</t>
  </si>
  <si>
    <t>http://www.mapy.cz?st=search&amp;fr=49.33049660 17.58927755</t>
  </si>
  <si>
    <t>Tlaková vidlice od báze vyvíjející se. Infekce kmene.</t>
  </si>
  <si>
    <t>https://www.stromypodkontrolou.cz/map/b55810bc-c6cc-417f-b70f-64b4cad6a382/dbb3f655-fee3-4153-87a3-1069981cae7a</t>
  </si>
  <si>
    <t>http://www.mapy.cz?st=search&amp;fr=49.33047741 17.58925199</t>
  </si>
  <si>
    <t>Sesadit infikovaný kmen.</t>
  </si>
  <si>
    <t>https://www.stromypodkontrolou.cz/map/b55810bc-c6cc-417f-b70f-64b4cad6a382/ef28e648-28a4-4f8e-9032-5b1b70a44b1d</t>
  </si>
  <si>
    <t>http://www.mapy.cz?st=search&amp;fr=49.33041272 17.58917902</t>
  </si>
  <si>
    <t>https://www.stromypodkontrolou.cz/map/b55810bc-c6cc-417f-b70f-64b4cad6a382/b125ed7c-bc4c-4da7-be7a-64212711a366</t>
  </si>
  <si>
    <t>http://www.mapy.cz?st=search&amp;fr=49.33036965 17.58919094</t>
  </si>
  <si>
    <t>Infekce kmene. Trhliny. Dynamicky prosychá.</t>
  </si>
  <si>
    <t>https://www.stromypodkontrolou.cz/map/b55810bc-c6cc-417f-b70f-64b4cad6a382/b831b3fe-875b-4131-8334-d07ac8bf5438</t>
  </si>
  <si>
    <t>http://www.mapy.cz?st=search&amp;fr=49.33036798 17.58915565</t>
  </si>
  <si>
    <t>Dynamicky prosychá. Suchý vrchol.</t>
  </si>
  <si>
    <t>https://www.stromypodkontrolou.cz/map/b55810bc-c6cc-417f-b70f-64b4cad6a382/605ac622-1716-4551-acb1-047411947f13</t>
  </si>
  <si>
    <t>http://www.mapy.cz?st=search&amp;fr=49.33032960 17.58930954</t>
  </si>
  <si>
    <t>https://www.stromypodkontrolou.cz/map/b55810bc-c6cc-417f-b70f-64b4cad6a382/1761b7f4-d2e5-4e15-9dcb-d07851e6ce99</t>
  </si>
  <si>
    <t>http://www.mapy.cz?st=search&amp;fr=49.33028438 17.58931056</t>
  </si>
  <si>
    <t>https://www.stromypodkontrolou.cz/map/b55810bc-c6cc-417f-b70f-64b4cad6a382/1d8722ef-a272-4179-a351-0ff36e3b67a1</t>
  </si>
  <si>
    <t>http://www.mapy.cz?st=search&amp;fr=49.33025421 17.58926931</t>
  </si>
  <si>
    <t>https://www.stromypodkontrolou.cz/map/b55810bc-c6cc-417f-b70f-64b4cad6a382/7a2d55c3-4fc6-4e75-93e5-604c067c6577</t>
  </si>
  <si>
    <t>http://www.mapy.cz?st=search&amp;fr=49.33023843 17.58923607</t>
  </si>
  <si>
    <t>Quercus robur</t>
  </si>
  <si>
    <t>dub letní</t>
  </si>
  <si>
    <t>https://www.stromypodkontrolou.cz/map/b55810bc-c6cc-417f-b70f-64b4cad6a382/1c48d167-c268-43ec-8acf-b5b7a06b4e32</t>
  </si>
  <si>
    <t>http://www.mapy.cz?st=search&amp;fr=49.33016685 17.58918893</t>
  </si>
  <si>
    <t>https://www.stromypodkontrolou.cz/map/b55810bc-c6cc-417f-b70f-64b4cad6a382/53f5dd08-9c96-4847-8901-801b638feae6</t>
  </si>
  <si>
    <t>http://www.mapy.cz?st=search&amp;fr=49.33015471 17.58911236</t>
  </si>
  <si>
    <t>Vykloněný. Odstranit jmelí/ochmet.</t>
  </si>
  <si>
    <t>https://www.stromypodkontrolou.cz/map/b55810bc-c6cc-417f-b70f-64b4cad6a382/018da79e-ae31-4b65-8e4c-96e84a6b5e19</t>
  </si>
  <si>
    <t>http://www.mapy.cz?st=search&amp;fr=49.33014580 17.58905390</t>
  </si>
  <si>
    <t>jírovec maďal</t>
  </si>
  <si>
    <t>Infekce kmene. Výletové otvory od ptáků.</t>
  </si>
  <si>
    <t>Redukce obvodová</t>
  </si>
  <si>
    <t>S-RO</t>
  </si>
  <si>
    <t>10 procent.</t>
  </si>
  <si>
    <t>https://www.stromypodkontrolou.cz/map/b55810bc-c6cc-417f-b70f-64b4cad6a382/b9753f87-b76a-492e-b083-80b808e03769</t>
  </si>
  <si>
    <t>http://www.mapy.cz?st=search&amp;fr=49.33018825 17.58897262</t>
  </si>
  <si>
    <t>https://www.stromypodkontrolou.cz/map/b55810bc-c6cc-417f-b70f-64b4cad6a382/0af2d686-179c-484f-a264-6d52ac2eba50</t>
  </si>
  <si>
    <t>http://www.mapy.cz?st=search&amp;fr=49.33025684 17.58912313</t>
  </si>
  <si>
    <t>https://www.stromypodkontrolou.cz/map/b55810bc-c6cc-417f-b70f-64b4cad6a382/a5bc0d4f-5255-4a25-9d29-3fa859758413</t>
  </si>
  <si>
    <t>http://www.mapy.cz?st=search&amp;fr=49.33024810 17.58909765</t>
  </si>
  <si>
    <t>Tlaková vidlice od báze vyvíjející se.</t>
  </si>
  <si>
    <t>Potlačit slabší kmen.</t>
  </si>
  <si>
    <t>https://www.stromypodkontrolou.cz/map/b55810bc-c6cc-417f-b70f-64b4cad6a382/201d84a2-30af-486f-a27c-702fbbbb32db</t>
  </si>
  <si>
    <t>http://www.mapy.cz?st=search&amp;fr=49.33029682 17.58905138</t>
  </si>
  <si>
    <t>https://www.stromypodkontrolou.cz/map/b55810bc-c6cc-417f-b70f-64b4cad6a382/6d8a6d27-566e-4d17-895d-4c670d70d1c4</t>
  </si>
  <si>
    <t>http://www.mapy.cz?st=search&amp;fr=49.33040608 17.58899372</t>
  </si>
  <si>
    <t>Infekce kmene. Infekce větví.</t>
  </si>
  <si>
    <t>https://www.stromypodkontrolou.cz/map/b55810bc-c6cc-417f-b70f-64b4cad6a382/e18b9c4b-aef6-4c41-b6ce-ae5edf262a53</t>
  </si>
  <si>
    <t>http://www.mapy.cz?st=search&amp;fr=49.33042485 17.58898344</t>
  </si>
  <si>
    <t>Infekce báze kmene. Zavěšená větev v koruně.</t>
  </si>
  <si>
    <t>https://www.stromypodkontrolou.cz/map/b55810bc-c6cc-417f-b70f-64b4cad6a382/425389cb-9816-4f19-bcdf-4ce2c519c619</t>
  </si>
  <si>
    <t>http://www.mapy.cz?st=search&amp;fr=49.33041484 17.58892433</t>
  </si>
  <si>
    <t>https://www.stromypodkontrolou.cz/map/b55810bc-c6cc-417f-b70f-64b4cad6a382/5f2ad3e5-7a79-46fb-9c18-6375509433a9</t>
  </si>
  <si>
    <t>http://www.mapy.cz?st=search&amp;fr=49.33040281 17.58890912</t>
  </si>
  <si>
    <t>https://www.stromypodkontrolou.cz/map/b55810bc-c6cc-417f-b70f-64b4cad6a382/1261f3be-4bd6-4474-892f-a324352250bc</t>
  </si>
  <si>
    <t>http://www.mapy.cz?st=search&amp;fr=49.33041378 17.58884777</t>
  </si>
  <si>
    <t>https://www.stromypodkontrolou.cz/map/b55810bc-c6cc-417f-b70f-64b4cad6a382/be7c8456-9747-49b5-9cd4-8ee483a63392</t>
  </si>
  <si>
    <t>http://www.mapy.cz?st=search&amp;fr=49.33041713 17.58876572</t>
  </si>
  <si>
    <t>Fraxinus excelsior</t>
  </si>
  <si>
    <t>jasan ztepilý</t>
  </si>
  <si>
    <t>https://www.stromypodkontrolou.cz/map/b55810bc-c6cc-417f-b70f-64b4cad6a382/2913d110-898b-48a2-9dde-3ba1249e6541</t>
  </si>
  <si>
    <t>http://www.mapy.cz?st=search&amp;fr=49.33037357 17.58876963</t>
  </si>
  <si>
    <t>javor polní</t>
  </si>
  <si>
    <t>https://www.stromypodkontrolou.cz/map/b55810bc-c6cc-417f-b70f-64b4cad6a382/398ef6b9-b6a2-4ee8-90dd-7886c5127f4c</t>
  </si>
  <si>
    <t>http://www.mapy.cz?st=search&amp;fr=49.33035078 17.58876810</t>
  </si>
  <si>
    <t>https://www.stromypodkontrolou.cz/map/b55810bc-c6cc-417f-b70f-64b4cad6a382/97048ba6-b499-4592-9e92-836f1109d06e</t>
  </si>
  <si>
    <t>http://www.mapy.cz?st=search&amp;fr=49.33031216 17.58886012</t>
  </si>
  <si>
    <t>https://www.stromypodkontrolou.cz/map/b55810bc-c6cc-417f-b70f-64b4cad6a382/32a58952-e7f8-4102-89ab-7027a794836b</t>
  </si>
  <si>
    <t>http://www.mapy.cz?st=search&amp;fr=49.33029124 17.58886316</t>
  </si>
  <si>
    <t>Torzo.</t>
  </si>
  <si>
    <t>https://www.stromypodkontrolou.cz/map/b55810bc-c6cc-417f-b70f-64b4cad6a382/7677cf82-5a0b-4d1a-b67a-b0f1058aef27</t>
  </si>
  <si>
    <t>http://www.mapy.cz?st=search&amp;fr=49.33030714 17.58874537</t>
  </si>
  <si>
    <t>https://www.stromypodkontrolou.cz/map/b55810bc-c6cc-417f-b70f-64b4cad6a382/0632b41c-af15-4f7e-950c-0c6c45ef4dc8</t>
  </si>
  <si>
    <t>http://www.mapy.cz?st=search&amp;fr=49.33030583 17.58871568</t>
  </si>
  <si>
    <t>https://www.stromypodkontrolou.cz/map/b55810bc-c6cc-417f-b70f-64b4cad6a382/a67d5f90-0f7c-4b4b-828a-d77862071543</t>
  </si>
  <si>
    <t>http://www.mapy.cz?st=search&amp;fr=49.33030478 17.58868192</t>
  </si>
  <si>
    <t>Infekce větví.</t>
  </si>
  <si>
    <t>https://www.stromypodkontrolou.cz/map/b55810bc-c6cc-417f-b70f-64b4cad6a382/0734f2d2-c8c5-4b52-be6e-575e7020b90e</t>
  </si>
  <si>
    <t>http://www.mapy.cz?st=search&amp;fr=49.33026839 17.58869932</t>
  </si>
  <si>
    <t>Odlomená část koruny. Zavěšená větev v koruně.</t>
  </si>
  <si>
    <t>https://www.stromypodkontrolou.cz/map/b55810bc-c6cc-417f-b70f-64b4cad6a382/dde75ed8-492f-4fe7-b2da-3594bb01c462</t>
  </si>
  <si>
    <t>http://www.mapy.cz?st=search&amp;fr=49.33026799 17.58873120</t>
  </si>
  <si>
    <t>Symetrizovat.</t>
  </si>
  <si>
    <t>https://www.stromypodkontrolou.cz/map/b55810bc-c6cc-417f-b70f-64b4cad6a382/a3b31440-5a4a-4518-b680-170436b4209f</t>
  </si>
  <si>
    <t>http://www.mapy.cz?st=search&amp;fr=49.33008795 17.58878532</t>
  </si>
  <si>
    <t>https://www.stromypodkontrolou.cz/map/b55810bc-c6cc-417f-b70f-64b4cad6a382/82d9028e-085e-4c60-9a7d-76e8793ce1dd</t>
  </si>
  <si>
    <t>http://www.mapy.cz?st=search&amp;fr=49.33011083 17.58885629</t>
  </si>
  <si>
    <t>https://www.stromypodkontrolou.cz/map/b55810bc-c6cc-417f-b70f-64b4cad6a382/c6aab802-18ba-4496-ba54-927cdcd8cbc0</t>
  </si>
  <si>
    <t>http://www.mapy.cz?st=search&amp;fr=49.33009012 17.58895620</t>
  </si>
  <si>
    <t>https://www.stromypodkontrolou.cz/map/b55810bc-c6cc-417f-b70f-64b4cad6a382/cd98c5f4-387a-4795-b190-7375f03fceed</t>
  </si>
  <si>
    <t>http://www.mapy.cz?st=search&amp;fr=49.33007650 17.58896626</t>
  </si>
  <si>
    <t>https://www.stromypodkontrolou.cz/map/b55810bc-c6cc-417f-b70f-64b4cad6a382/0e6bad9f-cdd8-43e8-9e2d-848041ba1251</t>
  </si>
  <si>
    <t>http://www.mapy.cz?st=search&amp;fr=49.33011565 17.58900175</t>
  </si>
  <si>
    <t>https://www.stromypodkontrolou.cz/map/b55810bc-c6cc-417f-b70f-64b4cad6a382/acd9aa4d-70c5-4ce6-97fb-41b8c2df071f</t>
  </si>
  <si>
    <t>http://www.mapy.cz?st=search&amp;fr=49.33004168 17.58912799</t>
  </si>
  <si>
    <t>Infekce větví. Infekce kmene. Výletové otvory od ptáků.</t>
  </si>
  <si>
    <t>„Přírodě blízká“ redukce koruny senescentního stromu</t>
  </si>
  <si>
    <t>S-RPB</t>
  </si>
  <si>
    <t>30 procent.</t>
  </si>
  <si>
    <t>https://www.stromypodkontrolou.cz/map/b55810bc-c6cc-417f-b70f-64b4cad6a382/d27313aa-3c37-4cdc-a66d-7c3b55e4f20a</t>
  </si>
  <si>
    <t>http://www.mapy.cz?st=search&amp;fr=49.33017990 17.58926294</t>
  </si>
  <si>
    <t>https://www.stromypodkontrolou.cz/map/b55810bc-c6cc-417f-b70f-64b4cad6a382/e7e1fa8e-5df7-4b50-9e5a-06e00da7c1d9</t>
  </si>
  <si>
    <t>http://www.mapy.cz?st=search&amp;fr=49.33018338 17.58928505</t>
  </si>
  <si>
    <t>Infekce kmene.</t>
  </si>
  <si>
    <t>https://www.stromypodkontrolou.cz/map/b55810bc-c6cc-417f-b70f-64b4cad6a382/1135377f-61c3-4c84-b6d8-84477e5d74f1</t>
  </si>
  <si>
    <t>http://www.mapy.cz?st=search&amp;fr=49.33019014 17.58942248</t>
  </si>
  <si>
    <t>https://www.stromypodkontrolou.cz/map/b55810bc-c6cc-417f-b70f-64b4cad6a382/bef1edc4-72cd-4c8e-9b1f-bad4e9ba18cc</t>
  </si>
  <si>
    <t>http://www.mapy.cz?st=search&amp;fr=49.33021165 17.58945133</t>
  </si>
  <si>
    <t>https://www.stromypodkontrolou.cz/map/b55810bc-c6cc-417f-b70f-64b4cad6a382/85904cea-90b7-4f10-a0d4-8d4987338e97</t>
  </si>
  <si>
    <t>http://www.mapy.cz?st=search&amp;fr=49.33030410 17.58946131</t>
  </si>
  <si>
    <t>https://www.stromypodkontrolou.cz/map/b55810bc-c6cc-417f-b70f-64b4cad6a382/896909aa-6b21-4905-a949-2c4c3ca368a4</t>
  </si>
  <si>
    <t>http://www.mapy.cz?st=search&amp;fr=49.33047847 17.58952398</t>
  </si>
  <si>
    <t>https://www.stromypodkontrolou.cz/map/b55810bc-c6cc-417f-b70f-64b4cad6a382/6efe6877-4b78-43a0-a676-0accab167242</t>
  </si>
  <si>
    <t>http://www.mapy.cz?st=search&amp;fr=49.33063173 17.58950170</t>
  </si>
  <si>
    <t>https://www.stromypodkontrolou.cz/map/b55810bc-c6cc-417f-b70f-64b4cad6a382/931a380b-bdd3-4836-b1af-905ae9027981</t>
  </si>
  <si>
    <t>http://www.mapy.cz?st=search&amp;fr=49.33067843 17.58949733</t>
  </si>
  <si>
    <t>Malus  sp.</t>
  </si>
  <si>
    <t>jabloň</t>
  </si>
  <si>
    <t>Infekce kosterních větví. Infekce kmene.</t>
  </si>
  <si>
    <t>https://www.stromypodkontrolou.cz/map/b55810bc-c6cc-417f-b70f-64b4cad6a382/d46ffd23-4409-4dcb-9cfe-8292980057d1</t>
  </si>
  <si>
    <t>http://www.mapy.cz?st=search&amp;fr=49.33011793 17.58939550</t>
  </si>
  <si>
    <t>https://www.stromypodkontrolou.cz/map/b55810bc-c6cc-417f-b70f-64b4cad6a382/1f05c4d8-99c9-4e5b-82df-af04d60457ef</t>
  </si>
  <si>
    <t>http://www.mapy.cz?st=search&amp;fr=49.33010601 17.58933102</t>
  </si>
  <si>
    <t>Infekce báze kmene. Odstranit jmelí/ochmet.</t>
  </si>
  <si>
    <t>https://www.stromypodkontrolou.cz/map/b55810bc-c6cc-417f-b70f-64b4cad6a382/ec64ea28-e4a1-4ff2-8f70-f02075c6d039</t>
  </si>
  <si>
    <t>http://www.mapy.cz?st=search&amp;fr=49.33010567 17.58929150</t>
  </si>
  <si>
    <t>Tilia x vulgaris</t>
  </si>
  <si>
    <t>lípa obecná</t>
  </si>
  <si>
    <t>https://www.stromypodkontrolou.cz/map/b55810bc-c6cc-417f-b70f-64b4cad6a382/30664deb-4954-40e3-8b41-6418202569c1</t>
  </si>
  <si>
    <t>http://www.mapy.cz?st=search&amp;fr=49.33003391 17.58934217</t>
  </si>
  <si>
    <t>https://www.stromypodkontrolou.cz/map/b55810bc-c6cc-417f-b70f-64b4cad6a382/37bb6349-8327-4356-b414-7978707df62c</t>
  </si>
  <si>
    <t>http://www.mapy.cz?st=search&amp;fr=49.32998953 17.58927150</t>
  </si>
  <si>
    <t>https://www.stromypodkontrolou.cz/map/b55810bc-c6cc-417f-b70f-64b4cad6a382/0317731c-cc02-4c7d-a31e-a9e024201c00</t>
  </si>
  <si>
    <t>http://www.mapy.cz?st=search&amp;fr=49.32994413 17.58925090</t>
  </si>
  <si>
    <t>https://www.stromypodkontrolou.cz/map/b55810bc-c6cc-417f-b70f-64b4cad6a382/13df3e3b-ba11-45ef-af6a-9fc0a03efe7b</t>
  </si>
  <si>
    <t>http://www.mapy.cz?st=search&amp;fr=49.32990623 17.58925766</t>
  </si>
  <si>
    <t>https://www.stromypodkontrolou.cz/map/b55810bc-c6cc-417f-b70f-64b4cad6a382/68d41121-889f-488b-b2d0-e4d1103e6ced</t>
  </si>
  <si>
    <t>http://www.mapy.cz?st=search&amp;fr=49.32996444 17.58915052</t>
  </si>
  <si>
    <t>https://www.stromypodkontrolou.cz/map/b55810bc-c6cc-417f-b70f-64b4cad6a382/cf1f2b86-e081-423e-9995-12208097c22f</t>
  </si>
  <si>
    <t>http://www.mapy.cz?st=search&amp;fr=49.32995522 17.58915509</t>
  </si>
  <si>
    <t>https://www.stromypodkontrolou.cz/map/b55810bc-c6cc-417f-b70f-64b4cad6a382/ab2396ee-d726-47e2-b1c5-4114df8bb4db</t>
  </si>
  <si>
    <t>http://www.mapy.cz?st=search&amp;fr=49.32972877 17.58921398</t>
  </si>
  <si>
    <t>Dutý kmen - sledovat. Výletové otvory od ptáků.</t>
  </si>
  <si>
    <t>20 procent.</t>
  </si>
  <si>
    <t>https://www.stromypodkontrolou.cz/map/b55810bc-c6cc-417f-b70f-64b4cad6a382/ae4fc1fd-5f93-4062-91a4-7e2da38c5964</t>
  </si>
  <si>
    <t>http://www.mapy.cz?st=search&amp;fr=49.32971426 17.58917348</t>
  </si>
  <si>
    <t>dub zimní</t>
  </si>
  <si>
    <t>Asymetrická koruna.</t>
  </si>
  <si>
    <t>https://www.stromypodkontrolou.cz/map/b55810bc-c6cc-417f-b70f-64b4cad6a382/1392c576-3bcc-4a4b-a0ed-6229ac56002c</t>
  </si>
  <si>
    <t>http://www.mapy.cz?st=search&amp;fr=49.32967099 17.58915551</t>
  </si>
  <si>
    <t>Silné suché větve v koruně.</t>
  </si>
  <si>
    <t>https://www.stromypodkontrolou.cz/map/b55810bc-c6cc-417f-b70f-64b4cad6a382/3b54328a-e751-4673-b798-0f5a38e6def7</t>
  </si>
  <si>
    <t>http://www.mapy.cz?st=search&amp;fr=49.32975422 17.58901974</t>
  </si>
  <si>
    <t>https://www.stromypodkontrolou.cz/map/b55810bc-c6cc-417f-b70f-64b4cad6a382/f074e670-9ae6-411f-acf8-f855553fbc82</t>
  </si>
  <si>
    <t>http://www.mapy.cz?st=search&amp;fr=49.32978524 17.58907085</t>
  </si>
  <si>
    <t>Quercus petraea ‘Giesleri’</t>
  </si>
  <si>
    <t>dub zimní ‘Giesleri’</t>
  </si>
  <si>
    <t>Infikované torzo.</t>
  </si>
  <si>
    <t>Řez sesazovací</t>
  </si>
  <si>
    <t>S-RS</t>
  </si>
  <si>
    <t>https://www.stromypodkontrolou.cz/map/b55810bc-c6cc-417f-b70f-64b4cad6a382/6cee68e5-035f-4f11-a5f3-7d0511fb58d3</t>
  </si>
  <si>
    <t>http://www.mapy.cz?st=search&amp;fr=49.32986765 17.58885354</t>
  </si>
  <si>
    <t>Infekce kmene. Sledovat.</t>
  </si>
  <si>
    <t>https://www.stromypodkontrolou.cz/map/b55810bc-c6cc-417f-b70f-64b4cad6a382/34cd1631-74e5-4568-9ec1-d3f301767841</t>
  </si>
  <si>
    <t>http://www.mapy.cz?st=search&amp;fr=49.33000412 17.58881187</t>
  </si>
  <si>
    <t>Infekce kmene. Vyvíjející se tlaková vidlice. Dutina ve kmeni.</t>
  </si>
  <si>
    <t>https://www.stromypodkontrolou.cz/map/b55810bc-c6cc-417f-b70f-64b4cad6a382/41802711-d512-44f2-b317-c381e917d042</t>
  </si>
  <si>
    <t>http://www.mapy.cz?st=search&amp;fr=49.33007798 17.58863249</t>
  </si>
  <si>
    <t>F</t>
  </si>
  <si>
    <t>https://www.stromypodkontrolou.cz/map/b55810bc-c6cc-417f-b70f-64b4cad6a382/5b9b2dd9-0a10-44ac-a9e2-9e7e5b61b289</t>
  </si>
  <si>
    <t>http://www.mapy.cz?st=search&amp;fr=49.33001119 17.58830970</t>
  </si>
  <si>
    <t>Vylomená velká větev.</t>
  </si>
  <si>
    <t>https://www.stromypodkontrolou.cz/map/b55810bc-c6cc-417f-b70f-64b4cad6a382/53ddcb66-21c1-44f5-a640-61f2ee950315</t>
  </si>
  <si>
    <t>http://www.mapy.cz?st=search&amp;fr=49.32976963 17.58824698</t>
  </si>
  <si>
    <t>https://www.stromypodkontrolou.cz/map/b55810bc-c6cc-417f-b70f-64b4cad6a382/877cd074-83d3-44f8-83c8-b9a17be7af2f</t>
  </si>
  <si>
    <t>http://www.mapy.cz?st=search&amp;fr=49.32975421 17.58825190</t>
  </si>
  <si>
    <t>https://www.stromypodkontrolou.cz/map/b55810bc-c6cc-417f-b70f-64b4cad6a382/3c072671-127c-47b8-93f9-cc19f31234d7</t>
  </si>
  <si>
    <t>http://www.mapy.cz?st=search&amp;fr=49.32974217 17.58825498</t>
  </si>
  <si>
    <t>Infekce kmene. Sledovat!</t>
  </si>
  <si>
    <t>https://www.stromypodkontrolou.cz/map/b55810bc-c6cc-417f-b70f-64b4cad6a382/daf41ede-65c8-46aa-969d-654f9105ee5f</t>
  </si>
  <si>
    <t>http://www.mapy.cz?st=search&amp;fr=49.32967148 17.58825980</t>
  </si>
  <si>
    <t>Defektní roub.</t>
  </si>
  <si>
    <t>https://www.stromypodkontrolou.cz/map/b55810bc-c6cc-417f-b70f-64b4cad6a382/3ffa6f9d-cf86-47bb-95ed-e38b7aac94e5</t>
  </si>
  <si>
    <t>http://www.mapy.cz?st=search&amp;fr=49.32968417 17.58826342</t>
  </si>
  <si>
    <t>Suchý vrchol.</t>
  </si>
  <si>
    <t>https://www.stromypodkontrolou.cz/map/b55810bc-c6cc-417f-b70f-64b4cad6a382/e979ccb3-b793-4f97-9b33-07509ccdc044</t>
  </si>
  <si>
    <t>http://www.mapy.cz?st=search&amp;fr=49.32958940 17.58827052</t>
  </si>
  <si>
    <t>Infekce kmene. Suchý vrchol.</t>
  </si>
  <si>
    <t>https://www.stromypodkontrolou.cz/map/b55810bc-c6cc-417f-b70f-64b4cad6a382/9b00998f-a1c1-410e-beb2-dd78ea95ba3a</t>
  </si>
  <si>
    <t>http://www.mapy.cz?st=search&amp;fr=49.32959274 17.58831013</t>
  </si>
  <si>
    <t>Výletové otvory od ptáků.</t>
  </si>
  <si>
    <t>https://www.stromypodkontrolou.cz/map/b55810bc-c6cc-417f-b70f-64b4cad6a382/db8b462d-fac5-455b-8ecd-1e35bf3bffd9</t>
  </si>
  <si>
    <t>http://www.mapy.cz?st=search&amp;fr=49.32960778 17.58831329</t>
  </si>
  <si>
    <t>https://www.stromypodkontrolou.cz/map/b55810bc-c6cc-417f-b70f-64b4cad6a382/06aac4c3-a1e8-497c-9300-bfe0f51706d8</t>
  </si>
  <si>
    <t>http://www.mapy.cz?st=search&amp;fr=49.32979735 17.58874949</t>
  </si>
  <si>
    <t>Asymetrická koruna. Nakloněný kmen.</t>
  </si>
  <si>
    <t>https://www.stromypodkontrolou.cz/map/b55810bc-c6cc-417f-b70f-64b4cad6a382/f5990d72-f448-4f05-837e-fa8f386598f3</t>
  </si>
  <si>
    <t>http://www.mapy.cz?st=search&amp;fr=49.32972947 17.58862704</t>
  </si>
  <si>
    <t>https://www.stromypodkontrolou.cz/map/b55810bc-c6cc-417f-b70f-64b4cad6a382/2a5bedf8-a3ed-4af1-a4ca-8086f2d80a6f</t>
  </si>
  <si>
    <t>http://www.mapy.cz?st=search&amp;fr=49.32971494 17.58878686</t>
  </si>
  <si>
    <t>https://www.stromypodkontrolou.cz/map/b55810bc-c6cc-417f-b70f-64b4cad6a382/4cf181db-f426-4baa-a102-a74abb2e64c5</t>
  </si>
  <si>
    <t>http://www.mapy.cz?st=search&amp;fr=49.32968406 17.58883813</t>
  </si>
  <si>
    <t>https://www.stromypodkontrolou.cz/map/b55810bc-c6cc-417f-b70f-64b4cad6a382/9f231db0-23ca-471d-a396-294040ad5f8a</t>
  </si>
  <si>
    <t>http://www.mapy.cz?st=search&amp;fr=49.32965219 17.58881737</t>
  </si>
  <si>
    <t>https://www.stromypodkontrolou.cz/map/b55810bc-c6cc-417f-b70f-64b4cad6a382/bed097e0-c138-4536-a037-003d171b76f8</t>
  </si>
  <si>
    <t>http://www.mapy.cz?st=search&amp;fr=49.32959128 17.58876475</t>
  </si>
  <si>
    <t>https://www.stromypodkontrolou.cz/map/b55810bc-c6cc-417f-b70f-64b4cad6a382/fc41b639-d610-4d70-b7d7-c6c8de181674</t>
  </si>
  <si>
    <t>http://www.mapy.cz?st=search&amp;fr=49.32954037 17.58874676</t>
  </si>
  <si>
    <t>Tlaková vidlice. Infekce kmene - výletové otvory.</t>
  </si>
  <si>
    <t>20%</t>
  </si>
  <si>
    <t>https://www.stromypodkontrolou.cz/map/b55810bc-c6cc-417f-b70f-64b4cad6a382/d700c512-80a4-4a77-8bbf-d7facfe78964</t>
  </si>
  <si>
    <t>http://www.mapy.cz?st=search&amp;fr=49.32946974 17.58884715</t>
  </si>
  <si>
    <t>Čtyři lana.</t>
  </si>
  <si>
    <t>https://www.stromypodkontrolou.cz/map/b55810bc-c6cc-417f-b70f-64b4cad6a382/f44dcf50-6977-4235-a42f-96d8521316ac</t>
  </si>
  <si>
    <t>http://www.mapy.cz?st=search&amp;fr=49.32940878 17.58881965</t>
  </si>
  <si>
    <t>https://www.stromypodkontrolou.cz/map/b55810bc-c6cc-417f-b70f-64b4cad6a382/fb731816-2ce5-4f89-bef0-7ae845afd104</t>
  </si>
  <si>
    <t>http://www.mapy.cz?st=search&amp;fr=49.32943194 17.58875126</t>
  </si>
  <si>
    <t>Infekce kmene výletové otvory - sledovat.</t>
  </si>
  <si>
    <t>https://www.stromypodkontrolou.cz/map/b55810bc-c6cc-417f-b70f-64b4cad6a382/8f25b917-898d-45a0-81f7-63c65e6d9332</t>
  </si>
  <si>
    <t>http://www.mapy.cz?st=search&amp;fr=49.32935634 17.58874623</t>
  </si>
  <si>
    <t>https://www.stromypodkontrolou.cz/map/b55810bc-c6cc-417f-b70f-64b4cad6a382/66dbf31e-c7c3-45ce-b956-03b4ecae200e</t>
  </si>
  <si>
    <t>http://www.mapy.cz?st=search&amp;fr=49.32915247 17.58861882</t>
  </si>
  <si>
    <t>https://www.stromypodkontrolou.cz/map/b55810bc-c6cc-417f-b70f-64b4cad6a382/134004a7-f01c-4a01-97fd-47ced600b760</t>
  </si>
  <si>
    <t>http://www.mapy.cz?st=search&amp;fr=49.32929931 17.58861245</t>
  </si>
  <si>
    <t>Gleditsia triacanthos f. inermis</t>
  </si>
  <si>
    <t>dřezovec trojtrnný f. inermis</t>
  </si>
  <si>
    <t>Defektní větvení. Infekce kmene. Infekce větví. Výletové otvory od ptáků.</t>
  </si>
  <si>
    <t>https://www.stromypodkontrolou.cz/map/b55810bc-c6cc-417f-b70f-64b4cad6a382/544695d5-e5ea-41ab-b770-710af3b9ee6c</t>
  </si>
  <si>
    <t>http://www.mapy.cz?st=search&amp;fr=49.32914395 17.58835496</t>
  </si>
  <si>
    <t>Picea pungens ‘Glauca’</t>
  </si>
  <si>
    <t>smrk pichlavý ‘Glauca’</t>
  </si>
  <si>
    <t>https://www.stromypodkontrolou.cz/map/b55810bc-c6cc-417f-b70f-64b4cad6a382/dd21ca44-7ba3-473d-8c2d-795f3fc30e39</t>
  </si>
  <si>
    <t>http://www.mapy.cz?st=search&amp;fr=49.32907447 17.58830802</t>
  </si>
  <si>
    <t>Liriodendron tulipifera</t>
  </si>
  <si>
    <t>liliovník tulipánokvětý</t>
  </si>
  <si>
    <t>Silné suché větve v koruně. Infekce kmene.</t>
  </si>
  <si>
    <t>https://www.stromypodkontrolou.cz/map/b55810bc-c6cc-417f-b70f-64b4cad6a382/339eb7dc-bf53-42ed-8036-64bc6b75a126</t>
  </si>
  <si>
    <t>http://www.mapy.cz?st=search&amp;fr=49.32925950 17.58836665</t>
  </si>
  <si>
    <t>Picea abies</t>
  </si>
  <si>
    <t>smrk ztepilý</t>
  </si>
  <si>
    <t>https://www.stromypodkontrolou.cz/map/b55810bc-c6cc-417f-b70f-64b4cad6a382/0b126213-d5e2-4f4d-8155-ddad019f4e65</t>
  </si>
  <si>
    <t>http://www.mapy.cz?st=search&amp;fr=49.32920609 17.58829911</t>
  </si>
  <si>
    <t>Poškozené kořeny.</t>
  </si>
  <si>
    <t>https://www.stromypodkontrolou.cz/map/b55810bc-c6cc-417f-b70f-64b4cad6a382/6d29b57d-2aa0-475a-ace0-ed5a658bf60c</t>
  </si>
  <si>
    <t>http://www.mapy.cz?st=search&amp;fr=49.32923270 17.58827851</t>
  </si>
  <si>
    <t>Nakloněný kmen. Poškození kmene. Infekce kosterního větvení.</t>
  </si>
  <si>
    <t>https://www.stromypodkontrolou.cz/map/b55810bc-c6cc-417f-b70f-64b4cad6a382/1a7ce154-c0ab-4cc0-9377-e9380ab88e1b</t>
  </si>
  <si>
    <t>http://www.mapy.cz?st=search&amp;fr=49.32928725 17.58814422</t>
  </si>
  <si>
    <t>Mechanické poškození kmene. Dynamicky prosychá.</t>
  </si>
  <si>
    <t>https://www.stromypodkontrolou.cz/map/b55810bc-c6cc-417f-b70f-64b4cad6a382/62f1b35b-b699-443d-82de-9f4bb7a8ff48</t>
  </si>
  <si>
    <t>http://www.mapy.cz?st=search&amp;fr=49.32927538 17.58812922</t>
  </si>
  <si>
    <t>https://www.stromypodkontrolou.cz/map/b55810bc-c6cc-417f-b70f-64b4cad6a382/991caccd-5e0f-4e77-b3bb-2e1981065fe6</t>
  </si>
  <si>
    <t>http://www.mapy.cz?st=search&amp;fr=49.32922735 17.58813955</t>
  </si>
  <si>
    <t>https://www.stromypodkontrolou.cz/map/b55810bc-c6cc-417f-b70f-64b4cad6a382/18fd6d1b-0d79-4526-9160-7974b812ca4c</t>
  </si>
  <si>
    <t>http://www.mapy.cz?st=search&amp;fr=49.32919980 17.58806574</t>
  </si>
  <si>
    <t>túje obrovská</t>
  </si>
  <si>
    <t>https://www.stromypodkontrolou.cz/map/b55810bc-c6cc-417f-b70f-64b4cad6a382/59a008ab-d876-4c05-8adc-dcb40e9087dc</t>
  </si>
  <si>
    <t>http://www.mapy.cz?st=search&amp;fr=49.32910987 17.58800527</t>
  </si>
  <si>
    <t>https://www.stromypodkontrolou.cz/map/b55810bc-c6cc-417f-b70f-64b4cad6a382/6241fadf-5d1b-4034-8099-29cb6601f24b</t>
  </si>
  <si>
    <t>http://www.mapy.cz?st=search&amp;fr=49.32960762 17.58860240</t>
  </si>
  <si>
    <t>https://www.stromypodkontrolou.cz/map/b55810bc-c6cc-417f-b70f-64b4cad6a382/6e2017d6-d165-403c-b285-8441ba9699b0</t>
  </si>
  <si>
    <t>http://www.mapy.cz?st=search&amp;fr=49.32960407 17.58846828</t>
  </si>
  <si>
    <t>V koruně již instalována bezpečnostní vazba.  Defektní větvení.</t>
  </si>
  <si>
    <t>https://www.stromypodkontrolou.cz/map/b55810bc-c6cc-417f-b70f-64b4cad6a382/b7d8d00e-0e9c-455c-99d1-8562e87ed7e5</t>
  </si>
  <si>
    <t>http://www.mapy.cz?st=search&amp;fr=49.32956282 17.58826551</t>
  </si>
  <si>
    <t>Detailní revize již instalované vazby s využitím lezecké techniky</t>
  </si>
  <si>
    <t>S-VK</t>
  </si>
  <si>
    <t>Defektní větvení. V koruně již instalována bezpečnostní vazba.</t>
  </si>
  <si>
    <t>https://www.stromypodkontrolou.cz/map/b55810bc-c6cc-417f-b70f-64b4cad6a382/a77e11b4-14a3-445f-93c6-4576b4ff21b9</t>
  </si>
  <si>
    <t>http://www.mapy.cz?st=search&amp;fr=49.32953255 17.58818487</t>
  </si>
  <si>
    <t>habr obecný</t>
  </si>
  <si>
    <t>Infekce báze kmene. Sledovat.</t>
  </si>
  <si>
    <t>https://www.stromypodkontrolou.cz/map/b55810bc-c6cc-417f-b70f-64b4cad6a382/3682ea63-c5ca-4a4f-9e79-ff33db5caac0</t>
  </si>
  <si>
    <t>http://www.mapy.cz?st=search&amp;fr=49.32950254 17.58808102</t>
  </si>
  <si>
    <t>Fagus sylvatica</t>
  </si>
  <si>
    <t>buk lesní</t>
  </si>
  <si>
    <t>Defektní větvení. Poškození kmene. V koruně již instalována bezpečnostní vazba.</t>
  </si>
  <si>
    <t>https://www.stromypodkontrolou.cz/map/b55810bc-c6cc-417f-b70f-64b4cad6a382/5ed6befc-e11d-4210-b4e2-5467015ecc06</t>
  </si>
  <si>
    <t>http://www.mapy.cz?st=search&amp;fr=49.32948106 17.58800681</t>
  </si>
  <si>
    <t>Odlehčit větve nad komunikací či chodníkem.</t>
  </si>
  <si>
    <t>https://www.stromypodkontrolou.cz/map/b55810bc-c6cc-417f-b70f-64b4cad6a382/43676d2e-bcfc-46d1-bad9-36ae7fe7feb7</t>
  </si>
  <si>
    <t>http://www.mapy.cz?st=search&amp;fr=49.32944153 17.58785796</t>
  </si>
  <si>
    <t>Sesazený strom. Suchý vrchol.</t>
  </si>
  <si>
    <t>https://www.stromypodkontrolou.cz/map/b55810bc-c6cc-417f-b70f-64b4cad6a382/9572fbcb-7bdd-47a8-a32c-213537f80bd4</t>
  </si>
  <si>
    <t>http://www.mapy.cz?st=search&amp;fr=49.32938973 17.58767480</t>
  </si>
  <si>
    <t>https://www.stromypodkontrolou.cz/map/b55810bc-c6cc-417f-b70f-64b4cad6a382/9df7c9ef-5056-4012-88fb-04acb21a6eb9</t>
  </si>
  <si>
    <t>http://www.mapy.cz?st=search&amp;fr=49.32937074 17.58761313</t>
  </si>
  <si>
    <t>https://www.stromypodkontrolou.cz/map/b55810bc-c6cc-417f-b70f-64b4cad6a382/c3264eae-b8cb-4941-8c3e-158db885f4c1</t>
  </si>
  <si>
    <t>http://www.mapy.cz?st=search&amp;fr=49.32927112 17.58758819</t>
  </si>
  <si>
    <t>Juniperus chinensis</t>
  </si>
  <si>
    <t>jalovec čínský</t>
  </si>
  <si>
    <t>https://www.stromypodkontrolou.cz/map/b55810bc-c6cc-417f-b70f-64b4cad6a382/61478b76-a6bc-4a1b-b5c2-9d0ed86e7814</t>
  </si>
  <si>
    <t>http://www.mapy.cz?st=search&amp;fr=49.32914155 17.58766329</t>
  </si>
  <si>
    <t>Chamaecyparis lawsoniana ‘Fletcheri’</t>
  </si>
  <si>
    <t>cypřišek Lawsonův ‘Fletcheri’</t>
  </si>
  <si>
    <t>https://www.stromypodkontrolou.cz/map/b55810bc-c6cc-417f-b70f-64b4cad6a382/0d0bf276-6164-44a6-8afa-98b8ac5c80a9</t>
  </si>
  <si>
    <t>http://www.mapy.cz?st=search&amp;fr=49.32907578 17.58783629</t>
  </si>
  <si>
    <t>javor stříbrný</t>
  </si>
  <si>
    <t>https://www.stromypodkontrolou.cz/map/b55810bc-c6cc-417f-b70f-64b4cad6a382/cbd6fee8-d1ab-4ea3-9cd3-3743b6c988fe</t>
  </si>
  <si>
    <t>http://www.mapy.cz?st=search&amp;fr=49.32886623 17.58790904</t>
  </si>
  <si>
    <t>https://www.stromypodkontrolou.cz/map/b55810bc-c6cc-417f-b70f-64b4cad6a382/522f1ae8-18f3-4e37-83bb-3bc7097174c4</t>
  </si>
  <si>
    <t>http://www.mapy.cz?st=search&amp;fr=49.32879522 17.58783294</t>
  </si>
  <si>
    <t>Chamaecyparis pisifera ‘Filifera’</t>
  </si>
  <si>
    <t>cypřišek hrachonosný ‘Filifera’</t>
  </si>
  <si>
    <t>https://www.stromypodkontrolou.cz/map/b55810bc-c6cc-417f-b70f-64b4cad6a382/c9ae00b5-f3f7-4cfe-891e-3927d9fe2ea2</t>
  </si>
  <si>
    <t>http://www.mapy.cz?st=search&amp;fr=49.32885531 17.58778298</t>
  </si>
  <si>
    <t>https://www.stromypodkontrolou.cz/map/b55810bc-c6cc-417f-b70f-64b4cad6a382/f3db2d2d-100a-4afc-bfc2-477769d1bbb3</t>
  </si>
  <si>
    <t>http://www.mapy.cz?st=search&amp;fr=49.32894976 17.58738808</t>
  </si>
  <si>
    <t>https://www.stromypodkontrolou.cz/map/b55810bc-c6cc-417f-b70f-64b4cad6a382/e555aff5-288b-49aa-9ca7-b141e6566691</t>
  </si>
  <si>
    <t>http://www.mapy.cz?st=search&amp;fr=49.32900426 17.58737006</t>
  </si>
  <si>
    <t>https://www.stromypodkontrolou.cz/map/b55810bc-c6cc-417f-b70f-64b4cad6a382/82b4148e-8bf0-4fd5-8765-2dbbf8c4265c</t>
  </si>
  <si>
    <t>http://www.mapy.cz?st=search&amp;fr=49.32903317 17.58733338</t>
  </si>
  <si>
    <t>https://www.stromypodkontrolou.cz/map/b55810bc-c6cc-417f-b70f-64b4cad6a382/757138af-75e0-4efd-95c8-9206c0b2f759</t>
  </si>
  <si>
    <t>http://www.mapy.cz?st=search&amp;fr=49.32903771 17.58721845</t>
  </si>
  <si>
    <t>https://www.stromypodkontrolou.cz/map/b55810bc-c6cc-417f-b70f-64b4cad6a382/9bd29060-5da5-478d-809b-3582da9abfbd</t>
  </si>
  <si>
    <t>http://www.mapy.cz?st=search&amp;fr=49.32905301 17.58716294</t>
  </si>
  <si>
    <t>https://www.stromypodkontrolou.cz/map/b55810bc-c6cc-417f-b70f-64b4cad6a382/4b38abd4-db65-478a-8de8-63f98105a5c1</t>
  </si>
  <si>
    <t>http://www.mapy.cz?st=search&amp;fr=49.32902776 17.58712727</t>
  </si>
  <si>
    <t>Chamaecyparis pisifera</t>
  </si>
  <si>
    <t>cypřišek hrachonosný</t>
  </si>
  <si>
    <t>Vyvíjející se tlaková vidlice.</t>
  </si>
  <si>
    <t>https://www.stromypodkontrolou.cz/map/b55810bc-c6cc-417f-b70f-64b4cad6a382/bea3ba86-7342-4ba5-8e5a-5a4c6a6ff4cb</t>
  </si>
  <si>
    <t>http://www.mapy.cz?st=search&amp;fr=49.32906245 17.58710606</t>
  </si>
  <si>
    <t>https://www.stromypodkontrolou.cz/map/b55810bc-c6cc-417f-b70f-64b4cad6a382/3b7b7fc3-b769-47f2-8f85-d90623d50ca3</t>
  </si>
  <si>
    <t>http://www.mapy.cz?st=search&amp;fr=49.32904124 17.58702529</t>
  </si>
  <si>
    <t>https://www.stromypodkontrolou.cz/map/b55810bc-c6cc-417f-b70f-64b4cad6a382/75ebeff8-8c1b-493a-8774-9ec3c4adf15f</t>
  </si>
  <si>
    <t>http://www.mapy.cz?st=search&amp;fr=49.32919467 17.58663162</t>
  </si>
  <si>
    <t>Vyvíjející se tlaková vidlice. Sledovat. Dutina ve kmeni.</t>
  </si>
  <si>
    <t>https://www.stromypodkontrolou.cz/map/b55810bc-c6cc-417f-b70f-64b4cad6a382/62f1a844-14c5-48db-afee-3d1dcab109e8</t>
  </si>
  <si>
    <t>http://www.mapy.cz?st=search&amp;fr=49.32930812 17.58665529</t>
  </si>
  <si>
    <t>Tlaková vidlice v kosterním větvení.</t>
  </si>
  <si>
    <t>https://www.stromypodkontrolou.cz/map/b55810bc-c6cc-417f-b70f-64b4cad6a382/d24d12fc-0efb-4c51-a2a7-f60f73422f12</t>
  </si>
  <si>
    <t>http://www.mapy.cz?st=search&amp;fr=49.32932815 17.58676287</t>
  </si>
  <si>
    <t>https://www.stromypodkontrolou.cz/map/b55810bc-c6cc-417f-b70f-64b4cad6a382/e35c6924-947c-4916-9024-f1f31e9eb175</t>
  </si>
  <si>
    <t>http://www.mapy.cz?st=search&amp;fr=49.32941555 17.58681269</t>
  </si>
  <si>
    <t>https://www.stromypodkontrolou.cz/map/b55810bc-c6cc-417f-b70f-64b4cad6a382/fc887b4e-63b3-492e-9644-79e7e7946321</t>
  </si>
  <si>
    <t>http://www.mapy.cz?st=search&amp;fr=49.32939108 17.58682744</t>
  </si>
  <si>
    <t>https://www.stromypodkontrolou.cz/map/b55810bc-c6cc-417f-b70f-64b4cad6a382/7db80fa2-2220-4426-b5d0-526afb9216df</t>
  </si>
  <si>
    <t>http://www.mapy.cz?st=search&amp;fr=49.32938111 17.58689881</t>
  </si>
  <si>
    <t>Infekce kosterního větvení. V koruně již instalována bezpečnostní vazba.</t>
  </si>
  <si>
    <t>https://www.stromypodkontrolou.cz/map/b55810bc-c6cc-417f-b70f-64b4cad6a382/9f6ca218-e1a6-4e7f-845b-a69fde2f0790</t>
  </si>
  <si>
    <t>http://www.mapy.cz?st=search&amp;fr=49.32921579 17.58693758</t>
  </si>
  <si>
    <t>Created automatically by creating a cabling system record.</t>
  </si>
  <si>
    <t>https://www.stromypodkontrolou.cz/map/b55810bc-c6cc-417f-b70f-64b4cad6a382/1d4d689a-09d9-4da0-9bcd-8f9609a7c77f</t>
  </si>
  <si>
    <t>http://www.mapy.cz?st=search&amp;fr=49.32941643 17.58732902</t>
  </si>
  <si>
    <t>https://www.stromypodkontrolou.cz/map/b55810bc-c6cc-417f-b70f-64b4cad6a382/369ae436-32ce-4583-af19-354e689740c1</t>
  </si>
  <si>
    <t>http://www.mapy.cz?st=search&amp;fr=49.32920535 17.58731460</t>
  </si>
  <si>
    <t>jedlovec kanadský</t>
  </si>
  <si>
    <t>https://www.stromypodkontrolou.cz/map/b55810bc-c6cc-417f-b70f-64b4cad6a382/5033ceb8-6394-4bec-b2a9-396949a5e64d</t>
  </si>
  <si>
    <t>http://www.mapy.cz?st=search&amp;fr=49.32921197 17.58719475</t>
  </si>
  <si>
    <t>Abies concolor</t>
  </si>
  <si>
    <t>jedle ojíněná</t>
  </si>
  <si>
    <t>Bez vrcholu.</t>
  </si>
  <si>
    <t>https://www.stromypodkontrolou.cz/map/b55810bc-c6cc-417f-b70f-64b4cad6a382/2e2c25da-1e82-4221-88a6-f74475dd2066</t>
  </si>
  <si>
    <t>http://www.mapy.cz?st=search&amp;fr=49.32916794 17.58710688</t>
  </si>
  <si>
    <t>Abies nordmanniana</t>
  </si>
  <si>
    <t>jedle kavkazská</t>
  </si>
  <si>
    <t>Podezření na infekci kořenů.</t>
  </si>
  <si>
    <t>Přístrojový test stromu</t>
  </si>
  <si>
    <t>S-TP</t>
  </si>
  <si>
    <t>Tahové zkoušky.</t>
  </si>
  <si>
    <t>https://www.stromypodkontrolou.cz/map/b55810bc-c6cc-417f-b70f-64b4cad6a382/4787f60f-5be5-4798-9d34-f68bda0edf40</t>
  </si>
  <si>
    <t>http://www.mapy.cz?st=search&amp;fr=49.32912062 17.58714737</t>
  </si>
  <si>
    <t>Ginkgo biloba</t>
  </si>
  <si>
    <t>jinan dvoulaločný</t>
  </si>
  <si>
    <t>https://www.stromypodkontrolou.cz/map/b55810bc-c6cc-417f-b70f-64b4cad6a382/afed06ec-d859-454f-b524-67d6b1d36d1d</t>
  </si>
  <si>
    <t>http://www.mapy.cz?st=search&amp;fr=49.32908780 17.58758215</t>
  </si>
  <si>
    <t>https://www.stromypodkontrolou.cz/map/b55810bc-c6cc-417f-b70f-64b4cad6a382/31886390-8f97-42e3-8950-081796e2e578</t>
  </si>
  <si>
    <t>http://www.mapy.cz?st=search&amp;fr=49.32945036 17.58667864</t>
  </si>
  <si>
    <t>https://www.stromypodkontrolou.cz/map/b55810bc-c6cc-417f-b70f-64b4cad6a382/a3a63a85-906c-4b04-a5ce-c9b3aab6700e</t>
  </si>
  <si>
    <t>http://www.mapy.cz?st=search&amp;fr=49.32954535 17.58660416</t>
  </si>
  <si>
    <t>https://www.stromypodkontrolou.cz/map/b55810bc-c6cc-417f-b70f-64b4cad6a382/132eac5b-e942-4f63-a911-d76d2ad4533d</t>
  </si>
  <si>
    <t>http://www.mapy.cz?st=search&amp;fr=49.32930658 17.58745212</t>
  </si>
  <si>
    <t>https://www.stromypodkontrolou.cz/map/b55810bc-c6cc-417f-b70f-64b4cad6a382/2b44da83-4999-4cc8-b213-99c27a860ef3</t>
  </si>
  <si>
    <t>http://www.mapy.cz?st=search&amp;fr=49.32935546 17.58735550</t>
  </si>
  <si>
    <t>Fraxinus excelsior ‘Pendula’</t>
  </si>
  <si>
    <t>jasan ztepilý ‘Pendula’</t>
  </si>
  <si>
    <t>Dynamicky prosychá.</t>
  </si>
  <si>
    <t>https://www.stromypodkontrolou.cz/map/b55810bc-c6cc-417f-b70f-64b4cad6a382/551a0bf9-f3f9-49a2-82b0-efe92b29688c</t>
  </si>
  <si>
    <t>http://www.mapy.cz?st=search&amp;fr=49.32950601 17.58728811</t>
  </si>
  <si>
    <t>https://www.stromypodkontrolou.cz/map/b55810bc-c6cc-417f-b70f-64b4cad6a382/6f807394-ac16-4162-97c0-b99e2a3556c9</t>
  </si>
  <si>
    <t>http://www.mapy.cz?st=search&amp;fr=49.32975735 17.58712188</t>
  </si>
  <si>
    <t>Dynamicky prosychá. Sledovat!</t>
  </si>
  <si>
    <t>https://www.stromypodkontrolou.cz/map/b55810bc-c6cc-417f-b70f-64b4cad6a382/05160298-3e32-469d-9359-e9c766ff8a3f</t>
  </si>
  <si>
    <t>http://www.mapy.cz?st=search&amp;fr=49.32945730 17.58706751</t>
  </si>
  <si>
    <t>zmarlika kanadská</t>
  </si>
  <si>
    <t>https://www.stromypodkontrolou.cz/map/b55810bc-c6cc-417f-b70f-64b4cad6a382/670e625a-ee0d-4b27-b75a-8cdeb2ebf762</t>
  </si>
  <si>
    <t>http://www.mapy.cz?st=search&amp;fr=49.32894533 17.58797979</t>
  </si>
  <si>
    <t>https://www.stromypodkontrolou.cz/map/b55810bc-c6cc-417f-b70f-64b4cad6a382/d10ac944-2cd1-4215-b03a-1f2d4c7983fc</t>
  </si>
  <si>
    <t>http://www.mapy.cz?st=search&amp;fr=49.32918263 17.58778265</t>
  </si>
  <si>
    <t>https://www.stromypodkontrolou.cz/map/b55810bc-c6cc-417f-b70f-64b4cad6a382/ec1340a6-c4d2-4065-981a-16c6bbf6bbf1</t>
  </si>
  <si>
    <t>http://www.mapy.cz?st=search&amp;fr=49.32914745 17.58775549</t>
  </si>
  <si>
    <t>Padus serotina</t>
  </si>
  <si>
    <t>střemcha pozdní</t>
  </si>
  <si>
    <t>https://www.stromypodkontrolou.cz/map/b55810bc-c6cc-417f-b70f-64b4cad6a382/d14f5674-81ea-4915-8cf0-b404f9794afe</t>
  </si>
  <si>
    <t>http://www.mapy.cz?st=search&amp;fr=49.32903164 17.58819772</t>
  </si>
  <si>
    <t>Cerasus mahaleb</t>
  </si>
  <si>
    <t>třešeň mahalebka</t>
  </si>
  <si>
    <t>https://www.stromypodkontrolou.cz/map/b55810bc-c6cc-417f-b70f-64b4cad6a382/ed282460-b58a-42da-8158-20f12ea0f37a</t>
  </si>
  <si>
    <t>http://www.mapy.cz?st=search&amp;fr=49.32900214 17.58813871</t>
  </si>
  <si>
    <t>Aesculus x carnea</t>
  </si>
  <si>
    <t>jírovec pleťový</t>
  </si>
  <si>
    <t>https://www.stromypodkontrolou.cz/map/b55810bc-c6cc-417f-b70f-64b4cad6a382/77129599-8298-49c2-afcd-8d6bedcfd690</t>
  </si>
  <si>
    <t>http://www.mapy.cz?st=search&amp;fr=49.32915422 17.58849175</t>
  </si>
  <si>
    <t>https://www.stromypodkontrolou.cz/map/b55810bc-c6cc-417f-b70f-64b4cad6a382/4a060ed8-31ab-455c-b550-fc661e343029</t>
  </si>
  <si>
    <t>http://www.mapy.cz?st=search&amp;fr=49.32906223 17.58839620</t>
  </si>
  <si>
    <t>Pseudotsuga menziesii</t>
  </si>
  <si>
    <t>douglaska tisolistá</t>
  </si>
  <si>
    <t>https://www.stromypodkontrolou.cz/map/b55810bc-c6cc-417f-b70f-64b4cad6a382/5e475277-2c2e-4315-9db3-c7a72262baa9</t>
  </si>
  <si>
    <t>http://www.mapy.cz?st=search&amp;fr=49.32915029 17.58807601</t>
  </si>
  <si>
    <t>https://www.stromypodkontrolou.cz/map/b55810bc-c6cc-417f-b70f-64b4cad6a382/bd1659b6-54ab-4c40-88b3-8d502a059d93</t>
  </si>
  <si>
    <t>http://www.mapy.cz?st=search&amp;fr=49.32912254 17.58808104</t>
  </si>
  <si>
    <t>https://www.stromypodkontrolou.cz/map/b55810bc-c6cc-417f-b70f-64b4cad6a382/2e7ef7ae-ab20-4941-a5b0-e9a52bbfd056</t>
  </si>
  <si>
    <t>http://www.mapy.cz?st=search&amp;fr=49.32914286 17.58811826</t>
  </si>
  <si>
    <t>Cerasus serrulata ‘Kiku–shidare–sakura’</t>
  </si>
  <si>
    <t>třešeň pilovitá ‘Kuki – shidare – sakura’</t>
  </si>
  <si>
    <t>https://www.stromypodkontrolou.cz/map/b55810bc-c6cc-417f-b70f-64b4cad6a382/dd2379be-75c3-478f-9da8-d74f849365c9</t>
  </si>
  <si>
    <t>http://www.mapy.cz?st=search&amp;fr=49.32955916 17.58907418</t>
  </si>
  <si>
    <t>Poškození kmene.</t>
  </si>
  <si>
    <t>https://www.stromypodkontrolou.cz/map/b55810bc-c6cc-417f-b70f-64b4cad6a382/a11c81dc-5622-4258-baaf-a6ffc03281be</t>
  </si>
  <si>
    <t>http://www.mapy.cz?st=search&amp;fr=49.32951126 17.58901579</t>
  </si>
  <si>
    <t>Fagus sylvatica ‘Purpurea Pendula’</t>
  </si>
  <si>
    <t>buk lesní ‘Purpurea Pendula’</t>
  </si>
  <si>
    <t>https://www.stromypodkontrolou.cz/map/b55810bc-c6cc-417f-b70f-64b4cad6a382/cda672bc-e030-4a93-8cf9-0fac19d0de8a</t>
  </si>
  <si>
    <t>http://www.mapy.cz?st=search&amp;fr=49.32993952 17.58871103</t>
  </si>
  <si>
    <t>Vrchol odlomen.</t>
  </si>
  <si>
    <t>https://www.stromypodkontrolou.cz/map/b55810bc-c6cc-417f-b70f-64b4cad6a382/27a22e62-dd4e-47d8-b85c-0389bbf5c45a</t>
  </si>
  <si>
    <t>http://www.mapy.cz?st=search&amp;fr=49.33014148 17.58901116</t>
  </si>
  <si>
    <t>https://www.stromypodkontrolou.cz/map/b55810bc-c6cc-417f-b70f-64b4cad6a382/a5f111a5-bc4b-4e53-aecb-ad31cc0770c7</t>
  </si>
  <si>
    <t>http://www.mapy.cz?st=search&amp;fr=49.33019210 17.58877573</t>
  </si>
  <si>
    <t>https://www.stromypodkontrolou.cz/map/b55810bc-c6cc-417f-b70f-64b4cad6a382/7b73060f-4024-4e41-865f-b912e1a71881</t>
  </si>
  <si>
    <t>http://www.mapy.cz?st=search&amp;fr=49.33027105 17.58878216</t>
  </si>
  <si>
    <t>https://www.stromypodkontrolou.cz/map/b55810bc-c6cc-417f-b70f-64b4cad6a382/ce822951-ba96-4bfd-af12-67e86c8bfa00</t>
  </si>
  <si>
    <t>http://www.mapy.cz?st=search&amp;fr=49.33026121 17.58885961</t>
  </si>
  <si>
    <t>Padus avium</t>
  </si>
  <si>
    <t>střemcha obecná</t>
  </si>
  <si>
    <t>https://www.stromypodkontrolou.cz/map/b55810bc-c6cc-417f-b70f-64b4cad6a382/a8872349-ff86-4cb4-8e8d-d5a8931420b5</t>
  </si>
  <si>
    <t>http://www.mapy.cz?st=search&amp;fr=49.33032152 17.58888308</t>
  </si>
  <si>
    <t>https://www.stromypodkontrolou.cz/map/b55810bc-c6cc-417f-b70f-64b4cad6a382/f340a28c-4e21-49b3-89cb-a1c96c7abd8a</t>
  </si>
  <si>
    <t>http://www.mapy.cz?st=search&amp;fr=49.33033529 17.58875936</t>
  </si>
  <si>
    <t>https://www.stromypodkontrolou.cz/map/b55810bc-c6cc-417f-b70f-64b4cad6a382/0d38afc6-ca27-401d-87f0-653e986efc40</t>
  </si>
  <si>
    <t>http://www.mapy.cz?st=search&amp;fr=49.33042400 17.58869197</t>
  </si>
  <si>
    <t>https://www.stromypodkontrolou.cz/map/b55810bc-c6cc-417f-b70f-64b4cad6a382/a504ec24-7b46-48b3-97e7-325695d333f3</t>
  </si>
  <si>
    <t>http://www.mapy.cz?st=search&amp;fr=49.33036849 17.58907653</t>
  </si>
  <si>
    <t>https://www.stromypodkontrolou.cz/map/b55810bc-c6cc-417f-b70f-64b4cad6a382/3a6f85fd-bea1-4375-9564-7761117b2578</t>
  </si>
  <si>
    <t>http://www.mapy.cz?st=search&amp;fr=49.33041765 17.58909228</t>
  </si>
  <si>
    <t>https://www.stromypodkontrolou.cz/map/b55810bc-c6cc-417f-b70f-64b4cad6a382/a29e2c0e-33e8-4d8d-9cef-4cb5daeedac0</t>
  </si>
  <si>
    <t>http://www.mapy.cz?st=search&amp;fr=49.33045190 17.58904764</t>
  </si>
  <si>
    <t>https://www.stromypodkontrolou.cz/map/b55810bc-c6cc-417f-b70f-64b4cad6a382/222a02a2-7109-4e21-be50-ec3af645f873</t>
  </si>
  <si>
    <t>http://www.mapy.cz?st=search&amp;fr=49.33046092 17.58903395</t>
  </si>
  <si>
    <t>https://www.stromypodkontrolou.cz/map/b55810bc-c6cc-417f-b70f-64b4cad6a382/40a12d8d-3a08-4f2d-a76a-317eb2ec844d</t>
  </si>
  <si>
    <t>http://www.mapy.cz?st=search&amp;fr=49.33048408 17.58941684</t>
  </si>
  <si>
    <t>https://www.stromypodkontrolou.cz/map/b55810bc-c6cc-417f-b70f-64b4cad6a382/56ed03f9-a8cb-458c-8573-b2ff12a31ddc</t>
  </si>
  <si>
    <t>http://www.mapy.cz?st=search&amp;fr=49.33068816 17.58956738</t>
  </si>
  <si>
    <t>https://www.stromypodkontrolou.cz/map/b55810bc-c6cc-417f-b70f-64b4cad6a382/bde2d4e0-dba9-4a76-b84c-3c53e9c63efe</t>
  </si>
  <si>
    <t>http://www.mapy.cz?st=search&amp;fr=49.33052034 17.58945170</t>
  </si>
  <si>
    <t>https://www.stromypodkontrolou.cz/map/b55810bc-c6cc-417f-b70f-64b4cad6a382/10b172ff-8508-4bdc-a4fc-c52966260d81</t>
  </si>
  <si>
    <t>http://www.mapy.cz?st=search&amp;fr=49.33078095 17.58924511</t>
  </si>
  <si>
    <t>https://www.stromypodkontrolou.cz/map/b55810bc-c6cc-417f-b70f-64b4cad6a382/5ea73445-46a8-4d77-a486-09d464efb9c9</t>
  </si>
  <si>
    <t>http://www.mapy.cz?st=search&amp;fr=49.33051445 17.58910805</t>
  </si>
  <si>
    <t>Cerasus avium</t>
  </si>
  <si>
    <t>třešeň ptačí</t>
  </si>
  <si>
    <t>https://www.stromypodkontrolou.cz/map/b55810bc-c6cc-417f-b70f-64b4cad6a382/73980084-6c4d-4fc5-b09e-a5341544064c</t>
  </si>
  <si>
    <t>http://www.mapy.cz?st=search&amp;fr=49.33019239 17.58910738</t>
  </si>
  <si>
    <t>https://www.stromypodkontrolou.cz/map/b55810bc-c6cc-417f-b70f-64b4cad6a382/a43b61f8-94db-46aa-b26d-47c0bea87b44</t>
  </si>
  <si>
    <t>http://www.mapy.cz?st=search&amp;fr=49.33019129 17.58917846</t>
  </si>
  <si>
    <t>https://www.stromypodkontrolou.cz/map/b55810bc-c6cc-417f-b70f-64b4cad6a382/d0b6d056-699a-4779-a1c1-d641a57765b4</t>
  </si>
  <si>
    <t>http://www.mapy.cz?st=search&amp;fr=49.33009144 17.58917879</t>
  </si>
  <si>
    <t>https://www.stromypodkontrolou.cz/map/b55810bc-c6cc-417f-b70f-64b4cad6a382/3865212e-d3d2-4518-acc2-9d98e55d6bda</t>
  </si>
  <si>
    <t>http://www.mapy.cz?st=search&amp;fr=49.33023587 17.58927301</t>
  </si>
  <si>
    <t>https://www.stromypodkontrolou.cz/map/b55810bc-c6cc-417f-b70f-64b4cad6a382/66fbe154-d44b-4366-bbe8-2f40341f682d</t>
  </si>
  <si>
    <t>http://www.mapy.cz?st=search&amp;fr=49.33040171 17.58934375</t>
  </si>
  <si>
    <t>https://www.stromypodkontrolou.cz/map/b55810bc-c6cc-417f-b70f-64b4cad6a382/9a87ff3b-eee7-49c6-bac0-7d85e07093cb</t>
  </si>
  <si>
    <t>http://www.mapy.cz?st=search&amp;fr=49.33029115 17.58927334</t>
  </si>
  <si>
    <t>Podříznout břečťan.</t>
  </si>
  <si>
    <t>https://www.stromypodkontrolou.cz/map/b55810bc-c6cc-417f-b70f-64b4cad6a382/4e1fae0e-1f94-406d-ae9d-f891e9a9f77b</t>
  </si>
  <si>
    <t>http://www.mapy.cz?st=search&amp;fr=49.32946692 17.58719593</t>
  </si>
  <si>
    <t>https://www.stromypodkontrolou.cz/map/b55810bc-c6cc-417f-b70f-64b4cad6a382/3be0787d-2708-4ab0-81a3-53cebe9801ef</t>
  </si>
  <si>
    <t>http://www.mapy.cz?st=search&amp;fr=49.32953181 17.58719928</t>
  </si>
  <si>
    <t>https://www.stromypodkontrolou.cz/map/b55810bc-c6cc-417f-b70f-64b4cad6a382/f3efc7e4-3f33-4f35-929e-6a2bc3a76d23</t>
  </si>
  <si>
    <t>http://www.mapy.cz?st=search&amp;fr=49.32952897 17.58714664</t>
  </si>
  <si>
    <t>Tlaková vidlice od báze.</t>
  </si>
  <si>
    <t>Potlačit slabší kmeny.</t>
  </si>
  <si>
    <t>https://www.stromypodkontrolou.cz/map/b55810bc-c6cc-417f-b70f-64b4cad6a382/2c592bb7-7415-426c-84f5-d86d3a0d9bd2</t>
  </si>
  <si>
    <t>http://www.mapy.cz?st=search&amp;fr=49.32958841 17.58704573</t>
  </si>
  <si>
    <t>https://www.stromypodkontrolou.cz/map/b55810bc-c6cc-417f-b70f-64b4cad6a382/be83092e-3054-481f-8243-019acfa9efb5</t>
  </si>
  <si>
    <t>http://www.mapy.cz?st=search&amp;fr=49.32991834 17.58675839</t>
  </si>
  <si>
    <t>https://www.stromypodkontrolou.cz/map/b55810bc-c6cc-417f-b70f-64b4cad6a382/090ea9a4-c694-4a15-9435-51f8367780d7</t>
  </si>
  <si>
    <t>http://www.mapy.cz?st=search&amp;fr=49.32982067 17.58668799</t>
  </si>
  <si>
    <t>Cerasus vulgaris</t>
  </si>
  <si>
    <t>třešeň višeň</t>
  </si>
  <si>
    <t>https://www.stromypodkontrolou.cz/map/b55810bc-c6cc-417f-b70f-64b4cad6a382/23b66334-c283-4bc9-83f6-6327b82a84a9</t>
  </si>
  <si>
    <t>http://www.mapy.cz?st=search&amp;fr=49.32977020 17.58670039</t>
  </si>
  <si>
    <t>https://www.stromypodkontrolou.cz/map/b55810bc-c6cc-417f-b70f-64b4cad6a382/75846b2f-f6e2-40aa-9d8b-2210e81b9cce</t>
  </si>
  <si>
    <t>http://www.mapy.cz?st=search&amp;fr=49.32977675 17.58663367</t>
  </si>
  <si>
    <t>https://www.stromypodkontrolou.cz/map/b55810bc-c6cc-417f-b70f-64b4cad6a382/62e0097e-ae78-46df-997c-fa9bc923c3d3</t>
  </si>
  <si>
    <t>http://www.mapy.cz?st=search&amp;fr=49.32966729 17.58665345</t>
  </si>
  <si>
    <t>https://www.stromypodkontrolou.cz/map/b55810bc-c6cc-417f-b70f-64b4cad6a382/09388a70-6988-4fe9-8e95-854a3abe289c</t>
  </si>
  <si>
    <t>http://www.mapy.cz?st=search&amp;fr=49.32960807 17.58668195</t>
  </si>
  <si>
    <t>Nakloněný kmen., Odstranit jmelí/ochmet</t>
  </si>
  <si>
    <t>https://www.stromypodkontrolou.cz/map/b55810bc-c6cc-417f-b70f-64b4cad6a382/595de49a-ec48-42ba-814e-a82230ed4b04</t>
  </si>
  <si>
    <t>http://www.mapy.cz?st=search&amp;fr=49.32954034 17.58684188</t>
  </si>
  <si>
    <t>https://www.stromypodkontrolou.cz/map/b55810bc-c6cc-417f-b70f-64b4cad6a382/93e146e8-c4b8-48fd-b619-406a3112c2ef</t>
  </si>
  <si>
    <t>http://www.mapy.cz?st=search&amp;fr=49.32943524 17.58700885</t>
  </si>
  <si>
    <t>Ponechat jen samostatný kmen.</t>
  </si>
  <si>
    <t>https://www.stromypodkontrolou.cz/map/b55810bc-c6cc-417f-b70f-64b4cad6a382/0a9b8ce4-7e76-44e6-a0e8-91342cfb4d6c</t>
  </si>
  <si>
    <t>http://www.mapy.cz?st=search&amp;fr=49.32941863 17.58694045</t>
  </si>
  <si>
    <t>https://www.stromypodkontrolou.cz/map/b55810bc-c6cc-417f-b70f-64b4cad6a382/286d7efa-9b1b-4b00-96cc-3f23d5eea507</t>
  </si>
  <si>
    <t>http://www.mapy.cz?st=search&amp;fr=49.32945293 17.58691229</t>
  </si>
  <si>
    <t>https://www.stromypodkontrolou.cz/map/b55810bc-c6cc-417f-b70f-64b4cad6a382/16cc61e4-3853-42d8-822c-4dda7cf3ba3a</t>
  </si>
  <si>
    <t>http://www.mapy.cz?st=search&amp;fr=49.32947151 17.58687038</t>
  </si>
  <si>
    <t>https://www.stromypodkontrolou.cz/map/b55810bc-c6cc-417f-b70f-64b4cad6a382/f20b204e-3d02-4229-aaf6-4a38c2cdc461</t>
  </si>
  <si>
    <t>http://www.mapy.cz?st=search&amp;fr=49.32936095 17.58717615</t>
  </si>
  <si>
    <t>https://www.stromypodkontrolou.cz/map/b55810bc-c6cc-417f-b70f-64b4cad6a382/c48ed626-2b02-4220-b029-3780b51e496f</t>
  </si>
  <si>
    <t>http://www.mapy.cz?st=search&amp;fr=49.32930785 17.58726164</t>
  </si>
  <si>
    <t>https://www.stromypodkontrolou.cz/map/b55810bc-c6cc-417f-b70f-64b4cad6a382/aea5b98a-3023-4ad6-8072-900e0b18ef36</t>
  </si>
  <si>
    <t>http://www.mapy.cz?st=search&amp;fr=49.32926917 17.58728545</t>
  </si>
  <si>
    <t>https://www.stromypodkontrolou.cz/map/b55810bc-c6cc-417f-b70f-64b4cad6a382/d6aeef53-74c6-4b24-af42-e5cbde3acfc2</t>
  </si>
  <si>
    <t>http://www.mapy.cz?st=search&amp;fr=49.32926262 17.58732367</t>
  </si>
  <si>
    <t>dřín obecný</t>
  </si>
  <si>
    <t>https://www.stromypodkontrolou.cz/map/b55810bc-c6cc-417f-b70f-64b4cad6a382/1f46a76c-42c1-4307-a349-6eabd98a5600</t>
  </si>
  <si>
    <t>http://www.mapy.cz?st=search&amp;fr=49.32928993 17.58727304</t>
  </si>
  <si>
    <t>https://www.stromypodkontrolou.cz/map/b55810bc-c6cc-417f-b70f-64b4cad6a382/a74bfa6b-fcea-4283-87fc-a74fa04beab5</t>
  </si>
  <si>
    <t>http://www.mapy.cz?st=search&amp;fr=49.32930108 17.58731160</t>
  </si>
  <si>
    <t>líska obecná</t>
  </si>
  <si>
    <t>https://www.stromypodkontrolou.cz/map/b55810bc-c6cc-417f-b70f-64b4cad6a382/c9521b9e-ffd5-4884-ba6e-56c94c40c9ea</t>
  </si>
  <si>
    <t>http://www.mapy.cz?st=search&amp;fr=49.32934827 17.58725796</t>
  </si>
  <si>
    <t>https://www.stromypodkontrolou.cz/map/b55810bc-c6cc-417f-b70f-64b4cad6a382/6a207082-975d-41e3-a831-d8c07ef22fdd</t>
  </si>
  <si>
    <t>http://www.mapy.cz?st=search&amp;fr=49.32901680 17.58704640</t>
  </si>
  <si>
    <t>https://www.stromypodkontrolou.cz/map/b55810bc-c6cc-417f-b70f-64b4cad6a382/a51fff14-8b1c-4475-abf1-30bd5cd983e7</t>
  </si>
  <si>
    <t>http://www.mapy.cz?st=search&amp;fr=49.32902314 17.58704003</t>
  </si>
  <si>
    <t>Picea pungens</t>
  </si>
  <si>
    <t>smrk pichlavý</t>
  </si>
  <si>
    <t>https://www.stromypodkontrolou.cz/map/b55810bc-c6cc-417f-b70f-64b4cad6a382/4e2e69e1-60d2-456b-aa93-47f448f30a37</t>
  </si>
  <si>
    <t>http://www.mapy.cz?st=search&amp;fr=49.32907055 17.58707322</t>
  </si>
  <si>
    <t>Picea omorika</t>
  </si>
  <si>
    <t>smrk omorika</t>
  </si>
  <si>
    <t>https://www.stromypodkontrolou.cz/map/b55810bc-c6cc-417f-b70f-64b4cad6a382/87ef98b8-a284-4a12-9cc5-e87cadc2093f</t>
  </si>
  <si>
    <t>http://www.mapy.cz?st=search&amp;fr=49.32907230 17.58700650</t>
  </si>
  <si>
    <t>https://www.stromypodkontrolou.cz/map/b55810bc-c6cc-417f-b70f-64b4cad6a382/1f56f587-e7d2-4a71-8b8c-2f9a24608a55</t>
  </si>
  <si>
    <t>http://www.mapy.cz?st=search&amp;fr=49.32908126 17.58698873</t>
  </si>
  <si>
    <t>https://www.stromypodkontrolou.cz/map/b55810bc-c6cc-417f-b70f-64b4cad6a382/c6603307-f5ce-488d-af23-ebc4636082a9</t>
  </si>
  <si>
    <t>http://www.mapy.cz?st=search&amp;fr=49.32909175 17.58695621</t>
  </si>
  <si>
    <t>https://www.stromypodkontrolou.cz/map/b55810bc-c6cc-417f-b70f-64b4cad6a382/2aa87ba5-d59c-4329-b1a8-f1ae1b9c6a53</t>
  </si>
  <si>
    <t>http://www.mapy.cz?st=search&amp;fr=49.32908498 17.58693844</t>
  </si>
  <si>
    <t>https://www.stromypodkontrolou.cz/map/b55810bc-c6cc-417f-b70f-64b4cad6a382/ee0a9b26-4b68-4e01-84b6-4fd5fe2743dc</t>
  </si>
  <si>
    <t>http://www.mapy.cz?st=search&amp;fr=49.32908213 17.58690927</t>
  </si>
  <si>
    <t>https://www.stromypodkontrolou.cz/map/b55810bc-c6cc-417f-b70f-64b4cad6a382/687b7da4-6049-439b-a765-14302f046b87</t>
  </si>
  <si>
    <t>http://www.mapy.cz?st=search&amp;fr=49.32909699 17.58689016</t>
  </si>
  <si>
    <t>https://www.stromypodkontrolou.cz/map/b55810bc-c6cc-417f-b70f-64b4cad6a382/9985f396-aa4d-4d5f-98a6-cba201d1917c</t>
  </si>
  <si>
    <t>http://www.mapy.cz?st=search&amp;fr=49.32907558 17.58684992</t>
  </si>
  <si>
    <t>https://www.stromypodkontrolou.cz/map/b55810bc-c6cc-417f-b70f-64b4cad6a382/2c679ca9-a774-4087-a674-fff8fbaeb235</t>
  </si>
  <si>
    <t>http://www.mapy.cz?st=search&amp;fr=49.32908782 17.58683484</t>
  </si>
  <si>
    <t>https://www.stromypodkontrolou.cz/map/b55810bc-c6cc-417f-b70f-64b4cad6a382/9f93bf9b-0e58-4b8a-b377-64d2779fa461</t>
  </si>
  <si>
    <t>http://www.mapy.cz?st=search&amp;fr=49.32910988 17.58684490</t>
  </si>
  <si>
    <t>https://www.stromypodkontrolou.cz/map/b55810bc-c6cc-417f-b70f-64b4cad6a382/4ed73d0f-0326-4670-bba1-ce4e53902b32</t>
  </si>
  <si>
    <t>http://www.mapy.cz?st=search&amp;fr=49.32912059 17.58681573</t>
  </si>
  <si>
    <t>Chamaecyparis lawsoniana</t>
  </si>
  <si>
    <t>cypřišek Lawsonův</t>
  </si>
  <si>
    <t>https://www.stromypodkontrolou.cz/map/b55810bc-c6cc-417f-b70f-64b4cad6a382/3a2ce86b-4486-4d1b-b352-a1d1dcc51575</t>
  </si>
  <si>
    <t>http://www.mapy.cz?st=search&amp;fr=49.32899692 17.58728847</t>
  </si>
  <si>
    <t>https://www.stromypodkontrolou.cz/map/b55810bc-c6cc-417f-b70f-64b4cad6a382/693ea062-e53a-4972-ba61-6937248fc51e</t>
  </si>
  <si>
    <t>http://www.mapy.cz?st=search&amp;fr=49.32897332 17.58727707</t>
  </si>
  <si>
    <t>Odstranit slabší kmen.</t>
  </si>
  <si>
    <t>https://www.stromypodkontrolou.cz/map/b55810bc-c6cc-417f-b70f-64b4cad6a382/601c2c71-493c-4949-8dba-821b61acf404</t>
  </si>
  <si>
    <t>http://www.mapy.cz?st=search&amp;fr=49.32894666 17.58818399</t>
  </si>
  <si>
    <t>https://www.stromypodkontrolou.cz/map/b55810bc-c6cc-417f-b70f-64b4cad6a382/959fba03-339c-4b11-a046-c734de7b21aa</t>
  </si>
  <si>
    <t>http://www.mapy.cz?st=search&amp;fr=49.32896130 17.58820612</t>
  </si>
  <si>
    <t>https://www.stromypodkontrolou.cz/map/b55810bc-c6cc-417f-b70f-64b4cad6a382/42b2c377-f516-49eb-8b92-6bf5a2117b05</t>
  </si>
  <si>
    <t>http://www.mapy.cz?st=search&amp;fr=49.32895387 17.58822992</t>
  </si>
  <si>
    <t>https://www.stromypodkontrolou.cz/map/b55810bc-c6cc-417f-b70f-64b4cad6a382/58a7ba00-6816-4339-b645-9b2a60155515</t>
  </si>
  <si>
    <t>http://www.mapy.cz?st=search&amp;fr=49.32895934 17.58824970</t>
  </si>
  <si>
    <t>https://www.stromypodkontrolou.cz/map/b55810bc-c6cc-417f-b70f-64b4cad6a382/0b92f0fb-d0b1-475a-9013-879036c5aa45</t>
  </si>
  <si>
    <t>http://www.mapy.cz?st=search&amp;fr=49.33073443 17.58947346</t>
  </si>
  <si>
    <t>https://www.stromypodkontrolou.cz/map/b55810bc-c6cc-417f-b70f-64b4cad6a382/f2f102f5-cd7d-4501-8ec3-2d524688756a</t>
  </si>
  <si>
    <t>http://www.mapy.cz?st=search&amp;fr=49.33073509 17.58948385</t>
  </si>
  <si>
    <t>Prunus cerasifera</t>
  </si>
  <si>
    <t>slivoň třešňová</t>
  </si>
  <si>
    <t>Lokální redukce směrem k překážce</t>
  </si>
  <si>
    <t>S-RLSP</t>
  </si>
  <si>
    <t>Redukce ve směru plotu.</t>
  </si>
  <si>
    <t>https://www.stromypodkontrolou.cz/map/b55810bc-c6cc-417f-b70f-64b4cad6a382/5ebb95c7-69ba-4c50-9131-92edce099038</t>
  </si>
  <si>
    <t>http://www.mapy.cz?st=search&amp;fr=49.33074252 17.58947782</t>
  </si>
  <si>
    <t>https://www.stromypodkontrolou.cz/map/b55810bc-c6cc-417f-b70f-64b4cad6a382/28dc545b-7173-45fe-a951-e2d6e6cf0344</t>
  </si>
  <si>
    <t>http://www.mapy.cz?st=search&amp;fr=49.32944572 17.58896418</t>
  </si>
  <si>
    <t>https://www.stromypodkontrolou.cz/map/b55810bc-c6cc-417f-b70f-64b4cad6a382/accfb32c-883a-498b-831a-76af0e51ba8a</t>
  </si>
  <si>
    <t>http://www.mapy.cz?st=search&amp;fr=49.32938826 17.58891254</t>
  </si>
  <si>
    <t>https://www.stromypodkontrolou.cz/map/b55810bc-c6cc-417f-b70f-64b4cad6a382/9a93c02f-d618-4025-9d8b-1dcb189bb06c</t>
  </si>
  <si>
    <t>http://www.mapy.cz?st=search&amp;fr=49.32931375 17.58884783</t>
  </si>
  <si>
    <t>Kácení , ošetření Americký park</t>
  </si>
  <si>
    <t>112 15-1351</t>
  </si>
  <si>
    <t>Pokácení stromu postupné o průměru na řezné ploše pařezu přes 100 do 200 mm
lokalita 11 - strom č. 23</t>
  </si>
  <si>
    <t>112 15-1355</t>
  </si>
  <si>
    <t>Pokácení stromu postupné o průměru na řezné ploše pařezu přes 500 do 600 mm
lokalita 11 - strom č. 11, 17, 18</t>
  </si>
  <si>
    <t>112 20-1111</t>
  </si>
  <si>
    <t>Odstranění pařezu o průměru pařezu na řezné ploše do 200 mm</t>
  </si>
  <si>
    <t>112 20-1115</t>
  </si>
  <si>
    <t>Odstranění pařezu o průměru pařezu na řezné ploše přes 500 do 600 mm</t>
  </si>
  <si>
    <t>Odstranění pařezů vč. zapravení (vč. doplnění zeminy), urovnání terénu a osetí
lokalita 11 - 25 m²</t>
  </si>
  <si>
    <t>Odstranění pařezu o průměru pařezu na řezné ploše přes 200 do 300 mm, vč. zapravení (vč. doplnění zeminy), urovnání terénu a osetí
lokalita 11 - 1 ks</t>
  </si>
  <si>
    <t>Odstranění pařezu o průměru pařezu na řezné ploše přes 300 do 400 mm, vč. zapravení (vč. doplnění zeminy), urovnání terénu a osetí
lokalita 11 - 2 ks</t>
  </si>
  <si>
    <t>Odstranění pařezu o průměru pařezu na řezné ploše přes 400 do 500 mm, vč. zapravení (vč. doplnění zeminy), urovnání terénu a osetí
lokalita 11 - 2 ks</t>
  </si>
  <si>
    <t>Odstranění pařezu o průměru pařezu na řezné ploše přes 800 do 900 mm, vč. zapravení (vč. doplnění zeminy), urovnání terénu a osetí
lokalita 11 - 1 ks</t>
  </si>
  <si>
    <t>R07</t>
  </si>
  <si>
    <t>Odstranění pařezu o průměru pařezu na řezné ploše přes 900 do 1000 mm, vč. zapravení (vč. doplnění zeminy), urovnání terénu a osetí
lokalita 11 - 1 ks</t>
  </si>
  <si>
    <t>Odstranění nevhodných dřevin do 100 m2 výšky nad 1m s odstraněním pařezu v rovině nebo svahu 1:5
 vč. zapravení (příp.doplnění zeminy), urovnání terénu a osetí
lokalita 11 - SK3, SK7, SK9, SK10, SK11, SK15, SK20, ŽP1, NR1, NR2, NR3, NR4, NR5, NR7, NR9, NR10, NR12, NR14, NR19, NR20, NR21, NR22, NR24, NR25, NR26, NR29</t>
  </si>
  <si>
    <t>R08</t>
  </si>
  <si>
    <t>R09</t>
  </si>
  <si>
    <t>Výkup dřevní hmoty z kácených dřevin</t>
  </si>
  <si>
    <t>Odstranění zpevněné asfaltové plochy ručně vč.podkladních vrstev
vč. odvozu a skládkovného</t>
  </si>
  <si>
    <t>Doplnění zeminy (ornice) po odstraňovaných zpevněných plochách a prvcích
vč.zeminy (ornice), urovnání a osetí (mimo navrhované výsadby)</t>
  </si>
  <si>
    <t>11.</t>
  </si>
  <si>
    <t>Kácení</t>
  </si>
  <si>
    <t>Zcela odumřelý.</t>
  </si>
  <si>
    <t>https://www.stromypodkontrolou.cz/map/b55810bc-c6cc-417f-b70f-64b4cad6a382/f372bc30-3181-428a-830a-d6921b09e410</t>
  </si>
  <si>
    <t>http://www.mapy.cz?st=search&amp;fr=49.33072258 17.58924783</t>
  </si>
  <si>
    <t>Infekce báze kmene. Defektní větvení. Z větší části odumřelý.</t>
  </si>
  <si>
    <t>https://www.stromypodkontrolou.cz/map/b55810bc-c6cc-417f-b70f-64b4cad6a382/7aa5f42a-a511-4af3-8d2d-b8161533e0fd</t>
  </si>
  <si>
    <t>http://www.mapy.cz?st=search&amp;fr=49.33073666 17.58919410</t>
  </si>
  <si>
    <t>Postupné kácení s překážkou v dopadové ploše</t>
  </si>
  <si>
    <t>S-KPP</t>
  </si>
  <si>
    <t>https://www.stromypodkontrolou.cz/map/b55810bc-c6cc-417f-b70f-64b4cad6a382/a32f7aba-e613-421e-9745-ddc3033a38b7</t>
  </si>
  <si>
    <t>http://www.mapy.cz?st=search&amp;fr=49.33076515 17.58919400</t>
  </si>
  <si>
    <t>https://www.stromypodkontrolou.cz/map/b55810bc-c6cc-417f-b70f-64b4cad6a382/7dd86dec-821e-4b67-9771-e68ae1efc279</t>
  </si>
  <si>
    <t>http://www.mapy.cz?st=search&amp;fr=49.33077979 17.58920883</t>
  </si>
  <si>
    <t>Infekce báze kmene. Podezření na infekci kořenů.</t>
  </si>
  <si>
    <t>https://www.stromypodkontrolou.cz/map/b55810bc-c6cc-417f-b70f-64b4cad6a382/ac6d97a1-fef1-44d3-87e1-d75b070ba746</t>
  </si>
  <si>
    <t>http://www.mapy.cz?st=search&amp;fr=49.33075027 17.58911937</t>
  </si>
  <si>
    <t>https://www.stromypodkontrolou.cz/map/b55810bc-c6cc-417f-b70f-64b4cad6a382/36cd44b0-4cb3-4b70-a173-93921f991c92</t>
  </si>
  <si>
    <t>http://www.mapy.cz?st=search&amp;fr=49.33076108 17.58902138</t>
  </si>
  <si>
    <t>Rozvolnění skupiny. Vyvíjející se tlaková vidlice.</t>
  </si>
  <si>
    <t>https://www.stromypodkontrolou.cz/map/b55810bc-c6cc-417f-b70f-64b4cad6a382/de1034f7-8e93-4deb-82a7-f1ff6b56ba33</t>
  </si>
  <si>
    <t>http://www.mapy.cz?st=search&amp;fr=49.33066194 17.58895139</t>
  </si>
  <si>
    <t>https://www.stromypodkontrolou.cz/map/b55810bc-c6cc-417f-b70f-64b4cad6a382/beed8984-51ef-4c90-a1c5-313824deb90b</t>
  </si>
  <si>
    <t>http://www.mapy.cz?st=search&amp;fr=49.33070264 17.58912582</t>
  </si>
  <si>
    <t>https://www.stromypodkontrolou.cz/map/b55810bc-c6cc-417f-b70f-64b4cad6a382/8d194495-0747-43aa-8cf7-b317880c94a1</t>
  </si>
  <si>
    <t>http://www.mapy.cz?st=search&amp;fr=49.33070404 17.58918712</t>
  </si>
  <si>
    <t>Infekce kmene. Rozvolnění skupiny.</t>
  </si>
  <si>
    <t>https://www.stromypodkontrolou.cz/map/b55810bc-c6cc-417f-b70f-64b4cad6a382/716182f8-022e-49dc-b2b7-242ce6e4838b</t>
  </si>
  <si>
    <t>http://www.mapy.cz?st=search&amp;fr=49.33067614 17.58916672</t>
  </si>
  <si>
    <t>https://www.stromypodkontrolou.cz/map/b55810bc-c6cc-417f-b70f-64b4cad6a382/9a293986-e499-4879-bdbb-dde63e02fc38</t>
  </si>
  <si>
    <t>http://www.mapy.cz?st=search&amp;fr=49.33065913 17.58914400</t>
  </si>
  <si>
    <t>Infekce báze kmene. Nakloněný kmen.</t>
  </si>
  <si>
    <t>https://www.stromypodkontrolou.cz/map/b55810bc-c6cc-417f-b70f-64b4cad6a382/a780b1c5-463c-434a-9230-793f0001e571</t>
  </si>
  <si>
    <t>http://www.mapy.cz?st=search&amp;fr=49.33064334 17.58912772</t>
  </si>
  <si>
    <t>https://www.stromypodkontrolou.cz/map/b55810bc-c6cc-417f-b70f-64b4cad6a382/3bd8bf1a-a882-447f-8156-e2e0b2618364</t>
  </si>
  <si>
    <t>http://www.mapy.cz?st=search&amp;fr=49.33061310 17.58911678</t>
  </si>
  <si>
    <t>https://www.stromypodkontrolou.cz/map/b55810bc-c6cc-417f-b70f-64b4cad6a382/3c6aa479-5993-4bbe-8ae7-a7695a6f076a</t>
  </si>
  <si>
    <t>http://www.mapy.cz?st=search&amp;fr=49.33059397 17.58911471</t>
  </si>
  <si>
    <t>Rozvolnění skupiny. Defektní větvení. Infekce báze kmene.</t>
  </si>
  <si>
    <t>https://www.stromypodkontrolou.cz/map/b55810bc-c6cc-417f-b70f-64b4cad6a382/0a0e732e-28d6-46fd-8974-57545c7d778f</t>
  </si>
  <si>
    <t>http://www.mapy.cz?st=search&amp;fr=49.33059039 17.58909101</t>
  </si>
  <si>
    <t>Tlaková vidlice vyvíjející se. Z větší části odumřelý.</t>
  </si>
  <si>
    <t>https://www.stromypodkontrolou.cz/map/b55810bc-c6cc-417f-b70f-64b4cad6a382/85decc54-7955-4bca-819f-894e347fe99c</t>
  </si>
  <si>
    <t>http://www.mapy.cz?st=search&amp;fr=49.33058461 17.58929535</t>
  </si>
  <si>
    <t>Suchý vrchol. Dynamicky prosychá. Příliš mnoho jmelí.</t>
  </si>
  <si>
    <t>https://www.stromypodkontrolou.cz/map/b55810bc-c6cc-417f-b70f-64b4cad6a382/3dc15d1d-11cc-4b7a-9077-ab5a6b636878</t>
  </si>
  <si>
    <t>http://www.mapy.cz?st=search&amp;fr=49.33027414 17.58928477</t>
  </si>
  <si>
    <t>A</t>
  </si>
  <si>
    <t>https://www.stromypodkontrolou.cz/map/b55810bc-c6cc-417f-b70f-64b4cad6a382/681644f7-717f-468f-996c-08673198c08d</t>
  </si>
  <si>
    <t>http://www.mapy.cz?st=search&amp;fr=49.33014559 17.58915245</t>
  </si>
  <si>
    <t>Rozvolnění skupiny. Dynamicky prosychá.</t>
  </si>
  <si>
    <t>https://www.stromypodkontrolou.cz/map/b55810bc-c6cc-417f-b70f-64b4cad6a382/a3a4184f-440f-4997-ae92-dcf515133175</t>
  </si>
  <si>
    <t>http://www.mapy.cz?st=search&amp;fr=49.33038432 17.58896834</t>
  </si>
  <si>
    <t>Rozvolnění skupiny. Infekce kmene.</t>
  </si>
  <si>
    <t>https://www.stromypodkontrolou.cz/map/b55810bc-c6cc-417f-b70f-64b4cad6a382/2f424314-137f-46b3-a599-47d4b4d89eae</t>
  </si>
  <si>
    <t>http://www.mapy.cz?st=search&amp;fr=49.33042691 17.58886363</t>
  </si>
  <si>
    <t>https://www.stromypodkontrolou.cz/map/b55810bc-c6cc-417f-b70f-64b4cad6a382/0f4d5380-63d8-4d76-a74b-1c8da59c8b48</t>
  </si>
  <si>
    <t>http://www.mapy.cz?st=search&amp;fr=49.33043142 17.58882582</t>
  </si>
  <si>
    <t>Juglans nigra</t>
  </si>
  <si>
    <t>ořešák černý</t>
  </si>
  <si>
    <t>https://www.stromypodkontrolou.cz/map/b55810bc-c6cc-417f-b70f-64b4cad6a382/4f1e381e-a262-477a-b936-5b35f9a8f666</t>
  </si>
  <si>
    <t>http://www.mapy.cz?st=search&amp;fr=49.33018577 17.58930650</t>
  </si>
  <si>
    <t>https://www.stromypodkontrolou.cz/map/b55810bc-c6cc-417f-b70f-64b4cad6a382/eba86c1b-be2f-4867-9be0-fc7a1f95dbc4</t>
  </si>
  <si>
    <t>http://www.mapy.cz?st=search&amp;fr=49.33069795 17.58957363</t>
  </si>
  <si>
    <t>https://www.stromypodkontrolou.cz/map/b55810bc-c6cc-417f-b70f-64b4cad6a382/b5cdd4b3-6e68-4a02-8ff2-e6385b9712d5</t>
  </si>
  <si>
    <t>http://www.mapy.cz?st=search&amp;fr=49.33003154 17.58930462</t>
  </si>
  <si>
    <t>https://www.stromypodkontrolou.cz/map/b55810bc-c6cc-417f-b70f-64b4cad6a382/c84d1150-0bd8-4ece-94d7-f51e46955412</t>
  </si>
  <si>
    <t>http://www.mapy.cz?st=search&amp;fr=49.32989791 17.58915858</t>
  </si>
  <si>
    <t>https://www.stromypodkontrolou.cz/map/b55810bc-c6cc-417f-b70f-64b4cad6a382/40a40768-1fbf-4e9a-9739-bf63ebe7a1d6</t>
  </si>
  <si>
    <t>http://www.mapy.cz?st=search&amp;fr=49.32982469 17.58923201</t>
  </si>
  <si>
    <t>Rozvolnění skupiny. Infekce báze kmene.</t>
  </si>
  <si>
    <t>https://www.stromypodkontrolou.cz/map/b55810bc-c6cc-417f-b70f-64b4cad6a382/b6e7e1df-1458-414f-bfba-b612cbdbda51</t>
  </si>
  <si>
    <t>http://www.mapy.cz?st=search&amp;fr=49.32977110 17.58904865</t>
  </si>
  <si>
    <t>Příliš mnoho jmelí.</t>
  </si>
  <si>
    <t>https://www.stromypodkontrolou.cz/map/b55810bc-c6cc-417f-b70f-64b4cad6a382/9ccb4cc4-2bfe-4d18-b6b0-9acb46db8224</t>
  </si>
  <si>
    <t>http://www.mapy.cz?st=search&amp;fr=49.32980811 17.58904682</t>
  </si>
  <si>
    <t>https://www.stromypodkontrolou.cz/map/b55810bc-c6cc-417f-b70f-64b4cad6a382/7bc0094a-8b45-4e06-b39f-8fc63cce4feb</t>
  </si>
  <si>
    <t>http://www.mapy.cz?st=search&amp;fr=49.33003653 17.58848907</t>
  </si>
  <si>
    <t>Podezření na infekci kořenů. Infekce báze kmene. Dynamicky prosychá.</t>
  </si>
  <si>
    <t>https://www.stromypodkontrolou.cz/map/b55810bc-c6cc-417f-b70f-64b4cad6a382/0ee74e0c-0531-4b8d-bee8-d634f2437283</t>
  </si>
  <si>
    <t>http://www.mapy.cz?st=search&amp;fr=49.32979826 17.58838449</t>
  </si>
  <si>
    <t>Infekce kmene. Nakloněný kmen.</t>
  </si>
  <si>
    <t>https://www.stromypodkontrolou.cz/map/b55810bc-c6cc-417f-b70f-64b4cad6a382/7eaa6719-de38-417a-b79c-40250f28d6bf</t>
  </si>
  <si>
    <t>http://www.mapy.cz?st=search&amp;fr=49.32955039 17.58869719</t>
  </si>
  <si>
    <t>Vrchol odlomen. Infekce kmene. Sledovat. Výletové otvory od ptáků. Zavěšená větev v koruně.</t>
  </si>
  <si>
    <t>https://www.stromypodkontrolou.cz/map/b55810bc-c6cc-417f-b70f-64b4cad6a382/65e787be-4f70-403a-b7f6-a998e260bc22</t>
  </si>
  <si>
    <t>http://www.mapy.cz?st=search&amp;fr=49.32918656 17.58841799</t>
  </si>
  <si>
    <t>https://www.stromypodkontrolou.cz/map/b55810bc-c6cc-417f-b70f-64b4cad6a382/42b162a2-6a7f-45f8-b995-cd500cfbcea0</t>
  </si>
  <si>
    <t>http://www.mapy.cz?st=search&amp;fr=49.32924801 17.58821687</t>
  </si>
  <si>
    <t>Odstranit jmelí/ochmet. Tlaková vidlice od báze vyvíjející se.</t>
  </si>
  <si>
    <t>https://www.stromypodkontrolou.cz/map/b55810bc-c6cc-417f-b70f-64b4cad6a382/a48c0257-02f0-46a1-a0c5-a695c6704dd3</t>
  </si>
  <si>
    <t>http://www.mapy.cz?st=search&amp;fr=49.32932005 17.58744785</t>
  </si>
  <si>
    <t>Infekce kmene. Defektní větvení.</t>
  </si>
  <si>
    <t>https://www.stromypodkontrolou.cz/map/b55810bc-c6cc-417f-b70f-64b4cad6a382/24bcf70a-f6bc-4706-968b-ee19555d428d</t>
  </si>
  <si>
    <t>http://www.mapy.cz?st=search&amp;fr=49.32920863 17.58747989</t>
  </si>
  <si>
    <t>Nakloněný kmen. Odstranit jmelí/ochmet.</t>
  </si>
  <si>
    <t>https://www.stromypodkontrolou.cz/map/b55810bc-c6cc-417f-b70f-64b4cad6a382/476b3ba9-f493-41b0-8412-5980e3dbc81b</t>
  </si>
  <si>
    <t>http://www.mapy.cz?st=search&amp;fr=49.32917564 17.58755768</t>
  </si>
  <si>
    <t>Nevhodná struktura větvení.</t>
  </si>
  <si>
    <t>https://www.stromypodkontrolou.cz/map/b55810bc-c6cc-417f-b70f-64b4cad6a382/ce236199-3ff4-4cc2-9180-af7c79f34258</t>
  </si>
  <si>
    <t>http://www.mapy.cz?st=search&amp;fr=49.32884442 17.58771219</t>
  </si>
  <si>
    <t>https://www.stromypodkontrolou.cz/map/b55810bc-c6cc-417f-b70f-64b4cad6a382/62a3e882-9e91-432c-aa7c-815c4dc73004</t>
  </si>
  <si>
    <t>http://www.mapy.cz?st=search&amp;fr=49.32884722 17.58768977</t>
  </si>
  <si>
    <t>https://www.stromypodkontrolou.cz/map/b55810bc-c6cc-417f-b70f-64b4cad6a382/0fb754d9-b571-471d-b90c-9d068339c701</t>
  </si>
  <si>
    <t>http://www.mapy.cz?st=search&amp;fr=49.32887270 17.58759823</t>
  </si>
  <si>
    <t>https://www.stromypodkontrolou.cz/map/b55810bc-c6cc-417f-b70f-64b4cad6a382/761475ea-81d5-4f36-ab6c-197b579c058d</t>
  </si>
  <si>
    <t>http://www.mapy.cz?st=search&amp;fr=49.32890550 17.58756559</t>
  </si>
  <si>
    <t>Salix caprea</t>
  </si>
  <si>
    <t>vrba jíva</t>
  </si>
  <si>
    <t>https://www.stromypodkontrolou.cz/map/b55810bc-c6cc-417f-b70f-64b4cad6a382/1a91d4f9-c69f-4487-bd51-0ffc3176364a</t>
  </si>
  <si>
    <t>http://www.mapy.cz?st=search&amp;fr=49.32893031 17.58746251</t>
  </si>
  <si>
    <t>https://www.stromypodkontrolou.cz/map/b55810bc-c6cc-417f-b70f-64b4cad6a382/ab5fb2d5-2eda-4f5a-9dbf-271cf7f9f877</t>
  </si>
  <si>
    <t>http://www.mapy.cz?st=search&amp;fr=49.32897860 17.58741188</t>
  </si>
  <si>
    <t>https://www.stromypodkontrolou.cz/map/b55810bc-c6cc-417f-b70f-64b4cad6a382/dcb16007-ee13-4e00-8c60-f20457825b00</t>
  </si>
  <si>
    <t>http://www.mapy.cz?st=search&amp;fr=49.32939847 17.58678151</t>
  </si>
  <si>
    <t>12. Americký park</t>
  </si>
  <si>
    <t>Nevhodná struktura větvení. Infekce báze kmene.</t>
  </si>
  <si>
    <t>https://www.stromypodkontrolou.cz/map/b55810bc-c6cc-417f-b70f-64b4cad6a382/b7508db6-0094-428e-9426-833303551768</t>
  </si>
  <si>
    <t>http://www.mapy.cz?st=search&amp;fr=49.32973944 17.58729924</t>
  </si>
  <si>
    <t>https://www.stromypodkontrolou.cz/map/b55810bc-c6cc-417f-b70f-64b4cad6a382/17dab0e1-8c17-4334-9432-e75922714b58</t>
  </si>
  <si>
    <t>http://www.mapy.cz?st=search&amp;fr=49.32991090 17.58691193</t>
  </si>
  <si>
    <t>https://www.stromypodkontrolou.cz/map/b55810bc-c6cc-417f-b70f-64b4cad6a382/e6295b22-2147-433d-9b3c-b062b38b8644</t>
  </si>
  <si>
    <t>http://www.mapy.cz?st=search&amp;fr=49.32988075 17.58678487</t>
  </si>
  <si>
    <t>Alnus incana</t>
  </si>
  <si>
    <t>olše šedá</t>
  </si>
  <si>
    <t>https://www.stromypodkontrolou.cz/map/b55810bc-c6cc-417f-b70f-64b4cad6a382/64d1c8dd-dbf1-4af8-bc41-48294ec0688e</t>
  </si>
  <si>
    <t>http://www.mapy.cz?st=search&amp;fr=49.32978248 17.58684494</t>
  </si>
  <si>
    <t>https://www.stromypodkontrolou.cz/map/b55810bc-c6cc-417f-b70f-64b4cad6a382/7d91d856-f151-40fb-8b7a-6941f75c9e7b</t>
  </si>
  <si>
    <t>http://www.mapy.cz?st=search&amp;fr=49.32954410 17.58854680</t>
  </si>
  <si>
    <t>Sophora japonica ‘Pendula’</t>
  </si>
  <si>
    <t>jerlín japonský ‘Pendula’</t>
  </si>
  <si>
    <t>https://www.stromypodkontrolou.cz/map/b55810bc-c6cc-417f-b70f-64b4cad6a382/1d8ad753-6f03-42c1-abcd-c79be435a387</t>
  </si>
  <si>
    <t>http://www.mapy.cz?st=search&amp;fr=49.32963012 17.58889945</t>
  </si>
  <si>
    <t>https://www.stromypodkontrolou.cz/map/b55810bc-c6cc-417f-b70f-64b4cad6a382/a214fce8-4b4a-406c-8fd7-2f775d0db1a7</t>
  </si>
  <si>
    <t>http://www.mapy.cz?st=search&amp;fr=49.32958992 17.58885955</t>
  </si>
  <si>
    <t>https://www.stromypodkontrolou.cz/map/b55810bc-c6cc-417f-b70f-64b4cad6a382/a10819e9-01b2-4b3e-ab6e-ed8bd2a4cea4</t>
  </si>
  <si>
    <t>http://www.mapy.cz?st=search&amp;fr=49.32966333 17.58847700</t>
  </si>
  <si>
    <t>https://www.stromypodkontrolou.cz/map/b55810bc-c6cc-417f-b70f-64b4cad6a382/708a8c86-88cc-4601-b5cb-a4ac549b5a13</t>
  </si>
  <si>
    <t>http://www.mapy.cz?st=search&amp;fr=49.32967907 17.58850382</t>
  </si>
  <si>
    <t>Rozvolnění skupiny. Suchý vrchol.</t>
  </si>
  <si>
    <t>https://www.stromypodkontrolou.cz/map/b55810bc-c6cc-417f-b70f-64b4cad6a382/64b42ddf-c3d5-43fc-a7a0-6d4d453125a1</t>
  </si>
  <si>
    <t>http://www.mapy.cz?st=search&amp;fr=49.32971802 17.58825779</t>
  </si>
  <si>
    <t>https://www.stromypodkontrolou.cz/map/b55810bc-c6cc-417f-b70f-64b4cad6a382/fb458731-9499-43a1-9b8d-09b7ac886271</t>
  </si>
  <si>
    <t>http://www.mapy.cz?st=search&amp;fr=49.33042968 17.58868694</t>
  </si>
  <si>
    <t>https://www.stromypodkontrolou.cz/map/b55810bc-c6cc-417f-b70f-64b4cad6a382/00671e58-7486-4581-a5c6-74c0d1f4a2ee</t>
  </si>
  <si>
    <t>http://www.mapy.cz?st=search&amp;fr=49.33058328 17.58948222</t>
  </si>
  <si>
    <t>https://www.stromypodkontrolou.cz/map/b55810bc-c6cc-417f-b70f-64b4cad6a382/52fa3598-1334-4574-ab49-efa985ec8c62</t>
  </si>
  <si>
    <t>http://www.mapy.cz?st=search&amp;fr=49.33055946 17.58911911</t>
  </si>
  <si>
    <t>Defektní větvení. Poškození kmene.</t>
  </si>
  <si>
    <t>https://www.stromypodkontrolou.cz/map/b55810bc-c6cc-417f-b70f-64b4cad6a382/c2d0ddca-7427-4ade-8457-740f94b3aeb4</t>
  </si>
  <si>
    <t>http://www.mapy.cz?st=search&amp;fr=49.33058481 17.58891996</t>
  </si>
  <si>
    <t>https://www.stromypodkontrolou.cz/map/b55810bc-c6cc-417f-b70f-64b4cad6a382/d6ff8f15-769e-4236-8ea8-af9289c66c62</t>
  </si>
  <si>
    <t>http://www.mapy.cz?st=search&amp;fr=49.33025575 17.58928675</t>
  </si>
  <si>
    <t>https://www.stromypodkontrolou.cz/map/b55810bc-c6cc-417f-b70f-64b4cad6a382/45daab96-8955-4d6d-b501-1dd417b6c719</t>
  </si>
  <si>
    <t>http://www.mapy.cz?st=search&amp;fr=49.32953378 17.58722175</t>
  </si>
  <si>
    <t>https://www.stromypodkontrolou.cz/map/b55810bc-c6cc-417f-b70f-64b4cad6a382/9993bd64-b122-4f53-972c-324cd61ccb46</t>
  </si>
  <si>
    <t>http://www.mapy.cz?st=search&amp;fr=49.32953050 17.58713591</t>
  </si>
  <si>
    <t>https://www.stromypodkontrolou.cz/map/b55810bc-c6cc-417f-b70f-64b4cad6a382/608558b4-ae34-4cc9-b4a5-23b17399fa60</t>
  </si>
  <si>
    <t>http://www.mapy.cz?st=search&amp;fr=49.32981038 17.58693607</t>
  </si>
  <si>
    <t>https://www.stromypodkontrolou.cz/map/b55810bc-c6cc-417f-b70f-64b4cad6a382/2f7edb90-f7b7-44de-b702-3491c322aeea</t>
  </si>
  <si>
    <t>http://www.mapy.cz?st=search&amp;fr=49.32991266 17.58668899</t>
  </si>
  <si>
    <t>Infekce kmene. Konflikt s okolními strukturami. Nakloněný kmen.</t>
  </si>
  <si>
    <t>https://www.stromypodkontrolou.cz/map/b55810bc-c6cc-417f-b70f-64b4cad6a382/ac4c179b-c4a5-4076-88fa-0ac4d3fe48b2</t>
  </si>
  <si>
    <t>http://www.mapy.cz?st=search&amp;fr=49.32989081 17.58664038</t>
  </si>
  <si>
    <t>Acer platanoides ‘Globosum’</t>
  </si>
  <si>
    <t>javor mléčný ‘Globosum’</t>
  </si>
  <si>
    <t>Potlačený jedinec.</t>
  </si>
  <si>
    <t>https://www.stromypodkontrolou.cz/map/b55810bc-c6cc-417f-b70f-64b4cad6a382/a3d6b3a0-732c-47ff-b72a-182c48366700</t>
  </si>
  <si>
    <t>http://www.mapy.cz?st=search&amp;fr=49.32987639 17.58668061</t>
  </si>
  <si>
    <t>Infekce báze kmene. Defektní větvení.</t>
  </si>
  <si>
    <t>https://www.stromypodkontrolou.cz/map/b55810bc-c6cc-417f-b70f-64b4cad6a382/eb7a5bcb-05a1-40b9-abed-9522d556bee7</t>
  </si>
  <si>
    <t>http://www.mapy.cz?st=search&amp;fr=49.32971426 17.58662160</t>
  </si>
  <si>
    <t>https://www.stromypodkontrolou.cz/map/b55810bc-c6cc-417f-b70f-64b4cad6a382/1ab5f78a-8a08-4d6f-8229-cf393626f184</t>
  </si>
  <si>
    <t>http://www.mapy.cz?st=search&amp;fr=49.32957333 17.58677180</t>
  </si>
  <si>
    <t>https://www.stromypodkontrolou.cz/map/b55810bc-c6cc-417f-b70f-64b4cad6a382/53089951-7dee-4f4a-b853-31887f26b738</t>
  </si>
  <si>
    <t>http://www.mapy.cz?st=search&amp;fr=49.32964194 17.58684154</t>
  </si>
  <si>
    <t>https://www.stromypodkontrolou.cz/map/b55810bc-c6cc-417f-b70f-64b4cad6a382/ca23f920-bb17-46b3-b4ce-82a5211457ca</t>
  </si>
  <si>
    <t>http://www.mapy.cz?st=search&amp;fr=49.32943589 17.58691597</t>
  </si>
  <si>
    <t>https://www.stromypodkontrolou.cz/map/b55810bc-c6cc-417f-b70f-64b4cad6a382/e7dbd573-e97a-49ce-9bc0-3fcff764f643</t>
  </si>
  <si>
    <t>http://www.mapy.cz?st=search&amp;fr=49.32945337 17.58688781</t>
  </si>
  <si>
    <t>https://www.stromypodkontrolou.cz/map/b55810bc-c6cc-417f-b70f-64b4cad6a382/1b5279db-d677-4bf8-a5c3-30eba0b15e66</t>
  </si>
  <si>
    <t>http://www.mapy.cz?st=search&amp;fr=49.32944769 17.58688982</t>
  </si>
  <si>
    <t>https://www.stromypodkontrolou.cz/map/b55810bc-c6cc-417f-b70f-64b4cad6a382/aff72af6-f0ce-42cf-ab91-9b78a4164259</t>
  </si>
  <si>
    <t>http://www.mapy.cz?st=search&amp;fr=49.32946757 17.58689854</t>
  </si>
  <si>
    <t>https://www.stromypodkontrolou.cz/map/b55810bc-c6cc-417f-b70f-64b4cad6a382/77f23b27-992d-4c1a-82c6-99613780b3fd</t>
  </si>
  <si>
    <t>http://www.mapy.cz?st=search&amp;fr=49.32907711 17.58687373</t>
  </si>
  <si>
    <t>https://www.stromypodkontrolou.cz/map/b55810bc-c6cc-417f-b70f-64b4cad6a382/2d21a29b-eb1c-40c4-b16d-214b3096ca04</t>
  </si>
  <si>
    <t>http://www.mapy.cz?st=search&amp;fr=49.32910355 17.58681673</t>
  </si>
  <si>
    <t>Rozvolnění skupiny. Nevhodná struktura větvení.</t>
  </si>
  <si>
    <t>https://www.stromypodkontrolou.cz/map/b55810bc-c6cc-417f-b70f-64b4cad6a382/fdf755a1-ae61-4c87-8e3c-82a160784cc4</t>
  </si>
  <si>
    <t>http://www.mapy.cz?st=search&amp;fr=49.32899211 17.58731696</t>
  </si>
  <si>
    <t>https://www.stromypodkontrolou.cz/map/b55810bc-c6cc-417f-b70f-64b4cad6a382/7087b082-7270-4ed5-bcd7-cf357610be46</t>
  </si>
  <si>
    <t>http://www.mapy.cz?st=search&amp;fr=49.32898315 17.58728981</t>
  </si>
  <si>
    <t>https://www.stromypodkontrolou.cz/map/b55810bc-c6cc-417f-b70f-64b4cad6a382/ea8f4aaa-27f6-4fd1-a866-6baec44ee7cb</t>
  </si>
  <si>
    <t>http://www.mapy.cz?st=search&amp;fr=49.32898665 17.58727405</t>
  </si>
  <si>
    <t>Defektní větvení. Trhliny.</t>
  </si>
  <si>
    <t>0</t>
  </si>
  <si>
    <t>https://www.stromypodkontrolou.cz/map/b55810bc-c6cc-417f-b70f-64b4cad6a382/8b0bfcd0-4888-4108-b2c8-9fa37e4557cb</t>
  </si>
  <si>
    <t>http://www.mapy.cz?st=search&amp;fr=49.32896436 17.58818164</t>
  </si>
  <si>
    <t>https://www.stromypodkontrolou.cz/map/b55810bc-c6cc-417f-b70f-64b4cad6a382/aeb924e8-0ab5-4934-bc81-df6650fc1f83</t>
  </si>
  <si>
    <t>http://www.mapy.cz?st=search&amp;fr=49.32895518 17.58819639</t>
  </si>
  <si>
    <t>Nakloněný kmen. Defektní větvení.</t>
  </si>
  <si>
    <t>https://www.stromypodkontrolou.cz/map/b55810bc-c6cc-417f-b70f-64b4cad6a382/8b62a760-411d-4384-a9f6-a6e2601cbd7b</t>
  </si>
  <si>
    <t>http://www.mapy.cz?st=search&amp;fr=49.32897092 17.58825104</t>
  </si>
  <si>
    <t>Potlačený jedinec. Rozvolnění skupiny.</t>
  </si>
  <si>
    <t>https://www.stromypodkontrolou.cz/map/b55810bc-c6cc-417f-b70f-64b4cad6a382/56d33121-a1d3-40fb-b912-8321657562f3</t>
  </si>
  <si>
    <t>http://www.mapy.cz?st=search&amp;fr=49.32942671 17.58891891</t>
  </si>
  <si>
    <t>https://www.stromypodkontrolou.cz/map/b55810bc-c6cc-417f-b70f-64b4cad6a382/1e61e4b3-4f7c-4512-ad2a-8db07fb388c8</t>
  </si>
  <si>
    <t>http://www.mapy.cz?st=search&amp;fr=49.32936138 17.58889712</t>
  </si>
  <si>
    <t>https://www.stromypodkontrolou.cz/map/b55810bc-c6cc-417f-b70f-64b4cad6a382/3b87f96b-1bbf-407e-abbb-32c7f913c479</t>
  </si>
  <si>
    <t>http://www.mapy.cz?st=search&amp;fr=49.32934172 17.58887834</t>
  </si>
  <si>
    <t>Tlaková vidlice od báze vyvíjející se. Rozvolnění skupiny.</t>
  </si>
  <si>
    <t>https://www.stromypodkontrolou.cz/map/b55810bc-c6cc-417f-b70f-64b4cad6a382/e812b218-68ae-4f1e-a016-18ad6408c5d5</t>
  </si>
  <si>
    <t>http://www.mapy.cz?st=search&amp;fr=49.32931899 17.58881230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</si>
</sst>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#\ ###\ ##0.00"/>
    <numFmt numFmtId="165" formatCode="dd/mm/yy"/>
    <numFmt numFmtId="166" formatCode="#,##0\ &quot;Kč&quot;"/>
    <numFmt numFmtId="167" formatCode="#,##0.00\ &quot;Kč&quot;"/>
    <numFmt numFmtId="168" formatCode="0.0"/>
    <numFmt numFmtId="169" formatCode="#,##0.0"/>
    <numFmt numFmtId="170" formatCode="0.00000"/>
  </numFmts>
  <fonts count="46" x14ac:knownFonts="1">
    <font>
      <sz val="11"/>
      <color theme="1"/>
      <name val="Calibri"/>
      <family val="2"/>
      <scheme val="minor"/>
    </font>
    <font>
      <b/>
      <sz val="12"/>
      <color indexed="8"/>
      <name val="Arial Black"/>
      <family val="2"/>
      <charset val="238"/>
    </font>
    <font>
      <b/>
      <sz val="10"/>
      <color indexed="8"/>
      <name val="Segoe UI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1"/>
      <name val="Arial"/>
      <family val="2"/>
      <charset val="238"/>
    </font>
    <font>
      <b/>
      <sz val="11"/>
      <name val="Arial Black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4"/>
      <name val="Arial CE"/>
      <family val="2"/>
      <charset val="238"/>
    </font>
    <font>
      <b/>
      <i/>
      <sz val="12"/>
      <name val="Arial CE"/>
      <family val="2"/>
      <charset val="238"/>
    </font>
    <font>
      <b/>
      <i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family val="2"/>
      <charset val="238"/>
    </font>
    <font>
      <sz val="10"/>
      <name val="Arial CE"/>
      <family val="2"/>
      <charset val="238"/>
    </font>
    <font>
      <sz val="9"/>
      <name val="Arial"/>
      <family val="2"/>
      <charset val="238"/>
    </font>
    <font>
      <sz val="11"/>
      <name val="Arial"/>
      <family val="2"/>
      <charset val="238"/>
    </font>
    <font>
      <b/>
      <sz val="11"/>
      <name val="Arial CE"/>
      <family val="2"/>
      <charset val="238"/>
    </font>
    <font>
      <sz val="10"/>
      <color indexed="10"/>
      <name val="Arial CE"/>
      <family val="2"/>
      <charset val="238"/>
    </font>
    <font>
      <sz val="9"/>
      <name val="Arial CE"/>
      <family val="2"/>
      <charset val="238"/>
    </font>
    <font>
      <b/>
      <sz val="9"/>
      <name val="Arial"/>
      <family val="2"/>
      <charset val="238"/>
    </font>
    <font>
      <sz val="8"/>
      <name val="Arial CE"/>
      <family val="2"/>
      <charset val="238"/>
    </font>
    <font>
      <sz val="9"/>
      <color indexed="10"/>
      <name val="Arial CE"/>
      <family val="2"/>
      <charset val="238"/>
    </font>
    <font>
      <sz val="10"/>
      <name val="Arial"/>
      <family val="2"/>
      <charset val="238"/>
    </font>
    <font>
      <b/>
      <sz val="16"/>
      <name val="Arial"/>
      <family val="2"/>
      <charset val="238"/>
    </font>
    <font>
      <sz val="8"/>
      <name val="Arial"/>
      <family val="2"/>
      <charset val="238"/>
    </font>
    <font>
      <sz val="8"/>
      <color indexed="0"/>
      <name val="Arial"/>
      <family val="2"/>
      <charset val="238"/>
    </font>
    <font>
      <sz val="9"/>
      <color indexed="0"/>
      <name val="Arial"/>
      <family val="2"/>
      <charset val="238"/>
    </font>
    <font>
      <b/>
      <sz val="9"/>
      <color indexed="0"/>
      <name val="Arial"/>
      <family val="2"/>
      <charset val="238"/>
    </font>
    <font>
      <sz val="8"/>
      <color rgb="FFFF0000"/>
      <name val="Arial"/>
      <family val="2"/>
      <charset val="238"/>
    </font>
    <font>
      <b/>
      <sz val="9"/>
      <color rgb="FFFF0000"/>
      <name val="Arial"/>
      <family val="2"/>
      <charset val="238"/>
    </font>
    <font>
      <sz val="9"/>
      <color indexed="8"/>
      <name val="Arial"/>
      <family val="2"/>
      <charset val="238"/>
    </font>
    <font>
      <vertAlign val="superscript"/>
      <sz val="8"/>
      <name val="Arial"/>
      <family val="2"/>
      <charset val="238"/>
    </font>
    <font>
      <b/>
      <sz val="9"/>
      <name val="Arial Narrow"/>
      <family val="2"/>
      <charset val="238"/>
    </font>
    <font>
      <i/>
      <sz val="9"/>
      <name val="Arial"/>
      <family val="2"/>
      <charset val="238"/>
    </font>
    <font>
      <sz val="8"/>
      <color indexed="50"/>
      <name val="Arial CE"/>
      <family val="2"/>
      <charset val="238"/>
    </font>
    <font>
      <sz val="9"/>
      <color indexed="50"/>
      <name val="Arial CE"/>
      <family val="2"/>
      <charset val="238"/>
    </font>
    <font>
      <sz val="8"/>
      <color indexed="10"/>
      <name val="Arial CE"/>
      <family val="2"/>
      <charset val="238"/>
    </font>
    <font>
      <i/>
      <sz val="9"/>
      <name val="Arial CE"/>
      <family val="2"/>
      <charset val="238"/>
    </font>
    <font>
      <sz val="9"/>
      <color indexed="48"/>
      <name val="Arial"/>
      <family val="2"/>
      <charset val="238"/>
    </font>
    <font>
      <sz val="9"/>
      <name val="Calibri"/>
      <family val="2"/>
      <charset val="238"/>
    </font>
    <font>
      <sz val="10"/>
      <color rgb="FFFF0000"/>
      <name val="Arial CE"/>
      <family val="2"/>
      <charset val="238"/>
    </font>
    <font>
      <sz val="8"/>
      <name val="Arial CE"/>
      <family val="2"/>
    </font>
    <font>
      <u/>
      <sz val="11"/>
      <color theme="10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6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9" fillId="0" borderId="0"/>
    <xf numFmtId="0" fontId="2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4" fillId="0" borderId="0"/>
    <xf numFmtId="0" fontId="45" fillId="0" borderId="0" applyNumberFormat="0" applyFill="0" applyBorder="0" applyAlignment="0" applyProtection="0"/>
  </cellStyleXfs>
  <cellXfs count="745">
    <xf numFmtId="0" fontId="0" fillId="0" borderId="0" xfId="0"/>
    <xf numFmtId="0" fontId="2" fillId="0" borderId="7" xfId="0" applyFont="1" applyBorder="1" applyAlignment="1">
      <alignment horizontal="left" wrapText="1"/>
    </xf>
    <xf numFmtId="0" fontId="2" fillId="0" borderId="8" xfId="0" applyFont="1" applyBorder="1" applyAlignment="1">
      <alignment horizontal="left" wrapText="1"/>
    </xf>
    <xf numFmtId="0" fontId="0" fillId="0" borderId="10" xfId="0" applyBorder="1" applyAlignment="1">
      <alignment wrapText="1"/>
    </xf>
    <xf numFmtId="0" fontId="0" fillId="0" borderId="11" xfId="0" applyBorder="1" applyAlignment="1">
      <alignment wrapText="1"/>
    </xf>
    <xf numFmtId="0" fontId="0" fillId="0" borderId="12" xfId="0" applyBorder="1" applyAlignment="1">
      <alignment wrapText="1"/>
    </xf>
    <xf numFmtId="164" fontId="4" fillId="2" borderId="5" xfId="0" applyNumberFormat="1" applyFont="1" applyFill="1" applyBorder="1" applyAlignment="1">
      <alignment horizontal="center" wrapText="1"/>
    </xf>
    <xf numFmtId="0" fontId="5" fillId="0" borderId="4" xfId="0" applyFont="1" applyBorder="1" applyAlignment="1">
      <alignment wrapText="1"/>
    </xf>
    <xf numFmtId="164" fontId="0" fillId="0" borderId="5" xfId="0" applyNumberFormat="1" applyBorder="1" applyAlignment="1">
      <alignment horizontal="center" wrapText="1"/>
    </xf>
    <xf numFmtId="0" fontId="4" fillId="0" borderId="4" xfId="0" applyFont="1" applyBorder="1" applyAlignment="1">
      <alignment wrapText="1"/>
    </xf>
    <xf numFmtId="0" fontId="0" fillId="0" borderId="4" xfId="0" applyBorder="1" applyAlignment="1">
      <alignment wrapText="1"/>
    </xf>
    <xf numFmtId="0" fontId="7" fillId="2" borderId="13" xfId="0" applyFont="1" applyFill="1" applyBorder="1" applyAlignment="1">
      <alignment wrapText="1"/>
    </xf>
    <xf numFmtId="164" fontId="7" fillId="2" borderId="14" xfId="0" applyNumberFormat="1" applyFont="1" applyFill="1" applyBorder="1" applyAlignment="1">
      <alignment horizontal="center" wrapText="1"/>
    </xf>
    <xf numFmtId="1" fontId="2" fillId="0" borderId="7" xfId="0" applyNumberFormat="1" applyFont="1" applyBorder="1" applyAlignment="1">
      <alignment horizontal="left" vertical="center" wrapText="1"/>
    </xf>
    <xf numFmtId="1" fontId="2" fillId="0" borderId="8" xfId="0" applyNumberFormat="1" applyFont="1" applyBorder="1" applyAlignment="1">
      <alignment horizontal="left" vertical="center" wrapText="1"/>
    </xf>
    <xf numFmtId="164" fontId="0" fillId="0" borderId="6" xfId="0" applyNumberFormat="1" applyBorder="1" applyAlignment="1">
      <alignment horizontal="center" wrapText="1"/>
    </xf>
    <xf numFmtId="164" fontId="0" fillId="0" borderId="6" xfId="0" applyNumberFormat="1" applyBorder="1" applyAlignment="1">
      <alignment horizontal="left" wrapText="1"/>
    </xf>
    <xf numFmtId="164" fontId="6" fillId="2" borderId="16" xfId="0" applyNumberFormat="1" applyFont="1" applyFill="1" applyBorder="1" applyAlignment="1">
      <alignment horizontal="center" wrapText="1"/>
    </xf>
    <xf numFmtId="164" fontId="0" fillId="0" borderId="15" xfId="0" applyNumberFormat="1" applyBorder="1" applyAlignment="1">
      <alignment horizontal="center" wrapText="1"/>
    </xf>
    <xf numFmtId="164" fontId="7" fillId="2" borderId="17" xfId="0" applyNumberFormat="1" applyFont="1" applyFill="1" applyBorder="1" applyAlignment="1">
      <alignment horizontal="center" wrapText="1"/>
    </xf>
    <xf numFmtId="0" fontId="2" fillId="3" borderId="4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center" wrapText="1"/>
    </xf>
    <xf numFmtId="0" fontId="6" fillId="3" borderId="4" xfId="0" applyFont="1" applyFill="1" applyBorder="1" applyAlignment="1">
      <alignment wrapText="1"/>
    </xf>
    <xf numFmtId="164" fontId="6" fillId="3" borderId="6" xfId="0" applyNumberFormat="1" applyFont="1" applyFill="1" applyBorder="1" applyAlignment="1">
      <alignment horizontal="center" wrapText="1"/>
    </xf>
    <xf numFmtId="164" fontId="6" fillId="3" borderId="15" xfId="0" applyNumberFormat="1" applyFont="1" applyFill="1" applyBorder="1" applyAlignment="1">
      <alignment horizontal="center" wrapText="1"/>
    </xf>
    <xf numFmtId="164" fontId="6" fillId="3" borderId="5" xfId="0" applyNumberFormat="1" applyFont="1" applyFill="1" applyBorder="1" applyAlignment="1">
      <alignment horizontal="center" wrapText="1"/>
    </xf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2" fillId="0" borderId="9" xfId="0" applyFont="1" applyBorder="1" applyAlignment="1">
      <alignment horizontal="left" vertical="center" wrapText="1"/>
    </xf>
    <xf numFmtId="0" fontId="0" fillId="0" borderId="25" xfId="0" applyBorder="1"/>
    <xf numFmtId="4" fontId="0" fillId="0" borderId="0" xfId="0" applyNumberFormat="1"/>
    <xf numFmtId="0" fontId="10" fillId="0" borderId="0" xfId="1" applyFont="1" applyAlignment="1">
      <alignment horizontal="centerContinuous"/>
    </xf>
    <xf numFmtId="0" fontId="9" fillId="0" borderId="0" xfId="1" applyAlignment="1">
      <alignment horizontal="centerContinuous"/>
    </xf>
    <xf numFmtId="0" fontId="9" fillId="0" borderId="0" xfId="1"/>
    <xf numFmtId="0" fontId="9" fillId="0" borderId="26" xfId="1" applyBorder="1"/>
    <xf numFmtId="0" fontId="9" fillId="0" borderId="27" xfId="1" applyBorder="1"/>
    <xf numFmtId="0" fontId="9" fillId="0" borderId="18" xfId="1" applyBorder="1"/>
    <xf numFmtId="0" fontId="9" fillId="0" borderId="19" xfId="1" applyBorder="1"/>
    <xf numFmtId="49" fontId="11" fillId="4" borderId="28" xfId="1" applyNumberFormat="1" applyFont="1" applyFill="1" applyBorder="1"/>
    <xf numFmtId="49" fontId="9" fillId="4" borderId="29" xfId="1" applyNumberFormat="1" applyFill="1" applyBorder="1"/>
    <xf numFmtId="0" fontId="9" fillId="0" borderId="25" xfId="1" applyBorder="1"/>
    <xf numFmtId="0" fontId="9" fillId="0" borderId="10" xfId="1" applyBorder="1"/>
    <xf numFmtId="0" fontId="9" fillId="0" borderId="32" xfId="1" applyBorder="1"/>
    <xf numFmtId="0" fontId="9" fillId="0" borderId="11" xfId="1" applyBorder="1"/>
    <xf numFmtId="0" fontId="9" fillId="0" borderId="33" xfId="1" applyBorder="1"/>
    <xf numFmtId="0" fontId="9" fillId="0" borderId="12" xfId="1" applyBorder="1"/>
    <xf numFmtId="49" fontId="9" fillId="0" borderId="35" xfId="1" applyNumberFormat="1" applyBorder="1" applyAlignment="1">
      <alignment horizontal="left"/>
    </xf>
    <xf numFmtId="3" fontId="9" fillId="0" borderId="12" xfId="1" applyNumberFormat="1" applyBorder="1"/>
    <xf numFmtId="0" fontId="9" fillId="0" borderId="9" xfId="1" applyBorder="1"/>
    <xf numFmtId="0" fontId="9" fillId="0" borderId="7" xfId="1" applyBorder="1"/>
    <xf numFmtId="0" fontId="9" fillId="0" borderId="6" xfId="1" applyBorder="1"/>
    <xf numFmtId="0" fontId="9" fillId="0" borderId="8" xfId="1" applyBorder="1"/>
    <xf numFmtId="0" fontId="9" fillId="0" borderId="28" xfId="1" applyBorder="1"/>
    <xf numFmtId="0" fontId="9" fillId="0" borderId="35" xfId="1" applyBorder="1"/>
    <xf numFmtId="3" fontId="9" fillId="0" borderId="0" xfId="1" applyNumberFormat="1"/>
    <xf numFmtId="0" fontId="10" fillId="0" borderId="37" xfId="1" applyFont="1" applyBorder="1" applyAlignment="1">
      <alignment horizontal="centerContinuous" vertical="center"/>
    </xf>
    <xf numFmtId="0" fontId="15" fillId="0" borderId="38" xfId="1" applyFont="1" applyBorder="1" applyAlignment="1">
      <alignment horizontal="centerContinuous" vertical="center"/>
    </xf>
    <xf numFmtId="0" fontId="9" fillId="0" borderId="38" xfId="1" applyBorder="1" applyAlignment="1">
      <alignment horizontal="centerContinuous" vertical="center"/>
    </xf>
    <xf numFmtId="0" fontId="9" fillId="0" borderId="39" xfId="1" applyBorder="1" applyAlignment="1">
      <alignment horizontal="centerContinuous" vertical="center"/>
    </xf>
    <xf numFmtId="0" fontId="14" fillId="0" borderId="40" xfId="1" applyFont="1" applyBorder="1" applyAlignment="1">
      <alignment horizontal="left"/>
    </xf>
    <xf numFmtId="0" fontId="9" fillId="0" borderId="41" xfId="1" applyBorder="1" applyAlignment="1">
      <alignment horizontal="left"/>
    </xf>
    <xf numFmtId="0" fontId="9" fillId="0" borderId="42" xfId="1" applyBorder="1" applyAlignment="1">
      <alignment horizontal="centerContinuous"/>
    </xf>
    <xf numFmtId="0" fontId="14" fillId="0" borderId="41" xfId="1" applyFont="1" applyBorder="1" applyAlignment="1">
      <alignment horizontal="centerContinuous"/>
    </xf>
    <xf numFmtId="0" fontId="9" fillId="0" borderId="41" xfId="1" applyBorder="1" applyAlignment="1">
      <alignment horizontal="centerContinuous"/>
    </xf>
    <xf numFmtId="0" fontId="9" fillId="0" borderId="24" xfId="1" applyBorder="1"/>
    <xf numFmtId="0" fontId="9" fillId="0" borderId="31" xfId="1" applyBorder="1"/>
    <xf numFmtId="4" fontId="9" fillId="0" borderId="43" xfId="1" applyNumberFormat="1" applyBorder="1"/>
    <xf numFmtId="0" fontId="9" fillId="0" borderId="1" xfId="1" applyBorder="1"/>
    <xf numFmtId="3" fontId="9" fillId="0" borderId="2" xfId="1" applyNumberFormat="1" applyBorder="1"/>
    <xf numFmtId="0" fontId="9" fillId="0" borderId="44" xfId="1" applyBorder="1"/>
    <xf numFmtId="3" fontId="9" fillId="0" borderId="43" xfId="1" applyNumberFormat="1" applyBorder="1"/>
    <xf numFmtId="3" fontId="9" fillId="0" borderId="7" xfId="1" applyNumberFormat="1" applyBorder="1"/>
    <xf numFmtId="0" fontId="9" fillId="0" borderId="15" xfId="1" applyBorder="1"/>
    <xf numFmtId="0" fontId="9" fillId="0" borderId="45" xfId="1" applyBorder="1"/>
    <xf numFmtId="9" fontId="9" fillId="0" borderId="15" xfId="1" applyNumberFormat="1" applyBorder="1" applyAlignment="1">
      <alignment horizontal="center"/>
    </xf>
    <xf numFmtId="0" fontId="9" fillId="0" borderId="46" xfId="1" applyBorder="1"/>
    <xf numFmtId="0" fontId="16" fillId="0" borderId="9" xfId="1" applyFont="1" applyBorder="1"/>
    <xf numFmtId="4" fontId="9" fillId="0" borderId="14" xfId="1" applyNumberFormat="1" applyBorder="1"/>
    <xf numFmtId="0" fontId="9" fillId="0" borderId="47" xfId="1" applyBorder="1"/>
    <xf numFmtId="3" fontId="9" fillId="0" borderId="48" xfId="1" applyNumberFormat="1" applyBorder="1"/>
    <xf numFmtId="0" fontId="9" fillId="0" borderId="17" xfId="1" applyBorder="1"/>
    <xf numFmtId="0" fontId="9" fillId="0" borderId="49" xfId="1" applyBorder="1"/>
    <xf numFmtId="0" fontId="9" fillId="0" borderId="0" xfId="1" applyAlignment="1">
      <alignment horizontal="right"/>
    </xf>
    <xf numFmtId="165" fontId="9" fillId="0" borderId="0" xfId="1" applyNumberFormat="1"/>
    <xf numFmtId="0" fontId="9" fillId="0" borderId="33" xfId="1" applyBorder="1" applyAlignment="1">
      <alignment horizontal="right"/>
    </xf>
    <xf numFmtId="166" fontId="9" fillId="0" borderId="7" xfId="1" applyNumberFormat="1" applyBorder="1"/>
    <xf numFmtId="166" fontId="9" fillId="0" borderId="0" xfId="1" applyNumberFormat="1"/>
    <xf numFmtId="167" fontId="9" fillId="0" borderId="7" xfId="1" applyNumberFormat="1" applyBorder="1"/>
    <xf numFmtId="167" fontId="9" fillId="0" borderId="0" xfId="1" applyNumberFormat="1"/>
    <xf numFmtId="0" fontId="15" fillId="0" borderId="47" xfId="1" applyFont="1" applyBorder="1"/>
    <xf numFmtId="0" fontId="15" fillId="0" borderId="48" xfId="1" applyFont="1" applyBorder="1"/>
    <xf numFmtId="0" fontId="15" fillId="0" borderId="16" xfId="1" applyFont="1" applyBorder="1"/>
    <xf numFmtId="167" fontId="15" fillId="0" borderId="48" xfId="1" applyNumberFormat="1" applyFont="1" applyBorder="1"/>
    <xf numFmtId="0" fontId="15" fillId="0" borderId="21" xfId="1" applyFont="1" applyBorder="1"/>
    <xf numFmtId="0" fontId="15" fillId="0" borderId="0" xfId="1" applyFont="1"/>
    <xf numFmtId="0" fontId="9" fillId="0" borderId="0" xfId="1" applyAlignment="1">
      <alignment vertical="justify"/>
    </xf>
    <xf numFmtId="4" fontId="6" fillId="0" borderId="0" xfId="1" applyNumberFormat="1" applyFont="1" applyAlignment="1">
      <alignment vertical="top"/>
    </xf>
    <xf numFmtId="4" fontId="18" fillId="0" borderId="0" xfId="1" applyNumberFormat="1" applyFont="1" applyAlignment="1">
      <alignment vertical="top" wrapText="1"/>
    </xf>
    <xf numFmtId="4" fontId="14" fillId="0" borderId="0" xfId="1" applyNumberFormat="1" applyFont="1" applyAlignment="1">
      <alignment vertical="top"/>
    </xf>
    <xf numFmtId="4" fontId="9" fillId="0" borderId="0" xfId="1" applyNumberFormat="1" applyAlignment="1">
      <alignment vertical="top" wrapText="1"/>
    </xf>
    <xf numFmtId="4" fontId="17" fillId="0" borderId="22" xfId="1" applyNumberFormat="1" applyFont="1" applyBorder="1" applyAlignment="1">
      <alignment horizontal="center" vertical="center"/>
    </xf>
    <xf numFmtId="4" fontId="17" fillId="0" borderId="50" xfId="1" applyNumberFormat="1" applyFont="1" applyBorder="1" applyAlignment="1">
      <alignment horizontal="center" vertical="center" wrapText="1"/>
    </xf>
    <xf numFmtId="3" fontId="17" fillId="0" borderId="50" xfId="1" applyNumberFormat="1" applyFont="1" applyBorder="1" applyAlignment="1">
      <alignment horizontal="center" vertical="center" wrapText="1"/>
    </xf>
    <xf numFmtId="3" fontId="17" fillId="0" borderId="51" xfId="1" applyNumberFormat="1" applyFont="1" applyBorder="1" applyAlignment="1">
      <alignment horizontal="center" vertical="center" wrapText="1"/>
    </xf>
    <xf numFmtId="3" fontId="16" fillId="0" borderId="4" xfId="1" applyNumberFormat="1" applyFont="1" applyBorder="1" applyAlignment="1">
      <alignment horizontal="left" vertical="top" wrapText="1"/>
    </xf>
    <xf numFmtId="4" fontId="16" fillId="0" borderId="52" xfId="1" applyNumberFormat="1" applyFont="1" applyBorder="1" applyAlignment="1">
      <alignment horizontal="left" vertical="top" wrapText="1"/>
    </xf>
    <xf numFmtId="3" fontId="16" fillId="0" borderId="52" xfId="1" applyNumberFormat="1" applyFont="1" applyBorder="1" applyAlignment="1">
      <alignment vertical="center" wrapText="1"/>
    </xf>
    <xf numFmtId="3" fontId="16" fillId="0" borderId="5" xfId="1" applyNumberFormat="1" applyFont="1" applyBorder="1" applyAlignment="1">
      <alignment vertical="center" wrapText="1"/>
    </xf>
    <xf numFmtId="49" fontId="16" fillId="0" borderId="4" xfId="1" applyNumberFormat="1" applyFont="1" applyBorder="1" applyAlignment="1">
      <alignment vertical="top"/>
    </xf>
    <xf numFmtId="4" fontId="16" fillId="0" borderId="52" xfId="1" applyNumberFormat="1" applyFont="1" applyBorder="1" applyAlignment="1">
      <alignment vertical="center" wrapText="1"/>
    </xf>
    <xf numFmtId="4" fontId="16" fillId="0" borderId="5" xfId="1" applyNumberFormat="1" applyFont="1" applyBorder="1" applyAlignment="1">
      <alignment vertical="center" wrapText="1"/>
    </xf>
    <xf numFmtId="4" fontId="16" fillId="0" borderId="46" xfId="1" applyNumberFormat="1" applyFont="1" applyBorder="1" applyAlignment="1">
      <alignment horizontal="left" vertical="center" wrapText="1"/>
    </xf>
    <xf numFmtId="4" fontId="14" fillId="0" borderId="53" xfId="1" applyNumberFormat="1" applyFont="1" applyBorder="1" applyAlignment="1">
      <alignment vertical="center"/>
    </xf>
    <xf numFmtId="4" fontId="16" fillId="0" borderId="53" xfId="1" applyNumberFormat="1" applyFont="1" applyBorder="1" applyAlignment="1">
      <alignment vertical="center"/>
    </xf>
    <xf numFmtId="4" fontId="16" fillId="0" borderId="43" xfId="1" applyNumberFormat="1" applyFont="1" applyBorder="1" applyAlignment="1">
      <alignment vertical="center"/>
    </xf>
    <xf numFmtId="4" fontId="16" fillId="0" borderId="54" xfId="1" applyNumberFormat="1" applyFont="1" applyBorder="1" applyAlignment="1">
      <alignment vertical="center"/>
    </xf>
    <xf numFmtId="4" fontId="14" fillId="0" borderId="54" xfId="1" applyNumberFormat="1" applyFont="1" applyBorder="1" applyAlignment="1">
      <alignment vertical="center"/>
    </xf>
    <xf numFmtId="4" fontId="14" fillId="0" borderId="14" xfId="1" applyNumberFormat="1" applyFont="1" applyBorder="1" applyAlignment="1">
      <alignment vertical="center"/>
    </xf>
    <xf numFmtId="0" fontId="9" fillId="0" borderId="0" xfId="1" applyAlignment="1">
      <alignment horizontal="center" vertical="center"/>
    </xf>
    <xf numFmtId="3" fontId="9" fillId="0" borderId="0" xfId="1" applyNumberFormat="1" applyAlignment="1">
      <alignment horizontal="center" vertical="center"/>
    </xf>
    <xf numFmtId="4" fontId="16" fillId="0" borderId="55" xfId="1" applyNumberFormat="1" applyFont="1" applyBorder="1" applyAlignment="1">
      <alignment vertical="center"/>
    </xf>
    <xf numFmtId="4" fontId="14" fillId="0" borderId="41" xfId="1" applyNumberFormat="1" applyFont="1" applyBorder="1" applyAlignment="1">
      <alignment vertical="center"/>
    </xf>
    <xf numFmtId="4" fontId="19" fillId="0" borderId="42" xfId="1" applyNumberFormat="1" applyFont="1" applyBorder="1" applyAlignment="1">
      <alignment vertical="center"/>
    </xf>
    <xf numFmtId="3" fontId="19" fillId="0" borderId="0" xfId="1" applyNumberFormat="1" applyFont="1" applyAlignment="1">
      <alignment vertical="center"/>
    </xf>
    <xf numFmtId="4" fontId="14" fillId="0" borderId="0" xfId="1" applyNumberFormat="1" applyFont="1" applyAlignment="1">
      <alignment horizontal="left" vertical="center" wrapText="1"/>
    </xf>
    <xf numFmtId="0" fontId="14" fillId="0" borderId="0" xfId="1" applyFont="1" applyAlignment="1">
      <alignment horizontal="left" vertical="center"/>
    </xf>
    <xf numFmtId="3" fontId="16" fillId="0" borderId="0" xfId="1" applyNumberFormat="1" applyFont="1" applyAlignment="1">
      <alignment vertical="center"/>
    </xf>
    <xf numFmtId="3" fontId="14" fillId="0" borderId="0" xfId="1" applyNumberFormat="1" applyFont="1" applyAlignment="1">
      <alignment vertical="center"/>
    </xf>
    <xf numFmtId="4" fontId="20" fillId="0" borderId="0" xfId="1" applyNumberFormat="1" applyFont="1" applyAlignment="1">
      <alignment vertical="top"/>
    </xf>
    <xf numFmtId="4" fontId="20" fillId="0" borderId="0" xfId="1" applyNumberFormat="1" applyFont="1" applyAlignment="1">
      <alignment vertical="top" wrapText="1"/>
    </xf>
    <xf numFmtId="49" fontId="9" fillId="0" borderId="0" xfId="1" applyNumberFormat="1"/>
    <xf numFmtId="0" fontId="16" fillId="0" borderId="0" xfId="1" applyFont="1"/>
    <xf numFmtId="0" fontId="9" fillId="0" borderId="0" xfId="1" applyAlignment="1">
      <alignment wrapText="1"/>
    </xf>
    <xf numFmtId="0" fontId="9" fillId="0" borderId="0" xfId="1" applyAlignment="1">
      <alignment horizontal="center" vertical="center" wrapText="1"/>
    </xf>
    <xf numFmtId="0" fontId="16" fillId="0" borderId="0" xfId="1" applyFont="1" applyAlignment="1">
      <alignment horizontal="center" vertical="center" wrapText="1"/>
    </xf>
    <xf numFmtId="3" fontId="9" fillId="0" borderId="0" xfId="1" applyNumberFormat="1" applyAlignment="1">
      <alignment horizontal="center" vertical="center" wrapText="1"/>
    </xf>
    <xf numFmtId="0" fontId="9" fillId="0" borderId="0" xfId="1" applyAlignment="1">
      <alignment vertical="center" wrapText="1"/>
    </xf>
    <xf numFmtId="0" fontId="16" fillId="0" borderId="0" xfId="1" applyFont="1" applyAlignment="1">
      <alignment vertical="center" wrapText="1"/>
    </xf>
    <xf numFmtId="0" fontId="16" fillId="0" borderId="0" xfId="1" applyFont="1" applyAlignment="1">
      <alignment horizontal="center" vertical="center"/>
    </xf>
    <xf numFmtId="3" fontId="14" fillId="0" borderId="0" xfId="1" applyNumberFormat="1" applyFont="1" applyAlignment="1">
      <alignment horizontal="center" vertical="center"/>
    </xf>
    <xf numFmtId="4" fontId="9" fillId="0" borderId="0" xfId="1" applyNumberFormat="1" applyAlignment="1">
      <alignment vertical="top"/>
    </xf>
    <xf numFmtId="0" fontId="21" fillId="0" borderId="0" xfId="1" applyFont="1"/>
    <xf numFmtId="0" fontId="21" fillId="0" borderId="0" xfId="1" applyFont="1" applyAlignment="1">
      <alignment vertical="center"/>
    </xf>
    <xf numFmtId="0" fontId="17" fillId="0" borderId="4" xfId="1" applyFont="1" applyBorder="1" applyAlignment="1">
      <alignment vertical="center"/>
    </xf>
    <xf numFmtId="0" fontId="17" fillId="0" borderId="52" xfId="1" applyFont="1" applyBorder="1" applyAlignment="1">
      <alignment vertical="center"/>
    </xf>
    <xf numFmtId="0" fontId="17" fillId="0" borderId="52" xfId="1" applyFont="1" applyBorder="1" applyAlignment="1">
      <alignment horizontal="left" vertical="center" wrapText="1"/>
    </xf>
    <xf numFmtId="0" fontId="17" fillId="0" borderId="52" xfId="1" applyFont="1" applyBorder="1" applyAlignment="1">
      <alignment horizontal="center" vertical="center"/>
    </xf>
    <xf numFmtId="2" fontId="17" fillId="0" borderId="52" xfId="1" applyNumberFormat="1" applyFont="1" applyBorder="1" applyAlignment="1">
      <alignment horizontal="center" vertical="center"/>
    </xf>
    <xf numFmtId="2" fontId="17" fillId="0" borderId="5" xfId="1" applyNumberFormat="1" applyFont="1" applyBorder="1" applyAlignment="1">
      <alignment horizontal="right" vertical="center"/>
    </xf>
    <xf numFmtId="0" fontId="23" fillId="0" borderId="0" xfId="1" applyFont="1" applyAlignment="1">
      <alignment vertical="center"/>
    </xf>
    <xf numFmtId="0" fontId="23" fillId="0" borderId="0" xfId="1" applyFont="1"/>
    <xf numFmtId="0" fontId="17" fillId="0" borderId="4" xfId="1" applyFont="1" applyBorder="1" applyAlignment="1">
      <alignment horizontal="center" vertical="center"/>
    </xf>
    <xf numFmtId="3" fontId="17" fillId="0" borderId="56" xfId="1" applyNumberFormat="1" applyFont="1" applyBorder="1" applyAlignment="1">
      <alignment horizontal="center" vertical="center"/>
    </xf>
    <xf numFmtId="0" fontId="17" fillId="0" borderId="56" xfId="1" applyFont="1" applyBorder="1" applyAlignment="1">
      <alignment wrapText="1"/>
    </xf>
    <xf numFmtId="168" fontId="21" fillId="0" borderId="56" xfId="1" applyNumberFormat="1" applyFont="1" applyBorder="1" applyAlignment="1">
      <alignment horizontal="center" vertical="center"/>
    </xf>
    <xf numFmtId="4" fontId="17" fillId="0" borderId="56" xfId="1" applyNumberFormat="1" applyFont="1" applyBorder="1" applyAlignment="1">
      <alignment horizontal="center" vertical="center"/>
    </xf>
    <xf numFmtId="4" fontId="17" fillId="0" borderId="5" xfId="1" applyNumberFormat="1" applyFont="1" applyBorder="1" applyAlignment="1">
      <alignment horizontal="right" vertical="center"/>
    </xf>
    <xf numFmtId="0" fontId="23" fillId="0" borderId="0" xfId="1" applyFont="1" applyAlignment="1">
      <alignment horizontal="center" vertical="center"/>
    </xf>
    <xf numFmtId="0" fontId="17" fillId="0" borderId="56" xfId="1" applyFont="1" applyBorder="1" applyAlignment="1">
      <alignment horizontal="center" vertical="center"/>
    </xf>
    <xf numFmtId="0" fontId="17" fillId="0" borderId="56" xfId="1" applyFont="1" applyBorder="1" applyAlignment="1">
      <alignment horizontal="left" vertical="center" wrapText="1"/>
    </xf>
    <xf numFmtId="1" fontId="17" fillId="0" borderId="56" xfId="1" applyNumberFormat="1" applyFont="1" applyBorder="1" applyAlignment="1">
      <alignment horizontal="center" vertical="center"/>
    </xf>
    <xf numFmtId="0" fontId="16" fillId="0" borderId="0" xfId="1" applyFont="1" applyAlignment="1">
      <alignment vertical="center"/>
    </xf>
    <xf numFmtId="0" fontId="17" fillId="0" borderId="56" xfId="1" applyFont="1" applyBorder="1" applyAlignment="1">
      <alignment vertical="center" wrapText="1"/>
    </xf>
    <xf numFmtId="4" fontId="17" fillId="0" borderId="57" xfId="1" applyNumberFormat="1" applyFont="1" applyBorder="1" applyAlignment="1">
      <alignment horizontal="right" vertical="center"/>
    </xf>
    <xf numFmtId="0" fontId="21" fillId="0" borderId="0" xfId="1" applyFont="1" applyAlignment="1">
      <alignment horizontal="center" vertical="center"/>
    </xf>
    <xf numFmtId="166" fontId="22" fillId="0" borderId="14" xfId="1" applyNumberFormat="1" applyFont="1" applyBorder="1" applyAlignment="1">
      <alignment horizontal="right" vertical="center"/>
    </xf>
    <xf numFmtId="0" fontId="22" fillId="0" borderId="41" xfId="1" applyFont="1" applyBorder="1" applyAlignment="1">
      <alignment vertical="center" wrapText="1"/>
    </xf>
    <xf numFmtId="166" fontId="22" fillId="0" borderId="41" xfId="1" applyNumberFormat="1" applyFont="1" applyBorder="1" applyAlignment="1">
      <alignment horizontal="right" vertical="center"/>
    </xf>
    <xf numFmtId="0" fontId="17" fillId="0" borderId="58" xfId="1" applyFont="1" applyBorder="1" applyAlignment="1">
      <alignment vertical="center"/>
    </xf>
    <xf numFmtId="0" fontId="17" fillId="0" borderId="59" xfId="1" applyFont="1" applyBorder="1" applyAlignment="1">
      <alignment vertical="center"/>
    </xf>
    <xf numFmtId="0" fontId="17" fillId="0" borderId="59" xfId="1" applyFont="1" applyBorder="1" applyAlignment="1">
      <alignment horizontal="left" vertical="center" wrapText="1"/>
    </xf>
    <xf numFmtId="0" fontId="17" fillId="0" borderId="59" xfId="1" applyFont="1" applyBorder="1" applyAlignment="1">
      <alignment horizontal="center" vertical="center"/>
    </xf>
    <xf numFmtId="2" fontId="17" fillId="0" borderId="59" xfId="1" applyNumberFormat="1" applyFont="1" applyBorder="1" applyAlignment="1">
      <alignment horizontal="center" vertical="center"/>
    </xf>
    <xf numFmtId="2" fontId="17" fillId="0" borderId="60" xfId="1" applyNumberFormat="1" applyFont="1" applyBorder="1" applyAlignment="1">
      <alignment horizontal="right" vertical="center"/>
    </xf>
    <xf numFmtId="9" fontId="21" fillId="0" borderId="0" xfId="1" applyNumberFormat="1" applyFont="1" applyAlignment="1">
      <alignment horizontal="center" vertical="center"/>
    </xf>
    <xf numFmtId="4" fontId="17" fillId="0" borderId="52" xfId="1" applyNumberFormat="1" applyFont="1" applyBorder="1" applyAlignment="1">
      <alignment horizontal="center" vertical="center"/>
    </xf>
    <xf numFmtId="0" fontId="17" fillId="0" borderId="61" xfId="1" applyFont="1" applyBorder="1" applyAlignment="1">
      <alignment horizontal="center" vertical="center"/>
    </xf>
    <xf numFmtId="2" fontId="17" fillId="0" borderId="56" xfId="1" applyNumberFormat="1" applyFont="1" applyBorder="1" applyAlignment="1">
      <alignment horizontal="center" vertical="center"/>
    </xf>
    <xf numFmtId="0" fontId="24" fillId="5" borderId="0" xfId="1" applyFont="1" applyFill="1" applyAlignment="1">
      <alignment horizontal="left"/>
    </xf>
    <xf numFmtId="0" fontId="24" fillId="5" borderId="0" xfId="1" applyFont="1" applyFill="1"/>
    <xf numFmtId="0" fontId="24" fillId="5" borderId="0" xfId="1" applyFont="1" applyFill="1" applyAlignment="1">
      <alignment horizontal="center"/>
    </xf>
    <xf numFmtId="2" fontId="24" fillId="5" borderId="0" xfId="1" applyNumberFormat="1" applyFont="1" applyFill="1" applyAlignment="1">
      <alignment horizontal="right"/>
    </xf>
    <xf numFmtId="0" fontId="24" fillId="0" borderId="0" xfId="1" applyFont="1"/>
    <xf numFmtId="0" fontId="21" fillId="5" borderId="0" xfId="1" applyFont="1" applyFill="1" applyAlignment="1">
      <alignment horizontal="left"/>
    </xf>
    <xf numFmtId="0" fontId="21" fillId="5" borderId="0" xfId="1" applyFont="1" applyFill="1"/>
    <xf numFmtId="0" fontId="21" fillId="5" borderId="0" xfId="1" applyFont="1" applyFill="1" applyAlignment="1">
      <alignment horizontal="center"/>
    </xf>
    <xf numFmtId="2" fontId="21" fillId="5" borderId="0" xfId="1" applyNumberFormat="1" applyFont="1" applyFill="1" applyAlignment="1">
      <alignment horizontal="right"/>
    </xf>
    <xf numFmtId="0" fontId="17" fillId="0" borderId="0" xfId="2" applyFont="1"/>
    <xf numFmtId="0" fontId="26" fillId="0" borderId="0" xfId="2" applyFont="1" applyAlignment="1">
      <alignment horizontal="left"/>
    </xf>
    <xf numFmtId="0" fontId="26" fillId="0" borderId="0" xfId="2" applyFont="1"/>
    <xf numFmtId="0" fontId="26" fillId="0" borderId="0" xfId="2" applyFont="1" applyAlignment="1"/>
    <xf numFmtId="168" fontId="17" fillId="0" borderId="0" xfId="2" applyNumberFormat="1" applyFont="1"/>
    <xf numFmtId="0" fontId="27" fillId="0" borderId="0" xfId="2" applyFont="1" applyAlignment="1">
      <alignment horizontal="left" wrapText="1"/>
    </xf>
    <xf numFmtId="0" fontId="17" fillId="0" borderId="0" xfId="2" applyFont="1" applyAlignment="1">
      <alignment horizontal="left"/>
    </xf>
    <xf numFmtId="0" fontId="27" fillId="0" borderId="0" xfId="2" applyFont="1" applyAlignment="1">
      <alignment wrapText="1"/>
    </xf>
    <xf numFmtId="3" fontId="17" fillId="0" borderId="0" xfId="2" applyNumberFormat="1" applyFont="1" applyAlignment="1">
      <alignment horizontal="right" vertical="center"/>
    </xf>
    <xf numFmtId="3" fontId="17" fillId="0" borderId="0" xfId="2" applyNumberFormat="1" applyFont="1" applyAlignment="1">
      <alignment horizontal="right"/>
    </xf>
    <xf numFmtId="0" fontId="17" fillId="0" borderId="0" xfId="2" applyFont="1" applyBorder="1" applyAlignment="1">
      <alignment vertical="center"/>
    </xf>
    <xf numFmtId="0" fontId="28" fillId="0" borderId="52" xfId="2" applyFont="1" applyFill="1" applyBorder="1" applyAlignment="1" applyProtection="1">
      <alignment horizontal="center" textRotation="90"/>
    </xf>
    <xf numFmtId="0" fontId="28" fillId="0" borderId="52" xfId="2" applyFont="1" applyFill="1" applyBorder="1" applyAlignment="1" applyProtection="1">
      <alignment horizontal="center" textRotation="90" wrapText="1"/>
    </xf>
    <xf numFmtId="0" fontId="27" fillId="0" borderId="52" xfId="2" applyFont="1" applyFill="1" applyBorder="1" applyAlignment="1" applyProtection="1">
      <alignment horizontal="center" textRotation="90"/>
    </xf>
    <xf numFmtId="168" fontId="28" fillId="0" borderId="52" xfId="2" applyNumberFormat="1" applyFont="1" applyFill="1" applyBorder="1" applyAlignment="1" applyProtection="1">
      <alignment horizontal="center" textRotation="90"/>
    </xf>
    <xf numFmtId="0" fontId="27" fillId="0" borderId="52" xfId="2" applyFont="1" applyFill="1" applyBorder="1" applyAlignment="1" applyProtection="1">
      <alignment horizontal="center" textRotation="90" wrapText="1"/>
    </xf>
    <xf numFmtId="3" fontId="28" fillId="0" borderId="52" xfId="2" applyNumberFormat="1" applyFont="1" applyFill="1" applyBorder="1" applyAlignment="1" applyProtection="1">
      <alignment horizontal="center" textRotation="90"/>
    </xf>
    <xf numFmtId="0" fontId="28" fillId="0" borderId="0" xfId="2" applyFont="1" applyFill="1" applyBorder="1" applyAlignment="1" applyProtection="1">
      <alignment horizontal="center" textRotation="90"/>
    </xf>
    <xf numFmtId="0" fontId="27" fillId="0" borderId="0" xfId="2" applyFont="1" applyAlignment="1">
      <alignment horizontal="center" textRotation="90"/>
    </xf>
    <xf numFmtId="0" fontId="27" fillId="0" borderId="0" xfId="2" applyFont="1" applyBorder="1" applyAlignment="1">
      <alignment vertical="center" textRotation="90"/>
    </xf>
    <xf numFmtId="0" fontId="29" fillId="0" borderId="52" xfId="2" applyFont="1" applyFill="1" applyBorder="1" applyAlignment="1" applyProtection="1">
      <alignment vertical="center"/>
    </xf>
    <xf numFmtId="0" fontId="29" fillId="0" borderId="52" xfId="2" applyFont="1" applyFill="1" applyBorder="1" applyAlignment="1" applyProtection="1">
      <alignment horizontal="left" vertical="center" wrapText="1"/>
    </xf>
    <xf numFmtId="0" fontId="30" fillId="0" borderId="52" xfId="2" applyFont="1" applyFill="1" applyBorder="1" applyAlignment="1" applyProtection="1">
      <alignment vertical="center"/>
    </xf>
    <xf numFmtId="0" fontId="29" fillId="0" borderId="52" xfId="2" applyFont="1" applyFill="1" applyBorder="1" applyAlignment="1" applyProtection="1">
      <alignment vertical="center" wrapText="1"/>
    </xf>
    <xf numFmtId="0" fontId="28" fillId="0" borderId="52" xfId="2" applyFont="1" applyFill="1" applyBorder="1" applyAlignment="1" applyProtection="1">
      <alignment vertical="center" wrapText="1"/>
    </xf>
    <xf numFmtId="168" fontId="29" fillId="0" borderId="52" xfId="2" applyNumberFormat="1" applyFont="1" applyFill="1" applyBorder="1" applyAlignment="1" applyProtection="1">
      <alignment vertical="center"/>
    </xf>
    <xf numFmtId="0" fontId="31" fillId="0" borderId="52" xfId="2" applyFont="1" applyFill="1" applyBorder="1" applyAlignment="1" applyProtection="1">
      <alignment vertical="center" wrapText="1"/>
    </xf>
    <xf numFmtId="0" fontId="32" fillId="0" borderId="52" xfId="2" applyFont="1" applyFill="1" applyBorder="1" applyAlignment="1" applyProtection="1">
      <alignment vertical="center"/>
    </xf>
    <xf numFmtId="3" fontId="29" fillId="3" borderId="52" xfId="2" applyNumberFormat="1" applyFont="1" applyFill="1" applyBorder="1" applyAlignment="1" applyProtection="1">
      <alignment horizontal="right" vertical="center"/>
    </xf>
    <xf numFmtId="4" fontId="17" fillId="0" borderId="52" xfId="2" applyNumberFormat="1" applyFont="1" applyFill="1" applyBorder="1" applyAlignment="1">
      <alignment horizontal="right" vertical="center"/>
    </xf>
    <xf numFmtId="0" fontId="29" fillId="0" borderId="0" xfId="2" applyFont="1" applyFill="1" applyBorder="1" applyAlignment="1" applyProtection="1">
      <alignment vertical="center"/>
    </xf>
    <xf numFmtId="0" fontId="31" fillId="0" borderId="52" xfId="2" applyFont="1" applyFill="1" applyBorder="1" applyAlignment="1" applyProtection="1">
      <alignment horizontal="left" vertical="center" wrapText="1"/>
    </xf>
    <xf numFmtId="0" fontId="32" fillId="0" borderId="52" xfId="2" applyFont="1" applyFill="1" applyBorder="1" applyAlignment="1" applyProtection="1">
      <alignment horizontal="left" vertical="center"/>
    </xf>
    <xf numFmtId="0" fontId="17" fillId="0" borderId="0" xfId="2" applyFont="1" applyFill="1"/>
    <xf numFmtId="0" fontId="17" fillId="0" borderId="0" xfId="2" applyFont="1" applyFill="1" applyAlignment="1">
      <alignment horizontal="left" wrapText="1"/>
    </xf>
    <xf numFmtId="0" fontId="22" fillId="0" borderId="0" xfId="2" applyFont="1" applyFill="1"/>
    <xf numFmtId="0" fontId="17" fillId="0" borderId="0" xfId="2" applyFont="1" applyFill="1" applyAlignment="1">
      <alignment wrapText="1"/>
    </xf>
    <xf numFmtId="0" fontId="27" fillId="0" borderId="0" xfId="2" applyFont="1" applyFill="1" applyAlignment="1">
      <alignment wrapText="1"/>
    </xf>
    <xf numFmtId="168" fontId="17" fillId="0" borderId="0" xfId="2" applyNumberFormat="1" applyFont="1" applyFill="1"/>
    <xf numFmtId="0" fontId="27" fillId="0" borderId="0" xfId="2" applyFont="1" applyFill="1" applyAlignment="1">
      <alignment horizontal="left" wrapText="1"/>
    </xf>
    <xf numFmtId="0" fontId="17" fillId="0" borderId="0" xfId="2" applyFont="1" applyFill="1" applyAlignment="1">
      <alignment horizontal="left"/>
    </xf>
    <xf numFmtId="3" fontId="17" fillId="0" borderId="0" xfId="2" applyNumberFormat="1" applyFont="1" applyFill="1" applyAlignment="1">
      <alignment horizontal="right" vertical="center"/>
    </xf>
    <xf numFmtId="3" fontId="17" fillId="0" borderId="0" xfId="2" applyNumberFormat="1" applyFont="1" applyFill="1"/>
    <xf numFmtId="169" fontId="17" fillId="0" borderId="0" xfId="2" applyNumberFormat="1" applyFont="1" applyFill="1" applyAlignment="1">
      <alignment horizontal="right"/>
    </xf>
    <xf numFmtId="3" fontId="17" fillId="0" borderId="0" xfId="2" applyNumberFormat="1" applyFont="1" applyFill="1" applyAlignment="1">
      <alignment horizontal="right"/>
    </xf>
    <xf numFmtId="0" fontId="17" fillId="0" borderId="6" xfId="2" applyFont="1" applyFill="1" applyBorder="1" applyAlignment="1">
      <alignment horizontal="center" wrapText="1"/>
    </xf>
    <xf numFmtId="0" fontId="17" fillId="0" borderId="7" xfId="2" applyFont="1" applyFill="1" applyBorder="1" applyAlignment="1">
      <alignment horizontal="center" wrapText="1"/>
    </xf>
    <xf numFmtId="0" fontId="17" fillId="0" borderId="7" xfId="2" applyFont="1" applyBorder="1" applyAlignment="1">
      <alignment horizontal="center"/>
    </xf>
    <xf numFmtId="0" fontId="33" fillId="0" borderId="6" xfId="2" applyFont="1" applyFill="1" applyBorder="1" applyAlignment="1" applyProtection="1">
      <alignment horizontal="center" vertical="center" wrapText="1"/>
    </xf>
    <xf numFmtId="0" fontId="33" fillId="0" borderId="15" xfId="2" applyFont="1" applyFill="1" applyBorder="1" applyAlignment="1" applyProtection="1">
      <alignment horizontal="center" vertical="center" wrapText="1"/>
    </xf>
    <xf numFmtId="0" fontId="33" fillId="0" borderId="0" xfId="2" applyFont="1" applyFill="1" applyBorder="1" applyAlignment="1" applyProtection="1">
      <alignment horizontal="center" vertical="center" wrapText="1"/>
    </xf>
    <xf numFmtId="0" fontId="17" fillId="0" borderId="0" xfId="2" applyFont="1" applyBorder="1"/>
    <xf numFmtId="0" fontId="17" fillId="0" borderId="0" xfId="2" applyFont="1" applyAlignment="1">
      <alignment vertical="center"/>
    </xf>
    <xf numFmtId="0" fontId="17" fillId="0" borderId="6" xfId="2" applyFont="1" applyFill="1" applyBorder="1" applyAlignment="1">
      <alignment vertical="center"/>
    </xf>
    <xf numFmtId="0" fontId="17" fillId="0" borderId="7" xfId="2" applyFont="1" applyBorder="1" applyAlignment="1">
      <alignment vertical="center"/>
    </xf>
    <xf numFmtId="0" fontId="22" fillId="0" borderId="7" xfId="2" applyFont="1" applyBorder="1" applyAlignment="1">
      <alignment vertical="center"/>
    </xf>
    <xf numFmtId="0" fontId="17" fillId="0" borderId="7" xfId="2" applyFont="1" applyFill="1" applyBorder="1" applyAlignment="1">
      <alignment horizontal="left" vertical="center" wrapText="1"/>
    </xf>
    <xf numFmtId="0" fontId="17" fillId="0" borderId="15" xfId="2" applyFont="1" applyFill="1" applyBorder="1" applyAlignment="1">
      <alignment horizontal="left" vertical="center" wrapText="1"/>
    </xf>
    <xf numFmtId="3" fontId="27" fillId="3" borderId="52" xfId="2" applyNumberFormat="1" applyFont="1" applyFill="1" applyBorder="1" applyAlignment="1">
      <alignment horizontal="center" vertical="center" wrapText="1"/>
    </xf>
    <xf numFmtId="0" fontId="6" fillId="0" borderId="0" xfId="2" applyFont="1" applyFill="1" applyBorder="1" applyAlignment="1"/>
    <xf numFmtId="0" fontId="22" fillId="0" borderId="0" xfId="2" applyFont="1" applyBorder="1"/>
    <xf numFmtId="0" fontId="27" fillId="0" borderId="0" xfId="2" applyFont="1" applyBorder="1" applyAlignment="1">
      <alignment wrapText="1"/>
    </xf>
    <xf numFmtId="168" fontId="27" fillId="0" borderId="0" xfId="2" applyNumberFormat="1" applyFont="1" applyBorder="1" applyAlignment="1">
      <alignment horizontal="center"/>
    </xf>
    <xf numFmtId="3" fontId="27" fillId="0" borderId="0" xfId="2" applyNumberFormat="1" applyFont="1" applyBorder="1" applyAlignment="1">
      <alignment horizontal="center" wrapText="1"/>
    </xf>
    <xf numFmtId="0" fontId="17" fillId="0" borderId="0" xfId="2" applyFont="1" applyBorder="1" applyAlignment="1">
      <alignment horizontal="left"/>
    </xf>
    <xf numFmtId="4" fontId="6" fillId="0" borderId="11" xfId="2" applyNumberFormat="1" applyFont="1" applyBorder="1" applyAlignment="1"/>
    <xf numFmtId="3" fontId="22" fillId="0" borderId="0" xfId="2" applyNumberFormat="1" applyFont="1" applyBorder="1" applyAlignment="1">
      <alignment horizontal="right"/>
    </xf>
    <xf numFmtId="0" fontId="17" fillId="0" borderId="0" xfId="2" applyFont="1" applyFill="1" applyBorder="1" applyAlignment="1"/>
    <xf numFmtId="4" fontId="17" fillId="0" borderId="0" xfId="2" applyNumberFormat="1" applyFont="1" applyBorder="1" applyAlignment="1">
      <alignment horizontal="right"/>
    </xf>
    <xf numFmtId="0" fontId="17" fillId="0" borderId="7" xfId="2" applyFont="1" applyBorder="1"/>
    <xf numFmtId="0" fontId="17" fillId="0" borderId="30" xfId="2" applyFont="1" applyFill="1" applyBorder="1" applyAlignment="1"/>
    <xf numFmtId="0" fontId="17" fillId="0" borderId="31" xfId="2" applyFont="1" applyBorder="1"/>
    <xf numFmtId="0" fontId="22" fillId="0" borderId="31" xfId="2" applyFont="1" applyBorder="1"/>
    <xf numFmtId="4" fontId="33" fillId="0" borderId="52" xfId="2" applyNumberFormat="1" applyFont="1" applyFill="1" applyBorder="1" applyAlignment="1" applyProtection="1">
      <alignment vertical="center" wrapText="1"/>
    </xf>
    <xf numFmtId="0" fontId="22" fillId="0" borderId="0" xfId="2" applyFont="1"/>
    <xf numFmtId="3" fontId="17" fillId="0" borderId="0" xfId="2" applyNumberFormat="1" applyFont="1" applyBorder="1" applyAlignment="1">
      <alignment horizontal="right"/>
    </xf>
    <xf numFmtId="3" fontId="17" fillId="0" borderId="0" xfId="2" applyNumberFormat="1" applyFont="1" applyBorder="1" applyAlignment="1">
      <alignment horizontal="right" vertical="center"/>
    </xf>
    <xf numFmtId="0" fontId="35" fillId="0" borderId="0" xfId="2" applyFont="1" applyAlignment="1">
      <alignment vertical="top" wrapText="1"/>
    </xf>
    <xf numFmtId="0" fontId="17" fillId="0" borderId="0" xfId="2" applyFont="1" applyAlignment="1">
      <alignment horizontal="left" wrapText="1"/>
    </xf>
    <xf numFmtId="3" fontId="16" fillId="0" borderId="4" xfId="1" applyNumberFormat="1" applyFont="1" applyBorder="1" applyAlignment="1">
      <alignment horizontal="left" vertical="center" wrapText="1"/>
    </xf>
    <xf numFmtId="4" fontId="16" fillId="0" borderId="52" xfId="1" applyNumberFormat="1" applyFont="1" applyBorder="1" applyAlignment="1">
      <alignment horizontal="left" vertical="center" wrapText="1"/>
    </xf>
    <xf numFmtId="49" fontId="16" fillId="0" borderId="4" xfId="1" applyNumberFormat="1" applyFont="1" applyBorder="1" applyAlignment="1">
      <alignment vertical="center"/>
    </xf>
    <xf numFmtId="4" fontId="16" fillId="0" borderId="4" xfId="1" applyNumberFormat="1" applyFont="1" applyBorder="1" applyAlignment="1">
      <alignment horizontal="left" vertical="center" wrapText="1"/>
    </xf>
    <xf numFmtId="4" fontId="16" fillId="0" borderId="53" xfId="1" applyNumberFormat="1" applyFont="1" applyBorder="1" applyAlignment="1">
      <alignment vertical="center" wrapText="1"/>
    </xf>
    <xf numFmtId="4" fontId="16" fillId="0" borderId="43" xfId="1" applyNumberFormat="1" applyFont="1" applyBorder="1" applyAlignment="1">
      <alignment vertical="center" wrapText="1"/>
    </xf>
    <xf numFmtId="3" fontId="14" fillId="0" borderId="0" xfId="1" applyNumberFormat="1" applyFont="1"/>
    <xf numFmtId="3" fontId="17" fillId="0" borderId="52" xfId="1" applyNumberFormat="1" applyFont="1" applyBorder="1" applyAlignment="1">
      <alignment horizontal="center" vertical="center"/>
    </xf>
    <xf numFmtId="0" fontId="17" fillId="0" borderId="52" xfId="1" applyFont="1" applyBorder="1" applyAlignment="1">
      <alignment wrapText="1"/>
    </xf>
    <xf numFmtId="168" fontId="21" fillId="0" borderId="52" xfId="1" applyNumberFormat="1" applyFont="1" applyBorder="1" applyAlignment="1">
      <alignment horizontal="center" vertical="center"/>
    </xf>
    <xf numFmtId="4" fontId="23" fillId="0" borderId="0" xfId="1" applyNumberFormat="1" applyFont="1" applyAlignment="1">
      <alignment horizontal="center" vertical="center"/>
    </xf>
    <xf numFmtId="0" fontId="17" fillId="0" borderId="4" xfId="1" applyFont="1" applyBorder="1" applyAlignment="1">
      <alignment horizontal="left" vertical="center"/>
    </xf>
    <xf numFmtId="1" fontId="17" fillId="0" borderId="52" xfId="1" applyNumberFormat="1" applyFont="1" applyBorder="1" applyAlignment="1">
      <alignment horizontal="center" vertical="center"/>
    </xf>
    <xf numFmtId="0" fontId="17" fillId="0" borderId="5" xfId="1" applyFont="1" applyBorder="1" applyAlignment="1">
      <alignment horizontal="right" vertical="center" wrapText="1"/>
    </xf>
    <xf numFmtId="2" fontId="17" fillId="0" borderId="0" xfId="1" applyNumberFormat="1" applyFont="1" applyAlignment="1">
      <alignment horizontal="center" vertical="center"/>
    </xf>
    <xf numFmtId="0" fontId="17" fillId="0" borderId="52" xfId="1" applyFont="1" applyBorder="1" applyAlignment="1">
      <alignment horizontal="center" vertical="center" wrapText="1"/>
    </xf>
    <xf numFmtId="1" fontId="33" fillId="0" borderId="52" xfId="1" applyNumberFormat="1" applyFont="1" applyBorder="1" applyAlignment="1">
      <alignment horizontal="center" vertical="center"/>
    </xf>
    <xf numFmtId="0" fontId="17" fillId="0" borderId="0" xfId="1" applyFont="1" applyAlignment="1">
      <alignment horizontal="center" vertical="center"/>
    </xf>
    <xf numFmtId="0" fontId="21" fillId="0" borderId="0" xfId="1" applyFont="1" applyAlignment="1">
      <alignment horizontal="left"/>
    </xf>
    <xf numFmtId="2" fontId="17" fillId="0" borderId="5" xfId="1" applyNumberFormat="1" applyFont="1" applyBorder="1" applyAlignment="1">
      <alignment horizontal="right" vertical="center" wrapText="1"/>
    </xf>
    <xf numFmtId="167" fontId="22" fillId="0" borderId="5" xfId="1" applyNumberFormat="1" applyFont="1" applyBorder="1" applyAlignment="1">
      <alignment horizontal="right" vertical="center"/>
    </xf>
    <xf numFmtId="0" fontId="17" fillId="0" borderId="52" xfId="1" applyFont="1" applyBorder="1" applyAlignment="1">
      <alignment horizontal="left" vertical="center"/>
    </xf>
    <xf numFmtId="0" fontId="36" fillId="0" borderId="4" xfId="1" applyFont="1" applyBorder="1" applyAlignment="1">
      <alignment horizontal="center" vertical="center"/>
    </xf>
    <xf numFmtId="0" fontId="5" fillId="0" borderId="52" xfId="1" applyFont="1" applyBorder="1" applyAlignment="1">
      <alignment wrapText="1"/>
    </xf>
    <xf numFmtId="0" fontId="16" fillId="0" borderId="28" xfId="1" applyFont="1" applyBorder="1" applyAlignment="1">
      <alignment horizontal="left" vertical="center"/>
    </xf>
    <xf numFmtId="3" fontId="21" fillId="0" borderId="0" xfId="1" applyNumberFormat="1" applyFont="1"/>
    <xf numFmtId="0" fontId="17" fillId="0" borderId="4" xfId="1" applyFont="1" applyBorder="1" applyAlignment="1">
      <alignment horizontal="right" vertical="center"/>
    </xf>
    <xf numFmtId="0" fontId="36" fillId="0" borderId="52" xfId="1" applyFont="1" applyBorder="1" applyAlignment="1">
      <alignment horizontal="left"/>
    </xf>
    <xf numFmtId="0" fontId="22" fillId="0" borderId="52" xfId="1" applyFont="1" applyBorder="1" applyAlignment="1">
      <alignment horizontal="left" vertical="center"/>
    </xf>
    <xf numFmtId="2" fontId="22" fillId="0" borderId="5" xfId="1" applyNumberFormat="1" applyFont="1" applyBorder="1" applyAlignment="1">
      <alignment horizontal="right" vertical="center"/>
    </xf>
    <xf numFmtId="0" fontId="22" fillId="0" borderId="4" xfId="1" applyFont="1" applyBorder="1" applyAlignment="1">
      <alignment horizontal="left" vertical="center"/>
    </xf>
    <xf numFmtId="0" fontId="17" fillId="0" borderId="52" xfId="1" applyFont="1" applyBorder="1" applyAlignment="1">
      <alignment vertical="center" wrapText="1"/>
    </xf>
    <xf numFmtId="0" fontId="17" fillId="0" borderId="52" xfId="1" applyFont="1" applyBorder="1" applyAlignment="1">
      <alignment horizontal="left" wrapText="1"/>
    </xf>
    <xf numFmtId="0" fontId="17" fillId="0" borderId="52" xfId="1" applyFont="1" applyBorder="1" applyAlignment="1">
      <alignment horizontal="center"/>
    </xf>
    <xf numFmtId="2" fontId="17" fillId="0" borderId="5" xfId="1" applyNumberFormat="1" applyFont="1" applyBorder="1" applyAlignment="1">
      <alignment horizontal="right"/>
    </xf>
    <xf numFmtId="0" fontId="21" fillId="0" borderId="0" xfId="1" applyFont="1" applyAlignment="1">
      <alignment horizontal="center"/>
    </xf>
    <xf numFmtId="0" fontId="21" fillId="0" borderId="0" xfId="1" applyFont="1" applyAlignment="1">
      <alignment horizontal="left" vertical="center"/>
    </xf>
    <xf numFmtId="167" fontId="22" fillId="0" borderId="14" xfId="1" applyNumberFormat="1" applyFont="1" applyBorder="1" applyAlignment="1">
      <alignment horizontal="right" vertical="center"/>
    </xf>
    <xf numFmtId="0" fontId="22" fillId="0" borderId="41" xfId="1" applyFont="1" applyBorder="1" applyAlignment="1">
      <alignment horizontal="left"/>
    </xf>
    <xf numFmtId="167" fontId="22" fillId="0" borderId="41" xfId="1" applyNumberFormat="1" applyFont="1" applyBorder="1" applyAlignment="1">
      <alignment horizontal="right"/>
    </xf>
    <xf numFmtId="0" fontId="37" fillId="0" borderId="0" xfId="1" applyFont="1"/>
    <xf numFmtId="0" fontId="17" fillId="0" borderId="4" xfId="1" applyFont="1" applyBorder="1" applyAlignment="1">
      <alignment horizontal="left"/>
    </xf>
    <xf numFmtId="0" fontId="17" fillId="0" borderId="52" xfId="1" applyFont="1" applyBorder="1" applyAlignment="1">
      <alignment horizontal="left"/>
    </xf>
    <xf numFmtId="0" fontId="17" fillId="0" borderId="52" xfId="1" applyFont="1" applyBorder="1"/>
    <xf numFmtId="2" fontId="17" fillId="0" borderId="52" xfId="1" applyNumberFormat="1" applyFont="1" applyBorder="1" applyAlignment="1">
      <alignment horizontal="center"/>
    </xf>
    <xf numFmtId="0" fontId="38" fillId="0" borderId="0" xfId="1" applyFont="1"/>
    <xf numFmtId="49" fontId="17" fillId="0" borderId="52" xfId="1" applyNumberFormat="1" applyFont="1" applyBorder="1" applyAlignment="1">
      <alignment horizontal="left" vertical="center" wrapText="1"/>
    </xf>
    <xf numFmtId="0" fontId="17" fillId="0" borderId="4" xfId="1" applyFont="1" applyBorder="1" applyAlignment="1">
      <alignment horizontal="center"/>
    </xf>
    <xf numFmtId="2" fontId="17" fillId="0" borderId="0" xfId="1" applyNumberFormat="1" applyFont="1" applyAlignment="1">
      <alignment horizontal="center"/>
    </xf>
    <xf numFmtId="170" fontId="17" fillId="0" borderId="52" xfId="1" applyNumberFormat="1" applyFont="1" applyBorder="1" applyAlignment="1">
      <alignment horizontal="center" vertical="center"/>
    </xf>
    <xf numFmtId="168" fontId="17" fillId="0" borderId="52" xfId="1" applyNumberFormat="1" applyFont="1" applyBorder="1" applyAlignment="1">
      <alignment horizontal="center"/>
    </xf>
    <xf numFmtId="168" fontId="17" fillId="0" borderId="52" xfId="1" applyNumberFormat="1" applyFont="1" applyBorder="1" applyAlignment="1">
      <alignment horizontal="center" vertical="center"/>
    </xf>
    <xf numFmtId="167" fontId="22" fillId="0" borderId="5" xfId="1" applyNumberFormat="1" applyFont="1" applyBorder="1" applyAlignment="1">
      <alignment horizontal="right"/>
    </xf>
    <xf numFmtId="1" fontId="17" fillId="0" borderId="52" xfId="1" applyNumberFormat="1" applyFont="1" applyBorder="1" applyAlignment="1">
      <alignment horizontal="center" vertical="center" shrinkToFit="1"/>
    </xf>
    <xf numFmtId="0" fontId="21" fillId="0" borderId="52" xfId="1" applyFont="1" applyBorder="1" applyAlignment="1">
      <alignment horizontal="center" vertical="center"/>
    </xf>
    <xf numFmtId="0" fontId="22" fillId="0" borderId="52" xfId="1" applyFont="1" applyBorder="1" applyAlignment="1">
      <alignment horizontal="left"/>
    </xf>
    <xf numFmtId="1" fontId="17" fillId="0" borderId="52" xfId="1" applyNumberFormat="1" applyFont="1" applyBorder="1" applyAlignment="1">
      <alignment horizontal="center"/>
    </xf>
    <xf numFmtId="2" fontId="22" fillId="0" borderId="5" xfId="1" applyNumberFormat="1" applyFont="1" applyBorder="1" applyAlignment="1">
      <alignment horizontal="right"/>
    </xf>
    <xf numFmtId="0" fontId="17" fillId="0" borderId="0" xfId="1" applyFont="1" applyAlignment="1">
      <alignment horizontal="center"/>
    </xf>
    <xf numFmtId="167" fontId="22" fillId="0" borderId="14" xfId="1" applyNumberFormat="1" applyFont="1" applyBorder="1" applyAlignment="1">
      <alignment horizontal="right"/>
    </xf>
    <xf numFmtId="0" fontId="17" fillId="0" borderId="0" xfId="1" applyFont="1" applyAlignment="1">
      <alignment horizontal="left" vertical="center" wrapText="1"/>
    </xf>
    <xf numFmtId="0" fontId="37" fillId="0" borderId="0" xfId="1" applyFont="1" applyAlignment="1">
      <alignment vertical="center"/>
    </xf>
    <xf numFmtId="49" fontId="21" fillId="0" borderId="0" xfId="1" applyNumberFormat="1" applyFont="1" applyAlignment="1">
      <alignment horizontal="center" vertical="center"/>
    </xf>
    <xf numFmtId="4" fontId="21" fillId="0" borderId="0" xfId="1" applyNumberFormat="1" applyFont="1"/>
    <xf numFmtId="1" fontId="21" fillId="0" borderId="0" xfId="1" applyNumberFormat="1" applyFont="1"/>
    <xf numFmtId="0" fontId="16" fillId="0" borderId="56" xfId="1" applyFont="1" applyBorder="1" applyAlignment="1">
      <alignment vertical="center" wrapText="1"/>
    </xf>
    <xf numFmtId="167" fontId="21" fillId="0" borderId="0" xfId="1" applyNumberFormat="1" applyFont="1"/>
    <xf numFmtId="0" fontId="39" fillId="0" borderId="0" xfId="1" applyFont="1"/>
    <xf numFmtId="0" fontId="21" fillId="0" borderId="4" xfId="1" applyFont="1" applyBorder="1" applyAlignment="1">
      <alignment horizontal="left"/>
    </xf>
    <xf numFmtId="0" fontId="21" fillId="0" borderId="52" xfId="1" applyFont="1" applyBorder="1"/>
    <xf numFmtId="0" fontId="21" fillId="0" borderId="52" xfId="1" applyFont="1" applyBorder="1" applyAlignment="1">
      <alignment horizontal="left"/>
    </xf>
    <xf numFmtId="0" fontId="21" fillId="0" borderId="52" xfId="1" applyFont="1" applyBorder="1" applyAlignment="1">
      <alignment horizontal="center"/>
    </xf>
    <xf numFmtId="2" fontId="21" fillId="0" borderId="5" xfId="1" applyNumberFormat="1" applyFont="1" applyBorder="1" applyAlignment="1">
      <alignment horizontal="right"/>
    </xf>
    <xf numFmtId="0" fontId="21" fillId="0" borderId="4" xfId="1" applyFont="1" applyBorder="1" applyAlignment="1">
      <alignment horizontal="center" vertical="center"/>
    </xf>
    <xf numFmtId="2" fontId="21" fillId="0" borderId="5" xfId="1" applyNumberFormat="1" applyFont="1" applyBorder="1" applyAlignment="1">
      <alignment horizontal="right" vertical="center"/>
    </xf>
    <xf numFmtId="0" fontId="21" fillId="0" borderId="52" xfId="1" applyFont="1" applyBorder="1" applyAlignment="1">
      <alignment horizontal="left" vertical="center" wrapText="1"/>
    </xf>
    <xf numFmtId="2" fontId="21" fillId="0" borderId="52" xfId="1" applyNumberFormat="1" applyFont="1" applyBorder="1" applyAlignment="1">
      <alignment horizontal="center" vertical="center"/>
    </xf>
    <xf numFmtId="1" fontId="21" fillId="0" borderId="52" xfId="1" applyNumberFormat="1" applyFont="1" applyBorder="1" applyAlignment="1">
      <alignment horizontal="center" vertical="center"/>
    </xf>
    <xf numFmtId="0" fontId="21" fillId="0" borderId="4" xfId="1" applyFont="1" applyBorder="1" applyAlignment="1">
      <alignment horizontal="center"/>
    </xf>
    <xf numFmtId="167" fontId="13" fillId="0" borderId="5" xfId="1" applyNumberFormat="1" applyFont="1" applyBorder="1" applyAlignment="1">
      <alignment horizontal="right"/>
    </xf>
    <xf numFmtId="2" fontId="21" fillId="0" borderId="5" xfId="1" applyNumberFormat="1" applyFont="1" applyBorder="1" applyAlignment="1">
      <alignment horizontal="center"/>
    </xf>
    <xf numFmtId="0" fontId="40" fillId="0" borderId="4" xfId="1" applyFont="1" applyBorder="1" applyAlignment="1">
      <alignment horizontal="center"/>
    </xf>
    <xf numFmtId="0" fontId="9" fillId="0" borderId="53" xfId="1" applyBorder="1" applyAlignment="1">
      <alignment horizontal="left"/>
    </xf>
    <xf numFmtId="1" fontId="17" fillId="0" borderId="53" xfId="1" applyNumberFormat="1" applyFont="1" applyBorder="1" applyAlignment="1">
      <alignment horizontal="center" vertical="center" shrinkToFit="1"/>
    </xf>
    <xf numFmtId="0" fontId="21" fillId="0" borderId="53" xfId="1" applyFont="1" applyBorder="1" applyAlignment="1">
      <alignment horizontal="center"/>
    </xf>
    <xf numFmtId="0" fontId="13" fillId="0" borderId="53" xfId="1" applyFont="1" applyBorder="1" applyAlignment="1">
      <alignment horizontal="left"/>
    </xf>
    <xf numFmtId="1" fontId="21" fillId="0" borderId="53" xfId="1" applyNumberFormat="1" applyFont="1" applyBorder="1" applyAlignment="1">
      <alignment horizontal="center"/>
    </xf>
    <xf numFmtId="2" fontId="13" fillId="0" borderId="43" xfId="1" applyNumberFormat="1" applyFont="1" applyBorder="1" applyAlignment="1">
      <alignment horizontal="right"/>
    </xf>
    <xf numFmtId="0" fontId="16" fillId="0" borderId="52" xfId="1" applyFont="1" applyBorder="1" applyAlignment="1">
      <alignment horizontal="center"/>
    </xf>
    <xf numFmtId="0" fontId="16" fillId="0" borderId="0" xfId="1" applyFont="1" applyAlignment="1">
      <alignment horizontal="left"/>
    </xf>
    <xf numFmtId="167" fontId="13" fillId="0" borderId="14" xfId="1" applyNumberFormat="1" applyFont="1" applyBorder="1" applyAlignment="1">
      <alignment horizontal="right"/>
    </xf>
    <xf numFmtId="3" fontId="17" fillId="0" borderId="52" xfId="1" applyNumberFormat="1" applyFont="1" applyBorder="1" applyAlignment="1">
      <alignment horizontal="center"/>
    </xf>
    <xf numFmtId="1" fontId="22" fillId="0" borderId="5" xfId="1" applyNumberFormat="1" applyFont="1" applyBorder="1" applyAlignment="1">
      <alignment horizontal="right" vertical="center"/>
    </xf>
    <xf numFmtId="0" fontId="24" fillId="0" borderId="0" xfId="1" applyFont="1" applyAlignment="1">
      <alignment horizontal="left"/>
    </xf>
    <xf numFmtId="0" fontId="24" fillId="0" borderId="0" xfId="1" applyFont="1" applyAlignment="1">
      <alignment horizontal="center"/>
    </xf>
    <xf numFmtId="2" fontId="24" fillId="0" borderId="0" xfId="1" applyNumberFormat="1" applyFont="1" applyAlignment="1">
      <alignment horizontal="right"/>
    </xf>
    <xf numFmtId="3" fontId="21" fillId="0" borderId="52" xfId="1" applyNumberFormat="1" applyFont="1" applyBorder="1" applyAlignment="1">
      <alignment horizontal="center" vertical="center"/>
    </xf>
    <xf numFmtId="0" fontId="21" fillId="0" borderId="53" xfId="1" applyFont="1" applyBorder="1" applyAlignment="1">
      <alignment horizontal="left" wrapText="1"/>
    </xf>
    <xf numFmtId="2" fontId="13" fillId="0" borderId="5" xfId="1" applyNumberFormat="1" applyFont="1" applyBorder="1" applyAlignment="1">
      <alignment horizontal="right"/>
    </xf>
    <xf numFmtId="0" fontId="21" fillId="0" borderId="52" xfId="1" applyFont="1" applyBorder="1" applyAlignment="1">
      <alignment horizontal="center" vertical="center" wrapText="1"/>
    </xf>
    <xf numFmtId="0" fontId="21" fillId="0" borderId="0" xfId="1" applyFont="1" applyAlignment="1">
      <alignment horizontal="left" vertical="center" wrapText="1"/>
    </xf>
    <xf numFmtId="2" fontId="21" fillId="0" borderId="0" xfId="1" applyNumberFormat="1" applyFont="1" applyAlignment="1">
      <alignment horizontal="left" vertical="center"/>
    </xf>
    <xf numFmtId="167" fontId="22" fillId="0" borderId="0" xfId="1" applyNumberFormat="1" applyFont="1" applyAlignment="1">
      <alignment horizontal="right" vertical="center"/>
    </xf>
    <xf numFmtId="0" fontId="23" fillId="0" borderId="0" xfId="1" applyFont="1" applyAlignment="1">
      <alignment horizontal="left" vertical="center"/>
    </xf>
    <xf numFmtId="2" fontId="21" fillId="0" borderId="0" xfId="1" applyNumberFormat="1" applyFont="1" applyAlignment="1">
      <alignment horizontal="right"/>
    </xf>
    <xf numFmtId="0" fontId="17" fillId="0" borderId="0" xfId="3" applyFont="1" applyFill="1"/>
    <xf numFmtId="0" fontId="26" fillId="0" borderId="0" xfId="3" applyFont="1" applyFill="1" applyAlignment="1">
      <alignment horizontal="left"/>
    </xf>
    <xf numFmtId="0" fontId="26" fillId="0" borderId="0" xfId="3" applyFont="1" applyFill="1"/>
    <xf numFmtId="0" fontId="26" fillId="0" borderId="0" xfId="3" applyFont="1" applyFill="1" applyAlignment="1"/>
    <xf numFmtId="168" fontId="17" fillId="0" borderId="0" xfId="3" applyNumberFormat="1" applyFont="1" applyFill="1"/>
    <xf numFmtId="0" fontId="27" fillId="0" borderId="0" xfId="3" applyFont="1" applyFill="1" applyAlignment="1">
      <alignment horizontal="left" wrapText="1"/>
    </xf>
    <xf numFmtId="0" fontId="17" fillId="0" borderId="0" xfId="3" applyFont="1" applyFill="1" applyAlignment="1">
      <alignment horizontal="left"/>
    </xf>
    <xf numFmtId="0" fontId="27" fillId="0" borderId="0" xfId="3" applyFont="1" applyFill="1" applyAlignment="1">
      <alignment wrapText="1"/>
    </xf>
    <xf numFmtId="3" fontId="17" fillId="0" borderId="0" xfId="3" applyNumberFormat="1" applyFont="1" applyFill="1" applyAlignment="1">
      <alignment horizontal="right" vertical="center"/>
    </xf>
    <xf numFmtId="3" fontId="17" fillId="0" borderId="0" xfId="3" applyNumberFormat="1" applyFont="1" applyFill="1" applyAlignment="1">
      <alignment horizontal="right"/>
    </xf>
    <xf numFmtId="0" fontId="17" fillId="0" borderId="0" xfId="3" applyFont="1" applyFill="1" applyBorder="1" applyAlignment="1">
      <alignment vertical="center"/>
    </xf>
    <xf numFmtId="0" fontId="28" fillId="0" borderId="52" xfId="3" applyFont="1" applyFill="1" applyBorder="1" applyAlignment="1" applyProtection="1">
      <alignment horizontal="center" textRotation="90"/>
    </xf>
    <xf numFmtId="0" fontId="28" fillId="0" borderId="52" xfId="3" applyFont="1" applyFill="1" applyBorder="1" applyAlignment="1" applyProtection="1">
      <alignment horizontal="center" textRotation="90" wrapText="1"/>
    </xf>
    <xf numFmtId="0" fontId="27" fillId="0" borderId="52" xfId="3" applyFont="1" applyFill="1" applyBorder="1" applyAlignment="1" applyProtection="1">
      <alignment horizontal="center" textRotation="90"/>
    </xf>
    <xf numFmtId="168" fontId="28" fillId="0" borderId="52" xfId="3" applyNumberFormat="1" applyFont="1" applyFill="1" applyBorder="1" applyAlignment="1" applyProtection="1">
      <alignment horizontal="center" textRotation="90"/>
    </xf>
    <xf numFmtId="0" fontId="27" fillId="0" borderId="52" xfId="3" applyFont="1" applyFill="1" applyBorder="1" applyAlignment="1" applyProtection="1">
      <alignment horizontal="center" textRotation="90" wrapText="1"/>
    </xf>
    <xf numFmtId="3" fontId="28" fillId="0" borderId="52" xfId="3" applyNumberFormat="1" applyFont="1" applyFill="1" applyBorder="1" applyAlignment="1" applyProtection="1">
      <alignment horizontal="center" textRotation="90"/>
    </xf>
    <xf numFmtId="0" fontId="28" fillId="0" borderId="0" xfId="3" applyFont="1" applyFill="1" applyBorder="1" applyAlignment="1" applyProtection="1">
      <alignment horizontal="center" textRotation="90"/>
    </xf>
    <xf numFmtId="0" fontId="27" fillId="0" borderId="0" xfId="3" applyFont="1" applyFill="1" applyAlignment="1">
      <alignment horizontal="center" textRotation="90"/>
    </xf>
    <xf numFmtId="0" fontId="27" fillId="0" borderId="0" xfId="3" applyFont="1" applyFill="1" applyBorder="1" applyAlignment="1">
      <alignment vertical="center" textRotation="90"/>
    </xf>
    <xf numFmtId="0" fontId="29" fillId="0" borderId="52" xfId="3" applyFont="1" applyFill="1" applyBorder="1" applyAlignment="1" applyProtection="1">
      <alignment vertical="center"/>
    </xf>
    <xf numFmtId="0" fontId="29" fillId="0" borderId="52" xfId="3" applyFont="1" applyFill="1" applyBorder="1" applyAlignment="1" applyProtection="1">
      <alignment horizontal="left" vertical="center" wrapText="1"/>
    </xf>
    <xf numFmtId="0" fontId="30" fillId="0" borderId="52" xfId="3" applyFont="1" applyFill="1" applyBorder="1" applyAlignment="1" applyProtection="1">
      <alignment vertical="center"/>
    </xf>
    <xf numFmtId="0" fontId="29" fillId="0" borderId="52" xfId="3" applyFont="1" applyFill="1" applyBorder="1" applyAlignment="1" applyProtection="1">
      <alignment vertical="center" wrapText="1"/>
    </xf>
    <xf numFmtId="0" fontId="28" fillId="0" borderId="52" xfId="3" applyFont="1" applyFill="1" applyBorder="1" applyAlignment="1" applyProtection="1">
      <alignment vertical="center" wrapText="1"/>
    </xf>
    <xf numFmtId="168" fontId="29" fillId="0" borderId="52" xfId="3" applyNumberFormat="1" applyFont="1" applyFill="1" applyBorder="1" applyAlignment="1" applyProtection="1">
      <alignment vertical="center"/>
    </xf>
    <xf numFmtId="3" fontId="29" fillId="3" borderId="52" xfId="3" applyNumberFormat="1" applyFont="1" applyFill="1" applyBorder="1" applyAlignment="1" applyProtection="1">
      <alignment horizontal="right" vertical="center"/>
    </xf>
    <xf numFmtId="3" fontId="17" fillId="0" borderId="52" xfId="3" applyNumberFormat="1" applyFont="1" applyFill="1" applyBorder="1" applyAlignment="1">
      <alignment horizontal="right" vertical="center"/>
    </xf>
    <xf numFmtId="0" fontId="29" fillId="0" borderId="0" xfId="3" applyFont="1" applyFill="1" applyBorder="1" applyAlignment="1" applyProtection="1">
      <alignment vertical="center"/>
    </xf>
    <xf numFmtId="3" fontId="29" fillId="0" borderId="52" xfId="3" applyNumberFormat="1" applyFont="1" applyFill="1" applyBorder="1" applyAlignment="1" applyProtection="1">
      <alignment horizontal="right" vertical="center"/>
    </xf>
    <xf numFmtId="0" fontId="17" fillId="0" borderId="0" xfId="3" applyFont="1" applyFill="1" applyAlignment="1">
      <alignment horizontal="left" wrapText="1"/>
    </xf>
    <xf numFmtId="0" fontId="22" fillId="0" borderId="0" xfId="3" applyFont="1" applyFill="1"/>
    <xf numFmtId="0" fontId="17" fillId="0" borderId="0" xfId="3" applyFont="1" applyFill="1" applyAlignment="1">
      <alignment wrapText="1"/>
    </xf>
    <xf numFmtId="3" fontId="17" fillId="0" borderId="0" xfId="3" applyNumberFormat="1" applyFont="1" applyFill="1"/>
    <xf numFmtId="169" fontId="17" fillId="0" borderId="0" xfId="3" applyNumberFormat="1" applyFont="1" applyFill="1" applyAlignment="1">
      <alignment horizontal="right"/>
    </xf>
    <xf numFmtId="0" fontId="17" fillId="0" borderId="6" xfId="3" applyFont="1" applyFill="1" applyBorder="1" applyAlignment="1">
      <alignment horizontal="center" wrapText="1"/>
    </xf>
    <xf numFmtId="0" fontId="17" fillId="0" borderId="7" xfId="3" applyFont="1" applyFill="1" applyBorder="1" applyAlignment="1">
      <alignment horizontal="center" wrapText="1"/>
    </xf>
    <xf numFmtId="0" fontId="17" fillId="0" borderId="7" xfId="3" applyFont="1" applyFill="1" applyBorder="1" applyAlignment="1">
      <alignment horizontal="center"/>
    </xf>
    <xf numFmtId="0" fontId="33" fillId="0" borderId="6" xfId="3" applyFont="1" applyFill="1" applyBorder="1" applyAlignment="1" applyProtection="1">
      <alignment horizontal="center" vertical="center" wrapText="1"/>
    </xf>
    <xf numFmtId="0" fontId="33" fillId="0" borderId="15" xfId="3" applyFont="1" applyFill="1" applyBorder="1" applyAlignment="1" applyProtection="1">
      <alignment horizontal="center" vertical="center" wrapText="1"/>
    </xf>
    <xf numFmtId="0" fontId="33" fillId="0" borderId="0" xfId="3" applyFont="1" applyFill="1" applyBorder="1" applyAlignment="1" applyProtection="1">
      <alignment horizontal="center" vertical="center" wrapText="1"/>
    </xf>
    <xf numFmtId="0" fontId="17" fillId="0" borderId="0" xfId="3" applyFont="1" applyFill="1" applyBorder="1"/>
    <xf numFmtId="0" fontId="17" fillId="0" borderId="0" xfId="3" applyFont="1" applyFill="1" applyBorder="1" applyAlignment="1">
      <alignment horizontal="center"/>
    </xf>
    <xf numFmtId="0" fontId="17" fillId="0" borderId="0" xfId="3" applyFont="1" applyFill="1" applyAlignment="1">
      <alignment vertical="center"/>
    </xf>
    <xf numFmtId="0" fontId="17" fillId="0" borderId="6" xfId="3" applyFont="1" applyFill="1" applyBorder="1" applyAlignment="1">
      <alignment vertical="center"/>
    </xf>
    <xf numFmtId="0" fontId="17" fillId="0" borderId="7" xfId="3" applyFont="1" applyFill="1" applyBorder="1" applyAlignment="1">
      <alignment vertical="center"/>
    </xf>
    <xf numFmtId="0" fontId="22" fillId="0" borderId="7" xfId="3" applyFont="1" applyFill="1" applyBorder="1" applyAlignment="1">
      <alignment vertical="center"/>
    </xf>
    <xf numFmtId="0" fontId="27" fillId="0" borderId="52" xfId="3" applyFont="1" applyFill="1" applyBorder="1" applyAlignment="1">
      <alignment horizontal="center" vertical="center" wrapText="1"/>
    </xf>
    <xf numFmtId="3" fontId="27" fillId="0" borderId="0" xfId="3" applyNumberFormat="1" applyFont="1" applyFill="1" applyBorder="1" applyAlignment="1">
      <alignment vertical="center" wrapText="1"/>
    </xf>
    <xf numFmtId="0" fontId="27" fillId="0" borderId="0" xfId="3" applyFont="1" applyFill="1" applyBorder="1" applyAlignment="1">
      <alignment vertical="center" wrapText="1"/>
    </xf>
    <xf numFmtId="0" fontId="17" fillId="0" borderId="7" xfId="3" applyFont="1" applyFill="1" applyBorder="1" applyAlignment="1">
      <alignment horizontal="left" vertical="center" wrapText="1"/>
    </xf>
    <xf numFmtId="0" fontId="17" fillId="0" borderId="15" xfId="3" applyFont="1" applyFill="1" applyBorder="1" applyAlignment="1">
      <alignment horizontal="left" vertical="center" wrapText="1"/>
    </xf>
    <xf numFmtId="3" fontId="27" fillId="0" borderId="52" xfId="3" applyNumberFormat="1" applyFont="1" applyFill="1" applyBorder="1" applyAlignment="1">
      <alignment horizontal="center" vertical="center" wrapText="1"/>
    </xf>
    <xf numFmtId="3" fontId="27" fillId="3" borderId="52" xfId="3" applyNumberFormat="1" applyFont="1" applyFill="1" applyBorder="1" applyAlignment="1">
      <alignment horizontal="center" vertical="center" wrapText="1"/>
    </xf>
    <xf numFmtId="0" fontId="6" fillId="0" borderId="0" xfId="3" applyFont="1" applyFill="1" applyBorder="1" applyAlignment="1"/>
    <xf numFmtId="0" fontId="22" fillId="0" borderId="0" xfId="3" applyFont="1" applyFill="1" applyBorder="1"/>
    <xf numFmtId="0" fontId="27" fillId="0" borderId="0" xfId="3" applyFont="1" applyFill="1" applyBorder="1" applyAlignment="1">
      <alignment wrapText="1"/>
    </xf>
    <xf numFmtId="168" fontId="27" fillId="0" borderId="0" xfId="3" applyNumberFormat="1" applyFont="1" applyFill="1" applyBorder="1" applyAlignment="1">
      <alignment horizontal="center"/>
    </xf>
    <xf numFmtId="3" fontId="27" fillId="0" borderId="0" xfId="3" applyNumberFormat="1" applyFont="1" applyFill="1" applyBorder="1" applyAlignment="1">
      <alignment horizontal="center" wrapText="1"/>
    </xf>
    <xf numFmtId="0" fontId="17" fillId="0" borderId="0" xfId="3" applyFont="1" applyFill="1" applyBorder="1" applyAlignment="1">
      <alignment horizontal="left"/>
    </xf>
    <xf numFmtId="4" fontId="6" fillId="0" borderId="11" xfId="3" applyNumberFormat="1" applyFont="1" applyFill="1" applyBorder="1" applyAlignment="1"/>
    <xf numFmtId="3" fontId="22" fillId="0" borderId="0" xfId="3" applyNumberFormat="1" applyFont="1" applyFill="1" applyBorder="1" applyAlignment="1">
      <alignment horizontal="right"/>
    </xf>
    <xf numFmtId="0" fontId="17" fillId="0" borderId="0" xfId="3" applyFont="1" applyFill="1" applyBorder="1" applyAlignment="1"/>
    <xf numFmtId="4" fontId="17" fillId="0" borderId="0" xfId="3" applyNumberFormat="1" applyFont="1" applyFill="1" applyBorder="1" applyAlignment="1">
      <alignment horizontal="right"/>
    </xf>
    <xf numFmtId="0" fontId="35" fillId="0" borderId="0" xfId="3" applyFont="1" applyFill="1" applyAlignment="1">
      <alignment vertical="top" wrapText="1"/>
    </xf>
    <xf numFmtId="1" fontId="21" fillId="0" borderId="56" xfId="1" applyNumberFormat="1" applyFont="1" applyBorder="1" applyAlignment="1">
      <alignment horizontal="center" vertical="center"/>
    </xf>
    <xf numFmtId="0" fontId="40" fillId="0" borderId="4" xfId="1" applyFont="1" applyBorder="1" applyAlignment="1">
      <alignment horizontal="center" vertical="center"/>
    </xf>
    <xf numFmtId="0" fontId="9" fillId="0" borderId="53" xfId="1" applyBorder="1" applyAlignment="1">
      <alignment horizontal="left" vertical="center" wrapText="1"/>
    </xf>
    <xf numFmtId="0" fontId="16" fillId="0" borderId="53" xfId="1" applyFont="1" applyBorder="1" applyAlignment="1">
      <alignment horizontal="left" vertical="center" wrapText="1"/>
    </xf>
    <xf numFmtId="0" fontId="16" fillId="0" borderId="52" xfId="1" applyFont="1" applyBorder="1" applyAlignment="1">
      <alignment horizontal="center" vertical="center"/>
    </xf>
    <xf numFmtId="0" fontId="17" fillId="0" borderId="6" xfId="1" applyFont="1" applyBorder="1" applyAlignment="1">
      <alignment vertical="center" wrapText="1"/>
    </xf>
    <xf numFmtId="0" fontId="24" fillId="0" borderId="0" xfId="1" applyFont="1" applyAlignment="1">
      <alignment wrapText="1"/>
    </xf>
    <xf numFmtId="0" fontId="26" fillId="0" borderId="0" xfId="2" applyFont="1" applyFill="1" applyAlignment="1">
      <alignment horizontal="left"/>
    </xf>
    <xf numFmtId="0" fontId="26" fillId="0" borderId="0" xfId="2" applyFont="1" applyFill="1"/>
    <xf numFmtId="0" fontId="26" fillId="0" borderId="0" xfId="2" applyFont="1" applyFill="1" applyAlignment="1"/>
    <xf numFmtId="0" fontId="17" fillId="0" borderId="0" xfId="2" applyFont="1" applyFill="1" applyBorder="1" applyAlignment="1">
      <alignment vertical="center"/>
    </xf>
    <xf numFmtId="0" fontId="27" fillId="0" borderId="0" xfId="2" applyFont="1" applyFill="1" applyAlignment="1">
      <alignment horizontal="center" textRotation="90"/>
    </xf>
    <xf numFmtId="0" fontId="27" fillId="0" borderId="0" xfId="2" applyFont="1" applyFill="1" applyBorder="1" applyAlignment="1">
      <alignment vertical="center" textRotation="90"/>
    </xf>
    <xf numFmtId="3" fontId="17" fillId="0" borderId="52" xfId="2" applyNumberFormat="1" applyFont="1" applyFill="1" applyBorder="1" applyAlignment="1">
      <alignment horizontal="right" vertical="center"/>
    </xf>
    <xf numFmtId="0" fontId="17" fillId="0" borderId="52" xfId="2" applyFont="1" applyFill="1" applyBorder="1" applyAlignment="1" applyProtection="1">
      <alignment horizontal="left" vertical="center" wrapText="1"/>
    </xf>
    <xf numFmtId="3" fontId="29" fillId="0" borderId="52" xfId="2" applyNumberFormat="1" applyFont="1" applyFill="1" applyBorder="1" applyAlignment="1" applyProtection="1">
      <alignment horizontal="right" vertical="center"/>
    </xf>
    <xf numFmtId="0" fontId="17" fillId="0" borderId="52" xfId="2" applyFont="1" applyFill="1" applyBorder="1"/>
    <xf numFmtId="168" fontId="29" fillId="0" borderId="52" xfId="2" quotePrefix="1" applyNumberFormat="1" applyFont="1" applyFill="1" applyBorder="1" applyAlignment="1" applyProtection="1">
      <alignment vertical="center"/>
    </xf>
    <xf numFmtId="0" fontId="29" fillId="0" borderId="52" xfId="2" applyFont="1" applyFill="1" applyBorder="1" applyAlignment="1" applyProtection="1">
      <alignment horizontal="left" vertical="center"/>
    </xf>
    <xf numFmtId="0" fontId="17" fillId="0" borderId="7" xfId="2" applyFont="1" applyFill="1" applyBorder="1" applyAlignment="1">
      <alignment horizontal="center"/>
    </xf>
    <xf numFmtId="0" fontId="17" fillId="0" borderId="0" xfId="2" applyFont="1" applyFill="1" applyBorder="1"/>
    <xf numFmtId="0" fontId="17" fillId="0" borderId="0" xfId="2" applyFont="1" applyFill="1" applyBorder="1" applyAlignment="1">
      <alignment horizontal="center"/>
    </xf>
    <xf numFmtId="0" fontId="17" fillId="0" borderId="0" xfId="2" applyFont="1" applyFill="1" applyAlignment="1">
      <alignment vertical="center"/>
    </xf>
    <xf numFmtId="0" fontId="17" fillId="0" borderId="7" xfId="2" applyFont="1" applyFill="1" applyBorder="1" applyAlignment="1">
      <alignment vertical="center"/>
    </xf>
    <xf numFmtId="0" fontId="22" fillId="0" borderId="7" xfId="2" applyFont="1" applyFill="1" applyBorder="1" applyAlignment="1">
      <alignment vertical="center"/>
    </xf>
    <xf numFmtId="0" fontId="27" fillId="0" borderId="52" xfId="2" applyFont="1" applyFill="1" applyBorder="1" applyAlignment="1">
      <alignment horizontal="center" vertical="center" wrapText="1"/>
    </xf>
    <xf numFmtId="3" fontId="27" fillId="0" borderId="52" xfId="2" applyNumberFormat="1" applyFont="1" applyFill="1" applyBorder="1" applyAlignment="1">
      <alignment horizontal="center" vertical="center" wrapText="1"/>
    </xf>
    <xf numFmtId="0" fontId="22" fillId="0" borderId="0" xfId="2" applyFont="1" applyFill="1" applyBorder="1"/>
    <xf numFmtId="0" fontId="27" fillId="0" borderId="0" xfId="2" applyFont="1" applyFill="1" applyBorder="1" applyAlignment="1">
      <alignment wrapText="1"/>
    </xf>
    <xf numFmtId="168" fontId="27" fillId="0" borderId="0" xfId="2" applyNumberFormat="1" applyFont="1" applyFill="1" applyBorder="1" applyAlignment="1">
      <alignment horizontal="center"/>
    </xf>
    <xf numFmtId="3" fontId="27" fillId="0" borderId="0" xfId="2" applyNumberFormat="1" applyFont="1" applyFill="1" applyBorder="1" applyAlignment="1">
      <alignment horizontal="center" wrapText="1"/>
    </xf>
    <xf numFmtId="0" fontId="17" fillId="0" borderId="0" xfId="2" applyFont="1" applyFill="1" applyBorder="1" applyAlignment="1">
      <alignment horizontal="left"/>
    </xf>
    <xf numFmtId="3" fontId="22" fillId="0" borderId="0" xfId="2" applyNumberFormat="1" applyFont="1" applyFill="1" applyBorder="1" applyAlignment="1">
      <alignment horizontal="right"/>
    </xf>
    <xf numFmtId="4" fontId="17" fillId="0" borderId="0" xfId="2" applyNumberFormat="1" applyFont="1" applyFill="1" applyBorder="1" applyAlignment="1">
      <alignment horizontal="right"/>
    </xf>
    <xf numFmtId="0" fontId="35" fillId="0" borderId="0" xfId="2" applyFont="1" applyFill="1" applyAlignment="1">
      <alignment vertical="top" wrapText="1"/>
    </xf>
    <xf numFmtId="0" fontId="43" fillId="0" borderId="0" xfId="1" applyFont="1" applyAlignment="1">
      <alignment vertical="center"/>
    </xf>
    <xf numFmtId="4" fontId="21" fillId="0" borderId="56" xfId="1" applyNumberFormat="1" applyFont="1" applyBorder="1" applyAlignment="1">
      <alignment horizontal="center" vertical="center"/>
    </xf>
    <xf numFmtId="0" fontId="17" fillId="0" borderId="52" xfId="2" applyFont="1" applyFill="1" applyBorder="1" applyAlignment="1" applyProtection="1"/>
    <xf numFmtId="0" fontId="22" fillId="0" borderId="52" xfId="2" applyFont="1" applyFill="1" applyBorder="1" applyAlignment="1" applyProtection="1"/>
    <xf numFmtId="0" fontId="27" fillId="0" borderId="52" xfId="2" applyFont="1" applyFill="1" applyBorder="1" applyAlignment="1" applyProtection="1"/>
    <xf numFmtId="0" fontId="31" fillId="0" borderId="52" xfId="2" applyFont="1" applyFill="1" applyBorder="1" applyAlignment="1" applyProtection="1">
      <alignment wrapText="1"/>
    </xf>
    <xf numFmtId="0" fontId="32" fillId="0" borderId="52" xfId="2" applyFont="1" applyFill="1" applyBorder="1" applyAlignment="1" applyProtection="1"/>
    <xf numFmtId="0" fontId="17" fillId="3" borderId="52" xfId="2" applyFont="1" applyFill="1" applyBorder="1" applyAlignment="1" applyProtection="1">
      <alignment horizontal="right"/>
    </xf>
    <xf numFmtId="0" fontId="29" fillId="0" borderId="0" xfId="2" applyFont="1" applyFill="1" applyBorder="1" applyAlignment="1" applyProtection="1"/>
    <xf numFmtId="0" fontId="5" fillId="0" borderId="0" xfId="2" applyFont="1"/>
    <xf numFmtId="4" fontId="17" fillId="3" borderId="56" xfId="1" applyNumberFormat="1" applyFont="1" applyFill="1" applyBorder="1" applyAlignment="1">
      <alignment horizontal="center" vertical="center"/>
    </xf>
    <xf numFmtId="4" fontId="17" fillId="3" borderId="52" xfId="1" applyNumberFormat="1" applyFont="1" applyFill="1" applyBorder="1" applyAlignment="1">
      <alignment horizontal="center" vertical="center"/>
    </xf>
    <xf numFmtId="2" fontId="17" fillId="3" borderId="52" xfId="1" applyNumberFormat="1" applyFont="1" applyFill="1" applyBorder="1" applyAlignment="1">
      <alignment horizontal="center" vertical="center"/>
    </xf>
    <xf numFmtId="0" fontId="17" fillId="3" borderId="52" xfId="1" applyFont="1" applyFill="1" applyBorder="1" applyAlignment="1">
      <alignment horizontal="center" vertical="center"/>
    </xf>
    <xf numFmtId="3" fontId="17" fillId="3" borderId="52" xfId="1" applyNumberFormat="1" applyFont="1" applyFill="1" applyBorder="1" applyAlignment="1">
      <alignment horizontal="center" vertical="center"/>
    </xf>
    <xf numFmtId="0" fontId="17" fillId="3" borderId="52" xfId="1" applyFont="1" applyFill="1" applyBorder="1" applyAlignment="1">
      <alignment horizontal="center"/>
    </xf>
    <xf numFmtId="2" fontId="17" fillId="3" borderId="52" xfId="1" applyNumberFormat="1" applyFont="1" applyFill="1" applyBorder="1" applyAlignment="1">
      <alignment horizontal="center"/>
    </xf>
    <xf numFmtId="0" fontId="21" fillId="3" borderId="52" xfId="1" applyFont="1" applyFill="1" applyBorder="1" applyAlignment="1">
      <alignment horizontal="center" vertical="center"/>
    </xf>
    <xf numFmtId="0" fontId="21" fillId="3" borderId="15" xfId="1" applyFont="1" applyFill="1" applyBorder="1" applyAlignment="1">
      <alignment horizontal="center" vertical="center"/>
    </xf>
    <xf numFmtId="2" fontId="17" fillId="3" borderId="15" xfId="1" applyNumberFormat="1" applyFont="1" applyFill="1" applyBorder="1" applyAlignment="1">
      <alignment horizontal="center" vertical="center"/>
    </xf>
    <xf numFmtId="0" fontId="21" fillId="3" borderId="53" xfId="1" applyFont="1" applyFill="1" applyBorder="1" applyAlignment="1">
      <alignment horizontal="center"/>
    </xf>
    <xf numFmtId="0" fontId="21" fillId="3" borderId="52" xfId="1" applyFont="1" applyFill="1" applyBorder="1" applyAlignment="1">
      <alignment horizontal="center"/>
    </xf>
    <xf numFmtId="0" fontId="17" fillId="3" borderId="56" xfId="1" applyFont="1" applyFill="1" applyBorder="1" applyAlignment="1">
      <alignment horizontal="center" vertical="center"/>
    </xf>
    <xf numFmtId="0" fontId="21" fillId="3" borderId="53" xfId="1" applyFont="1" applyFill="1" applyBorder="1" applyAlignment="1">
      <alignment horizontal="center" vertical="center"/>
    </xf>
    <xf numFmtId="3" fontId="17" fillId="3" borderId="52" xfId="1" applyNumberFormat="1" applyFont="1" applyFill="1" applyBorder="1" applyAlignment="1">
      <alignment horizontal="center" vertical="center" wrapText="1"/>
    </xf>
    <xf numFmtId="0" fontId="8" fillId="0" borderId="22" xfId="0" applyFont="1" applyBorder="1" applyAlignment="1">
      <alignment horizontal="left" vertical="center"/>
    </xf>
    <xf numFmtId="0" fontId="8" fillId="0" borderId="24" xfId="0" applyFont="1" applyBorder="1" applyAlignment="1">
      <alignment horizontal="left" vertical="center"/>
    </xf>
    <xf numFmtId="0" fontId="8" fillId="0" borderId="23" xfId="0" applyFont="1" applyBorder="1" applyAlignment="1">
      <alignment horizontal="left" vertical="center"/>
    </xf>
    <xf numFmtId="1" fontId="2" fillId="0" borderId="6" xfId="0" applyNumberFormat="1" applyFont="1" applyBorder="1" applyAlignment="1">
      <alignment horizontal="left" vertical="center" wrapText="1"/>
    </xf>
    <xf numFmtId="1" fontId="2" fillId="0" borderId="7" xfId="0" applyNumberFormat="1" applyFont="1" applyBorder="1" applyAlignment="1">
      <alignment horizontal="left" vertical="center" wrapText="1"/>
    </xf>
    <xf numFmtId="1" fontId="2" fillId="0" borderId="8" xfId="0" applyNumberFormat="1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14" fontId="2" fillId="0" borderId="6" xfId="0" applyNumberFormat="1" applyFont="1" applyBorder="1" applyAlignment="1">
      <alignment horizontal="left" wrapText="1"/>
    </xf>
    <xf numFmtId="14" fontId="2" fillId="0" borderId="7" xfId="0" applyNumberFormat="1" applyFont="1" applyBorder="1" applyAlignment="1">
      <alignment horizontal="left" wrapText="1"/>
    </xf>
    <xf numFmtId="14" fontId="2" fillId="0" borderId="8" xfId="0" applyNumberFormat="1" applyFont="1" applyBorder="1" applyAlignment="1">
      <alignment horizontal="left" wrapText="1"/>
    </xf>
    <xf numFmtId="0" fontId="4" fillId="2" borderId="9" xfId="0" applyFont="1" applyFill="1" applyBorder="1" applyAlignment="1">
      <alignment horizontal="left" wrapText="1"/>
    </xf>
    <xf numFmtId="0" fontId="4" fillId="2" borderId="7" xfId="0" applyFont="1" applyFill="1" applyBorder="1" applyAlignment="1">
      <alignment horizontal="left" wrapText="1"/>
    </xf>
    <xf numFmtId="0" fontId="4" fillId="2" borderId="15" xfId="0" applyFont="1" applyFill="1" applyBorder="1" applyAlignment="1">
      <alignment horizontal="left" wrapText="1"/>
    </xf>
    <xf numFmtId="0" fontId="4" fillId="3" borderId="9" xfId="0" applyFont="1" applyFill="1" applyBorder="1" applyAlignment="1">
      <alignment horizontal="left" wrapText="1"/>
    </xf>
    <xf numFmtId="0" fontId="4" fillId="3" borderId="7" xfId="0" applyFont="1" applyFill="1" applyBorder="1" applyAlignment="1">
      <alignment horizontal="left" wrapText="1"/>
    </xf>
    <xf numFmtId="0" fontId="5" fillId="0" borderId="9" xfId="0" applyFont="1" applyBorder="1" applyAlignment="1">
      <alignment horizontal="justify" vertical="center" wrapText="1"/>
    </xf>
    <xf numFmtId="0" fontId="3" fillId="0" borderId="7" xfId="0" applyFont="1" applyBorder="1" applyAlignment="1">
      <alignment horizontal="justify" vertical="center" wrapText="1"/>
    </xf>
    <xf numFmtId="0" fontId="3" fillId="0" borderId="8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left" wrapText="1"/>
    </xf>
    <xf numFmtId="0" fontId="2" fillId="0" borderId="7" xfId="0" applyFont="1" applyBorder="1" applyAlignment="1">
      <alignment horizontal="left" wrapText="1"/>
    </xf>
    <xf numFmtId="0" fontId="2" fillId="0" borderId="8" xfId="0" applyFont="1" applyBorder="1" applyAlignment="1">
      <alignment horizontal="left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9" fillId="0" borderId="0" xfId="1" applyAlignment="1">
      <alignment horizontal="left" wrapText="1"/>
    </xf>
    <xf numFmtId="0" fontId="17" fillId="0" borderId="0" xfId="1" applyFont="1" applyAlignment="1">
      <alignment horizontal="left" vertical="top" wrapText="1"/>
    </xf>
    <xf numFmtId="0" fontId="12" fillId="4" borderId="30" xfId="1" applyFont="1" applyFill="1" applyBorder="1" applyAlignment="1">
      <alignment horizontal="left" wrapText="1"/>
    </xf>
    <xf numFmtId="0" fontId="12" fillId="4" borderId="31" xfId="1" applyFont="1" applyFill="1" applyBorder="1" applyAlignment="1">
      <alignment horizontal="left" wrapText="1"/>
    </xf>
    <xf numFmtId="0" fontId="12" fillId="4" borderId="30" xfId="1" applyFont="1" applyFill="1" applyBorder="1" applyAlignment="1">
      <alignment horizontal="left" vertical="center" wrapText="1"/>
    </xf>
    <xf numFmtId="0" fontId="12" fillId="4" borderId="31" xfId="1" applyFont="1" applyFill="1" applyBorder="1" applyAlignment="1">
      <alignment horizontal="left" vertical="center" wrapText="1"/>
    </xf>
    <xf numFmtId="0" fontId="12" fillId="4" borderId="34" xfId="1" applyFont="1" applyFill="1" applyBorder="1" applyAlignment="1">
      <alignment horizontal="left" vertical="center" wrapText="1"/>
    </xf>
    <xf numFmtId="0" fontId="13" fillId="0" borderId="7" xfId="1" applyFont="1" applyBorder="1" applyAlignment="1">
      <alignment horizontal="left"/>
    </xf>
    <xf numFmtId="0" fontId="13" fillId="0" borderId="15" xfId="1" applyFont="1" applyBorder="1" applyAlignment="1">
      <alignment horizontal="left"/>
    </xf>
    <xf numFmtId="0" fontId="14" fillId="0" borderId="30" xfId="1" applyFont="1" applyBorder="1" applyAlignment="1">
      <alignment horizontal="left"/>
    </xf>
    <xf numFmtId="0" fontId="14" fillId="0" borderId="31" xfId="1" applyFont="1" applyBorder="1" applyAlignment="1">
      <alignment horizontal="left"/>
    </xf>
    <xf numFmtId="0" fontId="14" fillId="0" borderId="36" xfId="1" applyFont="1" applyBorder="1" applyAlignment="1">
      <alignment horizontal="left"/>
    </xf>
    <xf numFmtId="4" fontId="16" fillId="0" borderId="46" xfId="1" applyNumberFormat="1" applyFont="1" applyBorder="1" applyAlignment="1">
      <alignment horizontal="left" vertical="center" wrapText="1"/>
    </xf>
    <xf numFmtId="0" fontId="9" fillId="0" borderId="34" xfId="1" applyBorder="1" applyAlignment="1">
      <alignment horizontal="left" vertical="center"/>
    </xf>
    <xf numFmtId="4" fontId="16" fillId="0" borderId="47" xfId="1" applyNumberFormat="1" applyFont="1" applyBorder="1" applyAlignment="1">
      <alignment horizontal="left" vertical="center" wrapText="1"/>
    </xf>
    <xf numFmtId="0" fontId="9" fillId="0" borderId="17" xfId="1" applyBorder="1" applyAlignment="1">
      <alignment horizontal="left" vertical="center"/>
    </xf>
    <xf numFmtId="4" fontId="14" fillId="0" borderId="47" xfId="1" applyNumberFormat="1" applyFont="1" applyBorder="1" applyAlignment="1">
      <alignment horizontal="left" vertical="center" wrapText="1"/>
    </xf>
    <xf numFmtId="0" fontId="14" fillId="0" borderId="17" xfId="1" applyFont="1" applyBorder="1" applyAlignment="1">
      <alignment horizontal="left" vertical="center"/>
    </xf>
    <xf numFmtId="0" fontId="22" fillId="0" borderId="13" xfId="1" applyFont="1" applyBorder="1" applyAlignment="1">
      <alignment vertical="center" wrapText="1"/>
    </xf>
    <xf numFmtId="0" fontId="22" fillId="0" borderId="54" xfId="1" applyFont="1" applyBorder="1" applyAlignment="1">
      <alignment vertical="center" wrapText="1"/>
    </xf>
    <xf numFmtId="4" fontId="6" fillId="0" borderId="31" xfId="1" applyNumberFormat="1" applyFont="1" applyBorder="1" applyAlignment="1">
      <alignment horizontal="left" vertical="top"/>
    </xf>
    <xf numFmtId="0" fontId="22" fillId="0" borderId="1" xfId="1" applyFont="1" applyBorder="1" applyAlignment="1">
      <alignment horizontal="left" vertical="center"/>
    </xf>
    <xf numFmtId="0" fontId="9" fillId="0" borderId="2" xfId="1" applyBorder="1"/>
    <xf numFmtId="0" fontId="9" fillId="0" borderId="3" xfId="1" applyBorder="1"/>
    <xf numFmtId="16" fontId="22" fillId="0" borderId="13" xfId="1" applyNumberFormat="1" applyFont="1" applyBorder="1" applyAlignment="1">
      <alignment horizontal="left" vertical="center"/>
    </xf>
    <xf numFmtId="0" fontId="22" fillId="0" borderId="54" xfId="1" applyFont="1" applyBorder="1" applyAlignment="1">
      <alignment horizontal="left" vertical="center"/>
    </xf>
    <xf numFmtId="0" fontId="22" fillId="0" borderId="14" xfId="1" applyFont="1" applyBorder="1" applyAlignment="1">
      <alignment horizontal="left" vertical="center"/>
    </xf>
    <xf numFmtId="0" fontId="17" fillId="0" borderId="9" xfId="1" applyFont="1" applyBorder="1" applyAlignment="1">
      <alignment horizontal="left" vertical="center" wrapText="1"/>
    </xf>
    <xf numFmtId="0" fontId="17" fillId="0" borderId="7" xfId="1" applyFont="1" applyBorder="1" applyAlignment="1">
      <alignment horizontal="left" vertical="center" wrapText="1"/>
    </xf>
    <xf numFmtId="0" fontId="17" fillId="0" borderId="8" xfId="1" applyFont="1" applyBorder="1" applyAlignment="1">
      <alignment horizontal="left" vertical="center" wrapText="1"/>
    </xf>
    <xf numFmtId="16" fontId="22" fillId="0" borderId="40" xfId="1" applyNumberFormat="1" applyFont="1" applyBorder="1" applyAlignment="1">
      <alignment horizontal="left" vertical="center"/>
    </xf>
    <xf numFmtId="16" fontId="22" fillId="0" borderId="41" xfId="1" applyNumberFormat="1" applyFont="1" applyBorder="1" applyAlignment="1">
      <alignment horizontal="left" vertical="center"/>
    </xf>
    <xf numFmtId="16" fontId="22" fillId="0" borderId="42" xfId="1" applyNumberFormat="1" applyFont="1" applyBorder="1" applyAlignment="1">
      <alignment horizontal="left" vertical="center"/>
    </xf>
    <xf numFmtId="168" fontId="27" fillId="0" borderId="52" xfId="2" applyNumberFormat="1" applyFont="1" applyBorder="1" applyAlignment="1">
      <alignment horizontal="center" vertical="center"/>
    </xf>
    <xf numFmtId="169" fontId="27" fillId="0" borderId="6" xfId="2" applyNumberFormat="1" applyFont="1" applyBorder="1" applyAlignment="1">
      <alignment horizontal="center" vertical="center" wrapText="1"/>
    </xf>
    <xf numFmtId="169" fontId="27" fillId="0" borderId="7" xfId="2" applyNumberFormat="1" applyFont="1" applyBorder="1" applyAlignment="1">
      <alignment horizontal="center" vertical="center" wrapText="1"/>
    </xf>
    <xf numFmtId="169" fontId="27" fillId="0" borderId="15" xfId="2" applyNumberFormat="1" applyFont="1" applyBorder="1" applyAlignment="1">
      <alignment horizontal="center" vertical="center" wrapText="1"/>
    </xf>
    <xf numFmtId="3" fontId="27" fillId="3" borderId="52" xfId="2" applyNumberFormat="1" applyFont="1" applyFill="1" applyBorder="1" applyAlignment="1">
      <alignment horizontal="center" vertical="center" wrapText="1"/>
    </xf>
    <xf numFmtId="4" fontId="33" fillId="0" borderId="52" xfId="2" applyNumberFormat="1" applyFont="1" applyFill="1" applyBorder="1" applyAlignment="1" applyProtection="1">
      <alignment horizontal="right" vertical="center" wrapText="1"/>
    </xf>
    <xf numFmtId="3" fontId="22" fillId="0" borderId="0" xfId="2" applyNumberFormat="1" applyFont="1" applyBorder="1" applyAlignment="1">
      <alignment horizontal="right" vertical="center"/>
    </xf>
    <xf numFmtId="3" fontId="27" fillId="0" borderId="0" xfId="2" applyNumberFormat="1" applyFont="1" applyBorder="1" applyAlignment="1">
      <alignment horizontal="center" vertical="center" wrapText="1"/>
    </xf>
    <xf numFmtId="0" fontId="35" fillId="0" borderId="0" xfId="2" applyFont="1" applyFill="1" applyAlignment="1">
      <alignment horizontal="left" vertical="top" wrapText="1"/>
    </xf>
    <xf numFmtId="168" fontId="27" fillId="0" borderId="52" xfId="2" applyNumberFormat="1" applyFont="1" applyBorder="1" applyAlignment="1">
      <alignment horizontal="center"/>
    </xf>
    <xf numFmtId="168" fontId="27" fillId="0" borderId="52" xfId="2" applyNumberFormat="1" applyFont="1" applyBorder="1" applyAlignment="1">
      <alignment horizontal="center" wrapText="1"/>
    </xf>
    <xf numFmtId="3" fontId="27" fillId="3" borderId="53" xfId="2" applyNumberFormat="1" applyFont="1" applyFill="1" applyBorder="1" applyAlignment="1">
      <alignment horizontal="center" wrapText="1"/>
    </xf>
    <xf numFmtId="3" fontId="22" fillId="0" borderId="0" xfId="2" applyNumberFormat="1" applyFont="1" applyBorder="1" applyAlignment="1">
      <alignment horizontal="right"/>
    </xf>
    <xf numFmtId="3" fontId="27" fillId="0" borderId="0" xfId="2" applyNumberFormat="1" applyFont="1" applyBorder="1" applyAlignment="1">
      <alignment horizontal="center" wrapText="1"/>
    </xf>
    <xf numFmtId="0" fontId="17" fillId="0" borderId="6" xfId="2" applyFont="1" applyFill="1" applyBorder="1" applyAlignment="1">
      <alignment horizontal="center" wrapText="1"/>
    </xf>
    <xf numFmtId="0" fontId="17" fillId="0" borderId="7" xfId="2" applyFont="1" applyFill="1" applyBorder="1" applyAlignment="1">
      <alignment horizontal="center" wrapText="1"/>
    </xf>
    <xf numFmtId="0" fontId="33" fillId="0" borderId="52" xfId="2" applyFont="1" applyFill="1" applyBorder="1" applyAlignment="1" applyProtection="1">
      <alignment horizontal="center" vertical="center" wrapText="1"/>
    </xf>
    <xf numFmtId="0" fontId="17" fillId="0" borderId="52" xfId="2" applyFont="1" applyBorder="1" applyAlignment="1">
      <alignment horizontal="center" wrapText="1"/>
    </xf>
    <xf numFmtId="0" fontId="33" fillId="0" borderId="6" xfId="2" applyFont="1" applyFill="1" applyBorder="1" applyAlignment="1" applyProtection="1">
      <alignment horizontal="center" vertical="center" wrapText="1"/>
    </xf>
    <xf numFmtId="0" fontId="33" fillId="0" borderId="15" xfId="2" applyFont="1" applyFill="1" applyBorder="1" applyAlignment="1" applyProtection="1">
      <alignment horizontal="center" vertical="center" wrapText="1"/>
    </xf>
    <xf numFmtId="4" fontId="33" fillId="0" borderId="52" xfId="2" applyNumberFormat="1" applyFont="1" applyFill="1" applyBorder="1" applyAlignment="1" applyProtection="1">
      <alignment horizontal="center" vertical="center" wrapText="1"/>
    </xf>
    <xf numFmtId="0" fontId="17" fillId="0" borderId="0" xfId="2" applyFont="1" applyBorder="1" applyAlignment="1">
      <alignment horizontal="center"/>
    </xf>
    <xf numFmtId="0" fontId="33" fillId="0" borderId="0" xfId="2" applyFont="1" applyFill="1" applyBorder="1" applyAlignment="1" applyProtection="1">
      <alignment horizontal="center" vertical="center" wrapText="1"/>
    </xf>
    <xf numFmtId="0" fontId="17" fillId="0" borderId="6" xfId="2" applyFont="1" applyFill="1" applyBorder="1" applyAlignment="1">
      <alignment horizontal="left" vertical="center" wrapText="1"/>
    </xf>
    <xf numFmtId="0" fontId="17" fillId="0" borderId="7" xfId="2" applyFont="1" applyFill="1" applyBorder="1" applyAlignment="1">
      <alignment horizontal="left" vertical="center" wrapText="1"/>
    </xf>
    <xf numFmtId="0" fontId="17" fillId="0" borderId="15" xfId="2" applyFont="1" applyFill="1" applyBorder="1" applyAlignment="1">
      <alignment horizontal="left" vertical="center" wrapText="1"/>
    </xf>
    <xf numFmtId="0" fontId="27" fillId="0" borderId="6" xfId="2" applyFont="1" applyBorder="1" applyAlignment="1">
      <alignment horizontal="center" vertical="center" wrapText="1"/>
    </xf>
    <xf numFmtId="0" fontId="27" fillId="0" borderId="7" xfId="2" applyFont="1" applyBorder="1" applyAlignment="1">
      <alignment horizontal="center" vertical="center" wrapText="1"/>
    </xf>
    <xf numFmtId="0" fontId="27" fillId="0" borderId="15" xfId="2" applyFont="1" applyBorder="1" applyAlignment="1">
      <alignment horizontal="center" vertical="center" wrapText="1"/>
    </xf>
    <xf numFmtId="0" fontId="27" fillId="0" borderId="52" xfId="2" applyFont="1" applyBorder="1" applyAlignment="1">
      <alignment horizontal="center" vertical="center" wrapText="1"/>
    </xf>
    <xf numFmtId="0" fontId="27" fillId="0" borderId="0" xfId="2" applyFont="1" applyBorder="1" applyAlignment="1">
      <alignment horizontal="center" vertical="center" wrapText="1"/>
    </xf>
    <xf numFmtId="0" fontId="22" fillId="0" borderId="0" xfId="2" applyFont="1" applyBorder="1" applyAlignment="1">
      <alignment horizontal="right" vertical="center"/>
    </xf>
    <xf numFmtId="0" fontId="29" fillId="0" borderId="0" xfId="2" applyFont="1" applyFill="1" applyBorder="1" applyAlignment="1" applyProtection="1">
      <alignment vertical="center"/>
    </xf>
    <xf numFmtId="0" fontId="17" fillId="0" borderId="6" xfId="2" applyFont="1" applyBorder="1" applyAlignment="1">
      <alignment horizontal="center" wrapText="1"/>
    </xf>
    <xf numFmtId="0" fontId="17" fillId="0" borderId="7" xfId="2" applyFont="1" applyBorder="1" applyAlignment="1">
      <alignment horizontal="center" wrapText="1"/>
    </xf>
    <xf numFmtId="0" fontId="17" fillId="0" borderId="15" xfId="2" applyFont="1" applyBorder="1" applyAlignment="1">
      <alignment horizontal="center" wrapText="1"/>
    </xf>
    <xf numFmtId="0" fontId="29" fillId="0" borderId="52" xfId="2" applyFont="1" applyFill="1" applyBorder="1" applyAlignment="1" applyProtection="1">
      <alignment vertical="center"/>
    </xf>
    <xf numFmtId="4" fontId="17" fillId="0" borderId="56" xfId="2" applyNumberFormat="1" applyFont="1" applyFill="1" applyBorder="1" applyAlignment="1">
      <alignment horizontal="right" vertical="center"/>
    </xf>
    <xf numFmtId="4" fontId="17" fillId="0" borderId="53" xfId="2" applyNumberFormat="1" applyFont="1" applyFill="1" applyBorder="1" applyAlignment="1">
      <alignment horizontal="right" vertical="center"/>
    </xf>
    <xf numFmtId="0" fontId="31" fillId="0" borderId="56" xfId="2" applyFont="1" applyFill="1" applyBorder="1" applyAlignment="1" applyProtection="1">
      <alignment horizontal="left" vertical="center" wrapText="1"/>
    </xf>
    <xf numFmtId="0" fontId="31" fillId="0" borderId="53" xfId="2" applyFont="1" applyFill="1" applyBorder="1" applyAlignment="1" applyProtection="1">
      <alignment horizontal="left" vertical="center" wrapText="1"/>
    </xf>
    <xf numFmtId="0" fontId="32" fillId="0" borderId="56" xfId="2" applyFont="1" applyFill="1" applyBorder="1" applyAlignment="1" applyProtection="1">
      <alignment horizontal="left" vertical="center"/>
    </xf>
    <xf numFmtId="0" fontId="30" fillId="0" borderId="53" xfId="2" applyFont="1" applyFill="1" applyBorder="1" applyAlignment="1" applyProtection="1">
      <alignment horizontal="left" vertical="center"/>
    </xf>
    <xf numFmtId="0" fontId="28" fillId="0" borderId="56" xfId="2" applyFont="1" applyFill="1" applyBorder="1" applyAlignment="1" applyProtection="1">
      <alignment horizontal="center" vertical="center" wrapText="1"/>
    </xf>
    <xf numFmtId="0" fontId="28" fillId="0" borderId="53" xfId="2" applyFont="1" applyFill="1" applyBorder="1" applyAlignment="1" applyProtection="1">
      <alignment horizontal="center" vertical="center" wrapText="1"/>
    </xf>
    <xf numFmtId="3" fontId="29" fillId="3" borderId="56" xfId="2" applyNumberFormat="1" applyFont="1" applyFill="1" applyBorder="1" applyAlignment="1" applyProtection="1">
      <alignment horizontal="right" vertical="center"/>
    </xf>
    <xf numFmtId="3" fontId="29" fillId="3" borderId="53" xfId="2" applyNumberFormat="1" applyFont="1" applyFill="1" applyBorder="1" applyAlignment="1" applyProtection="1">
      <alignment horizontal="right" vertical="center"/>
    </xf>
    <xf numFmtId="0" fontId="28" fillId="0" borderId="52" xfId="2" applyFont="1" applyFill="1" applyBorder="1" applyAlignment="1" applyProtection="1">
      <alignment vertical="center" wrapText="1"/>
    </xf>
    <xf numFmtId="168" fontId="29" fillId="0" borderId="52" xfId="2" applyNumberFormat="1" applyFont="1" applyFill="1" applyBorder="1" applyAlignment="1" applyProtection="1">
      <alignment vertical="center"/>
    </xf>
    <xf numFmtId="0" fontId="30" fillId="0" borderId="52" xfId="2" applyFont="1" applyFill="1" applyBorder="1" applyAlignment="1" applyProtection="1">
      <alignment vertical="center"/>
    </xf>
    <xf numFmtId="0" fontId="29" fillId="0" borderId="52" xfId="2" applyFont="1" applyFill="1" applyBorder="1" applyAlignment="1" applyProtection="1">
      <alignment vertical="center" wrapText="1"/>
    </xf>
    <xf numFmtId="0" fontId="29" fillId="0" borderId="56" xfId="2" applyFont="1" applyFill="1" applyBorder="1" applyAlignment="1" applyProtection="1">
      <alignment horizontal="left" vertical="center" wrapText="1"/>
    </xf>
    <xf numFmtId="0" fontId="29" fillId="0" borderId="53" xfId="2" applyFont="1" applyFill="1" applyBorder="1" applyAlignment="1" applyProtection="1">
      <alignment horizontal="left" vertical="center" wrapText="1"/>
    </xf>
    <xf numFmtId="0" fontId="13" fillId="0" borderId="47" xfId="1" applyFont="1" applyBorder="1" applyAlignment="1">
      <alignment horizontal="left"/>
    </xf>
    <xf numFmtId="0" fontId="13" fillId="0" borderId="48" xfId="1" applyFont="1" applyBorder="1" applyAlignment="1">
      <alignment horizontal="left"/>
    </xf>
    <xf numFmtId="0" fontId="13" fillId="0" borderId="17" xfId="1" applyFont="1" applyBorder="1" applyAlignment="1">
      <alignment horizontal="left"/>
    </xf>
    <xf numFmtId="0" fontId="22" fillId="0" borderId="2" xfId="1" applyFont="1" applyBorder="1" applyAlignment="1">
      <alignment horizontal="left" vertical="center"/>
    </xf>
    <xf numFmtId="0" fontId="22" fillId="0" borderId="3" xfId="1" applyFont="1" applyBorder="1" applyAlignment="1">
      <alignment horizontal="left" vertical="center"/>
    </xf>
    <xf numFmtId="0" fontId="22" fillId="0" borderId="47" xfId="1" applyFont="1" applyBorder="1" applyAlignment="1">
      <alignment horizontal="left" vertical="center"/>
    </xf>
    <xf numFmtId="0" fontId="22" fillId="0" borderId="48" xfId="1" applyFont="1" applyBorder="1" applyAlignment="1">
      <alignment horizontal="left" vertical="center"/>
    </xf>
    <xf numFmtId="0" fontId="22" fillId="0" borderId="17" xfId="1" applyFont="1" applyBorder="1" applyAlignment="1">
      <alignment horizontal="left" vertical="center"/>
    </xf>
    <xf numFmtId="0" fontId="21" fillId="0" borderId="9" xfId="1" applyFont="1" applyBorder="1" applyAlignment="1">
      <alignment horizontal="left"/>
    </xf>
    <xf numFmtId="0" fontId="21" fillId="0" borderId="7" xfId="1" applyFont="1" applyBorder="1" applyAlignment="1">
      <alignment horizontal="left"/>
    </xf>
    <xf numFmtId="0" fontId="21" fillId="0" borderId="8" xfId="1" applyFont="1" applyBorder="1" applyAlignment="1">
      <alignment horizontal="left"/>
    </xf>
    <xf numFmtId="2" fontId="21" fillId="0" borderId="9" xfId="1" applyNumberFormat="1" applyFont="1" applyBorder="1" applyAlignment="1">
      <alignment horizontal="left"/>
    </xf>
    <xf numFmtId="2" fontId="21" fillId="0" borderId="7" xfId="1" applyNumberFormat="1" applyFont="1" applyBorder="1" applyAlignment="1">
      <alignment horizontal="left"/>
    </xf>
    <xf numFmtId="2" fontId="21" fillId="0" borderId="8" xfId="1" applyNumberFormat="1" applyFont="1" applyBorder="1" applyAlignment="1">
      <alignment horizontal="left"/>
    </xf>
    <xf numFmtId="0" fontId="21" fillId="0" borderId="52" xfId="1" applyFont="1" applyBorder="1" applyAlignment="1">
      <alignment horizontal="left"/>
    </xf>
    <xf numFmtId="0" fontId="21" fillId="0" borderId="52" xfId="1" applyFont="1" applyBorder="1" applyAlignment="1">
      <alignment horizontal="left" wrapText="1"/>
    </xf>
    <xf numFmtId="0" fontId="13" fillId="0" borderId="13" xfId="1" applyFont="1" applyBorder="1" applyAlignment="1">
      <alignment horizontal="left"/>
    </xf>
    <xf numFmtId="0" fontId="13" fillId="0" borderId="54" xfId="1" applyFont="1" applyBorder="1" applyAlignment="1">
      <alignment horizontal="left"/>
    </xf>
    <xf numFmtId="16" fontId="22" fillId="0" borderId="1" xfId="1" applyNumberFormat="1" applyFont="1" applyBorder="1" applyAlignment="1">
      <alignment horizontal="left" vertical="center" wrapText="1"/>
    </xf>
    <xf numFmtId="16" fontId="22" fillId="0" borderId="2" xfId="1" applyNumberFormat="1" applyFont="1" applyBorder="1" applyAlignment="1">
      <alignment horizontal="left" vertical="center" wrapText="1"/>
    </xf>
    <xf numFmtId="16" fontId="22" fillId="0" borderId="3" xfId="1" applyNumberFormat="1" applyFont="1" applyBorder="1" applyAlignment="1">
      <alignment horizontal="left" vertical="center" wrapText="1"/>
    </xf>
    <xf numFmtId="0" fontId="13" fillId="0" borderId="1" xfId="1" applyFont="1" applyBorder="1" applyAlignment="1">
      <alignment horizontal="left"/>
    </xf>
    <xf numFmtId="0" fontId="13" fillId="0" borderId="2" xfId="1" applyFont="1" applyBorder="1" applyAlignment="1">
      <alignment horizontal="left"/>
    </xf>
    <xf numFmtId="0" fontId="13" fillId="0" borderId="3" xfId="1" applyFont="1" applyBorder="1" applyAlignment="1">
      <alignment horizontal="left"/>
    </xf>
    <xf numFmtId="0" fontId="13" fillId="0" borderId="4" xfId="1" applyFont="1" applyBorder="1" applyAlignment="1">
      <alignment horizontal="left"/>
    </xf>
    <xf numFmtId="0" fontId="13" fillId="0" borderId="52" xfId="1" applyFont="1" applyBorder="1"/>
    <xf numFmtId="2" fontId="21" fillId="0" borderId="4" xfId="1" applyNumberFormat="1" applyFont="1" applyBorder="1" applyAlignment="1">
      <alignment horizontal="left"/>
    </xf>
    <xf numFmtId="0" fontId="21" fillId="0" borderId="52" xfId="1" applyFont="1" applyBorder="1"/>
    <xf numFmtId="0" fontId="21" fillId="0" borderId="5" xfId="1" applyFont="1" applyBorder="1"/>
    <xf numFmtId="0" fontId="17" fillId="0" borderId="9" xfId="1" applyFont="1" applyBorder="1" applyAlignment="1">
      <alignment horizontal="left" vertical="center"/>
    </xf>
    <xf numFmtId="0" fontId="17" fillId="0" borderId="7" xfId="1" applyFont="1" applyBorder="1" applyAlignment="1">
      <alignment horizontal="left" vertical="center"/>
    </xf>
    <xf numFmtId="0" fontId="17" fillId="0" borderId="8" xfId="1" applyFont="1" applyBorder="1" applyAlignment="1">
      <alignment horizontal="left" vertical="center"/>
    </xf>
    <xf numFmtId="2" fontId="17" fillId="0" borderId="9" xfId="1" applyNumberFormat="1" applyFont="1" applyBorder="1" applyAlignment="1">
      <alignment horizontal="left" vertical="center"/>
    </xf>
    <xf numFmtId="2" fontId="17" fillId="0" borderId="7" xfId="1" applyNumberFormat="1" applyFont="1" applyBorder="1" applyAlignment="1">
      <alignment horizontal="left" vertical="center"/>
    </xf>
    <xf numFmtId="2" fontId="17" fillId="0" borderId="8" xfId="1" applyNumberFormat="1" applyFont="1" applyBorder="1" applyAlignment="1">
      <alignment horizontal="left" vertical="center"/>
    </xf>
    <xf numFmtId="0" fontId="17" fillId="0" borderId="6" xfId="1" applyFont="1" applyBorder="1" applyAlignment="1">
      <alignment horizontal="left" vertical="center"/>
    </xf>
    <xf numFmtId="0" fontId="17" fillId="0" borderId="15" xfId="1" applyFont="1" applyBorder="1" applyAlignment="1">
      <alignment horizontal="left" vertical="center"/>
    </xf>
    <xf numFmtId="0" fontId="21" fillId="0" borderId="6" xfId="1" applyFont="1" applyBorder="1" applyAlignment="1">
      <alignment horizontal="left" wrapText="1"/>
    </xf>
    <xf numFmtId="0" fontId="21" fillId="0" borderId="15" xfId="1" applyFont="1" applyBorder="1" applyAlignment="1">
      <alignment horizontal="left" wrapText="1"/>
    </xf>
    <xf numFmtId="0" fontId="17" fillId="0" borderId="6" xfId="1" applyFont="1" applyBorder="1" applyAlignment="1">
      <alignment horizontal="left" wrapText="1"/>
    </xf>
    <xf numFmtId="0" fontId="17" fillId="0" borderId="15" xfId="1" applyFont="1" applyBorder="1" applyAlignment="1">
      <alignment horizontal="left" wrapText="1"/>
    </xf>
    <xf numFmtId="0" fontId="22" fillId="0" borderId="9" xfId="1" applyFont="1" applyBorder="1" applyAlignment="1">
      <alignment horizontal="left" vertical="center"/>
    </xf>
    <xf numFmtId="0" fontId="22" fillId="0" borderId="7" xfId="1" applyFont="1" applyBorder="1" applyAlignment="1">
      <alignment horizontal="left" vertical="center"/>
    </xf>
    <xf numFmtId="0" fontId="22" fillId="0" borderId="15" xfId="1" applyFont="1" applyBorder="1" applyAlignment="1">
      <alignment horizontal="left" vertical="center"/>
    </xf>
    <xf numFmtId="0" fontId="22" fillId="0" borderId="8" xfId="1" applyFont="1" applyBorder="1" applyAlignment="1">
      <alignment horizontal="left" vertical="center"/>
    </xf>
    <xf numFmtId="0" fontId="17" fillId="0" borderId="52" xfId="1" applyFont="1" applyBorder="1" applyAlignment="1">
      <alignment horizontal="left" wrapText="1"/>
    </xf>
    <xf numFmtId="0" fontId="17" fillId="0" borderId="52" xfId="1" applyFont="1" applyBorder="1" applyAlignment="1">
      <alignment horizontal="left" vertical="center" wrapText="1"/>
    </xf>
    <xf numFmtId="0" fontId="22" fillId="0" borderId="13" xfId="1" applyFont="1" applyBorder="1" applyAlignment="1">
      <alignment horizontal="left" vertical="center"/>
    </xf>
    <xf numFmtId="2" fontId="17" fillId="0" borderId="4" xfId="1" applyNumberFormat="1" applyFont="1" applyBorder="1" applyAlignment="1">
      <alignment horizontal="left"/>
    </xf>
    <xf numFmtId="2" fontId="17" fillId="0" borderId="52" xfId="1" applyNumberFormat="1" applyFont="1" applyBorder="1" applyAlignment="1">
      <alignment horizontal="left"/>
    </xf>
    <xf numFmtId="2" fontId="17" fillId="0" borderId="5" xfId="1" applyNumberFormat="1" applyFont="1" applyBorder="1" applyAlignment="1">
      <alignment horizontal="left"/>
    </xf>
    <xf numFmtId="0" fontId="22" fillId="0" borderId="4" xfId="1" applyFont="1" applyBorder="1" applyAlignment="1">
      <alignment horizontal="left"/>
    </xf>
    <xf numFmtId="0" fontId="22" fillId="0" borderId="52" xfId="1" applyFont="1" applyBorder="1" applyAlignment="1">
      <alignment horizontal="left"/>
    </xf>
    <xf numFmtId="0" fontId="17" fillId="0" borderId="4" xfId="1" applyFont="1" applyBorder="1" applyAlignment="1">
      <alignment horizontal="left"/>
    </xf>
    <xf numFmtId="0" fontId="17" fillId="0" borderId="52" xfId="1" applyFont="1" applyBorder="1" applyAlignment="1">
      <alignment horizontal="left"/>
    </xf>
    <xf numFmtId="0" fontId="17" fillId="0" borderId="5" xfId="1" applyFont="1" applyBorder="1" applyAlignment="1">
      <alignment horizontal="left"/>
    </xf>
    <xf numFmtId="0" fontId="22" fillId="0" borderId="13" xfId="1" applyFont="1" applyBorder="1" applyAlignment="1">
      <alignment horizontal="left"/>
    </xf>
    <xf numFmtId="0" fontId="22" fillId="0" borderId="54" xfId="1" applyFont="1" applyBorder="1" applyAlignment="1">
      <alignment horizontal="left"/>
    </xf>
    <xf numFmtId="0" fontId="22" fillId="0" borderId="58" xfId="1" applyFont="1" applyBorder="1" applyAlignment="1">
      <alignment horizontal="left"/>
    </xf>
    <xf numFmtId="0" fontId="22" fillId="0" borderId="59" xfId="1" applyFont="1" applyBorder="1" applyAlignment="1">
      <alignment horizontal="left"/>
    </xf>
    <xf numFmtId="0" fontId="22" fillId="0" borderId="60" xfId="1" applyFont="1" applyBorder="1" applyAlignment="1">
      <alignment horizontal="left"/>
    </xf>
    <xf numFmtId="0" fontId="22" fillId="0" borderId="52" xfId="1" applyFont="1" applyBorder="1"/>
    <xf numFmtId="2" fontId="17" fillId="0" borderId="9" xfId="1" applyNumberFormat="1" applyFont="1" applyBorder="1" applyAlignment="1">
      <alignment horizontal="left"/>
    </xf>
    <xf numFmtId="2" fontId="17" fillId="0" borderId="7" xfId="1" applyNumberFormat="1" applyFont="1" applyBorder="1" applyAlignment="1">
      <alignment horizontal="left"/>
    </xf>
    <xf numFmtId="2" fontId="17" fillId="0" borderId="8" xfId="1" applyNumberFormat="1" applyFont="1" applyBorder="1" applyAlignment="1">
      <alignment horizontal="left"/>
    </xf>
    <xf numFmtId="0" fontId="17" fillId="0" borderId="6" xfId="1" applyFont="1" applyBorder="1" applyAlignment="1">
      <alignment horizontal="left"/>
    </xf>
    <xf numFmtId="0" fontId="17" fillId="0" borderId="15" xfId="1" applyFont="1" applyBorder="1" applyAlignment="1">
      <alignment horizontal="left"/>
    </xf>
    <xf numFmtId="0" fontId="22" fillId="0" borderId="9" xfId="1" applyFont="1" applyBorder="1" applyAlignment="1">
      <alignment horizontal="left"/>
    </xf>
    <xf numFmtId="0" fontId="22" fillId="0" borderId="7" xfId="1" applyFont="1" applyBorder="1" applyAlignment="1">
      <alignment horizontal="left"/>
    </xf>
    <xf numFmtId="0" fontId="22" fillId="0" borderId="15" xfId="1" applyFont="1" applyBorder="1" applyAlignment="1">
      <alignment horizontal="left"/>
    </xf>
    <xf numFmtId="0" fontId="17" fillId="0" borderId="9" xfId="1" applyFont="1" applyBorder="1" applyAlignment="1">
      <alignment horizontal="left"/>
    </xf>
    <xf numFmtId="0" fontId="17" fillId="0" borderId="7" xfId="1" applyFont="1" applyBorder="1" applyAlignment="1">
      <alignment horizontal="left"/>
    </xf>
    <xf numFmtId="0" fontId="17" fillId="0" borderId="8" xfId="1" applyFont="1" applyBorder="1" applyAlignment="1">
      <alignment horizontal="left"/>
    </xf>
    <xf numFmtId="0" fontId="22" fillId="0" borderId="1" xfId="1" applyFont="1" applyBorder="1" applyAlignment="1">
      <alignment horizontal="left"/>
    </xf>
    <xf numFmtId="0" fontId="22" fillId="0" borderId="2" xfId="1" applyFont="1" applyBorder="1" applyAlignment="1">
      <alignment horizontal="left"/>
    </xf>
    <xf numFmtId="0" fontId="22" fillId="0" borderId="3" xfId="1" applyFont="1" applyBorder="1" applyAlignment="1">
      <alignment horizontal="left"/>
    </xf>
    <xf numFmtId="0" fontId="17" fillId="0" borderId="52" xfId="1" applyFont="1" applyBorder="1" applyAlignment="1">
      <alignment vertical="center" wrapText="1"/>
    </xf>
    <xf numFmtId="0" fontId="17" fillId="0" borderId="6" xfId="1" applyFont="1" applyBorder="1" applyAlignment="1">
      <alignment horizontal="left" vertical="center" wrapText="1"/>
    </xf>
    <xf numFmtId="0" fontId="17" fillId="0" borderId="15" xfId="1" applyFont="1" applyBorder="1" applyAlignment="1">
      <alignment horizontal="left" vertical="center" wrapText="1"/>
    </xf>
    <xf numFmtId="0" fontId="22" fillId="0" borderId="4" xfId="1" applyFont="1" applyBorder="1" applyAlignment="1">
      <alignment horizontal="left" vertical="center"/>
    </xf>
    <xf numFmtId="0" fontId="22" fillId="0" borderId="52" xfId="1" applyFont="1" applyBorder="1" applyAlignment="1">
      <alignment horizontal="left" vertical="center"/>
    </xf>
    <xf numFmtId="2" fontId="17" fillId="0" borderId="4" xfId="1" applyNumberFormat="1" applyFont="1" applyBorder="1" applyAlignment="1">
      <alignment horizontal="left" vertical="center"/>
    </xf>
    <xf numFmtId="2" fontId="17" fillId="0" borderId="52" xfId="1" applyNumberFormat="1" applyFont="1" applyBorder="1" applyAlignment="1">
      <alignment horizontal="left" vertical="center"/>
    </xf>
    <xf numFmtId="2" fontId="17" fillId="0" borderId="5" xfId="1" applyNumberFormat="1" applyFont="1" applyBorder="1" applyAlignment="1">
      <alignment horizontal="left" vertical="center"/>
    </xf>
    <xf numFmtId="0" fontId="17" fillId="0" borderId="52" xfId="1" applyFont="1" applyBorder="1" applyAlignment="1">
      <alignment horizontal="left" vertical="center"/>
    </xf>
    <xf numFmtId="0" fontId="22" fillId="0" borderId="47" xfId="1" applyFont="1" applyBorder="1" applyAlignment="1">
      <alignment horizontal="left"/>
    </xf>
    <xf numFmtId="0" fontId="22" fillId="0" borderId="48" xfId="1" applyFont="1" applyBorder="1" applyAlignment="1">
      <alignment horizontal="left"/>
    </xf>
    <xf numFmtId="0" fontId="22" fillId="0" borderId="62" xfId="1" applyFont="1" applyBorder="1" applyAlignment="1">
      <alignment horizontal="left"/>
    </xf>
    <xf numFmtId="3" fontId="22" fillId="0" borderId="0" xfId="3" applyNumberFormat="1" applyFont="1" applyFill="1" applyBorder="1" applyAlignment="1">
      <alignment horizontal="right"/>
    </xf>
    <xf numFmtId="0" fontId="35" fillId="0" borderId="0" xfId="3" applyFont="1" applyFill="1" applyAlignment="1">
      <alignment horizontal="left" vertical="top" wrapText="1"/>
    </xf>
    <xf numFmtId="0" fontId="17" fillId="0" borderId="6" xfId="3" applyFont="1" applyFill="1" applyBorder="1" applyAlignment="1">
      <alignment horizontal="left" vertical="top" wrapText="1"/>
    </xf>
    <xf numFmtId="0" fontId="17" fillId="0" borderId="7" xfId="3" applyFont="1" applyFill="1" applyBorder="1" applyAlignment="1">
      <alignment horizontal="left" vertical="top" wrapText="1"/>
    </xf>
    <xf numFmtId="168" fontId="27" fillId="0" borderId="52" xfId="3" applyNumberFormat="1" applyFont="1" applyFill="1" applyBorder="1" applyAlignment="1">
      <alignment horizontal="center" vertical="center"/>
    </xf>
    <xf numFmtId="0" fontId="27" fillId="0" borderId="6" xfId="3" applyFont="1" applyFill="1" applyBorder="1" applyAlignment="1">
      <alignment horizontal="center" vertical="center" wrapText="1"/>
    </xf>
    <xf numFmtId="0" fontId="27" fillId="0" borderId="7" xfId="3" applyFont="1" applyFill="1" applyBorder="1" applyAlignment="1">
      <alignment horizontal="center" vertical="center" wrapText="1"/>
    </xf>
    <xf numFmtId="0" fontId="27" fillId="0" borderId="15" xfId="3" applyFont="1" applyFill="1" applyBorder="1" applyAlignment="1">
      <alignment horizontal="center" vertical="center" wrapText="1"/>
    </xf>
    <xf numFmtId="4" fontId="33" fillId="0" borderId="52" xfId="3" applyNumberFormat="1" applyFont="1" applyFill="1" applyBorder="1" applyAlignment="1" applyProtection="1">
      <alignment horizontal="right" vertical="center" wrapText="1"/>
    </xf>
    <xf numFmtId="3" fontId="22" fillId="0" borderId="0" xfId="3" applyNumberFormat="1" applyFont="1" applyFill="1" applyBorder="1" applyAlignment="1">
      <alignment horizontal="right" vertical="center"/>
    </xf>
    <xf numFmtId="0" fontId="33" fillId="0" borderId="52" xfId="3" applyFont="1" applyFill="1" applyBorder="1" applyAlignment="1" applyProtection="1">
      <alignment horizontal="center" vertical="center" wrapText="1"/>
    </xf>
    <xf numFmtId="0" fontId="17" fillId="0" borderId="6" xfId="3" applyFont="1" applyFill="1" applyBorder="1" applyAlignment="1">
      <alignment horizontal="center" wrapText="1"/>
    </xf>
    <xf numFmtId="0" fontId="17" fillId="0" borderId="7" xfId="3" applyFont="1" applyFill="1" applyBorder="1" applyAlignment="1">
      <alignment horizontal="center" wrapText="1"/>
    </xf>
    <xf numFmtId="0" fontId="17" fillId="0" borderId="15" xfId="3" applyFont="1" applyFill="1" applyBorder="1" applyAlignment="1">
      <alignment horizontal="center" wrapText="1"/>
    </xf>
    <xf numFmtId="0" fontId="17" fillId="0" borderId="0" xfId="3" applyFont="1" applyFill="1" applyBorder="1" applyAlignment="1">
      <alignment horizontal="center"/>
    </xf>
    <xf numFmtId="0" fontId="22" fillId="0" borderId="0" xfId="3" applyFont="1" applyFill="1" applyBorder="1" applyAlignment="1">
      <alignment horizontal="right" vertical="center"/>
    </xf>
    <xf numFmtId="0" fontId="29" fillId="0" borderId="0" xfId="3" applyFont="1" applyFill="1" applyBorder="1" applyAlignment="1" applyProtection="1">
      <alignment vertical="center"/>
    </xf>
    <xf numFmtId="0" fontId="29" fillId="0" borderId="52" xfId="3" applyFont="1" applyFill="1" applyBorder="1" applyAlignment="1" applyProtection="1">
      <alignment vertical="center"/>
    </xf>
    <xf numFmtId="0" fontId="28" fillId="0" borderId="52" xfId="3" applyFont="1" applyFill="1" applyBorder="1" applyAlignment="1" applyProtection="1">
      <alignment vertical="center" wrapText="1"/>
    </xf>
    <xf numFmtId="168" fontId="29" fillId="0" borderId="52" xfId="3" applyNumberFormat="1" applyFont="1" applyFill="1" applyBorder="1" applyAlignment="1" applyProtection="1">
      <alignment vertical="center"/>
    </xf>
    <xf numFmtId="0" fontId="30" fillId="0" borderId="52" xfId="3" applyFont="1" applyFill="1" applyBorder="1" applyAlignment="1" applyProtection="1">
      <alignment vertical="center"/>
    </xf>
    <xf numFmtId="0" fontId="29" fillId="0" borderId="52" xfId="3" applyFont="1" applyFill="1" applyBorder="1" applyAlignment="1" applyProtection="1">
      <alignment vertical="center" wrapText="1"/>
    </xf>
    <xf numFmtId="0" fontId="29" fillId="0" borderId="56" xfId="3" applyFont="1" applyFill="1" applyBorder="1" applyAlignment="1" applyProtection="1">
      <alignment horizontal="left" vertical="center" wrapText="1"/>
    </xf>
    <xf numFmtId="0" fontId="29" fillId="0" borderId="53" xfId="3" applyFont="1" applyFill="1" applyBorder="1" applyAlignment="1" applyProtection="1">
      <alignment horizontal="left" vertical="center" wrapText="1"/>
    </xf>
    <xf numFmtId="0" fontId="21" fillId="0" borderId="52" xfId="1" applyFont="1" applyBorder="1" applyAlignment="1">
      <alignment horizontal="left" vertical="center" wrapText="1"/>
    </xf>
    <xf numFmtId="4" fontId="6" fillId="0" borderId="11" xfId="2" applyNumberFormat="1" applyFont="1" applyFill="1" applyBorder="1" applyAlignment="1">
      <alignment horizontal="right"/>
    </xf>
    <xf numFmtId="3" fontId="22" fillId="0" borderId="0" xfId="2" applyNumberFormat="1" applyFont="1" applyFill="1" applyBorder="1" applyAlignment="1">
      <alignment horizontal="right"/>
    </xf>
    <xf numFmtId="3" fontId="22" fillId="0" borderId="0" xfId="2" applyNumberFormat="1" applyFont="1" applyFill="1" applyBorder="1" applyAlignment="1">
      <alignment horizontal="right" vertical="center"/>
    </xf>
    <xf numFmtId="0" fontId="22" fillId="0" borderId="0" xfId="2" applyFont="1" applyFill="1" applyBorder="1" applyAlignment="1">
      <alignment horizontal="right" vertical="center"/>
    </xf>
    <xf numFmtId="0" fontId="17" fillId="0" borderId="6" xfId="2" applyFont="1" applyFill="1" applyBorder="1" applyAlignment="1">
      <alignment horizontal="left" vertical="top" wrapText="1"/>
    </xf>
    <xf numFmtId="0" fontId="17" fillId="0" borderId="7" xfId="2" applyFont="1" applyFill="1" applyBorder="1" applyAlignment="1">
      <alignment horizontal="left" vertical="top" wrapText="1"/>
    </xf>
    <xf numFmtId="168" fontId="27" fillId="0" borderId="52" xfId="2" applyNumberFormat="1" applyFont="1" applyFill="1" applyBorder="1" applyAlignment="1">
      <alignment horizontal="center" vertical="center"/>
    </xf>
    <xf numFmtId="0" fontId="27" fillId="0" borderId="6" xfId="2" applyFont="1" applyFill="1" applyBorder="1" applyAlignment="1">
      <alignment horizontal="center" vertical="center" wrapText="1"/>
    </xf>
    <xf numFmtId="0" fontId="27" fillId="0" borderId="7" xfId="2" applyFont="1" applyFill="1" applyBorder="1" applyAlignment="1">
      <alignment horizontal="center" vertical="center" wrapText="1"/>
    </xf>
    <xf numFmtId="0" fontId="27" fillId="0" borderId="15" xfId="2" applyFont="1" applyFill="1" applyBorder="1" applyAlignment="1">
      <alignment horizontal="center" vertical="center" wrapText="1"/>
    </xf>
    <xf numFmtId="3" fontId="27" fillId="0" borderId="0" xfId="2" applyNumberFormat="1" applyFont="1" applyFill="1" applyBorder="1" applyAlignment="1">
      <alignment horizontal="center" vertical="center" wrapText="1"/>
    </xf>
    <xf numFmtId="0" fontId="17" fillId="0" borderId="15" xfId="2" applyFont="1" applyFill="1" applyBorder="1" applyAlignment="1">
      <alignment horizontal="center" wrapText="1"/>
    </xf>
    <xf numFmtId="0" fontId="17" fillId="0" borderId="0" xfId="2" applyFont="1" applyFill="1" applyBorder="1" applyAlignment="1">
      <alignment horizontal="center"/>
    </xf>
    <xf numFmtId="0" fontId="27" fillId="0" borderId="0" xfId="2" applyFont="1" applyFill="1" applyBorder="1" applyAlignment="1">
      <alignment horizontal="center" vertical="center" wrapText="1"/>
    </xf>
    <xf numFmtId="0" fontId="17" fillId="0" borderId="56" xfId="2" applyFont="1" applyFill="1" applyBorder="1" applyAlignment="1" applyProtection="1">
      <alignment horizontal="left" vertical="center" wrapText="1"/>
    </xf>
    <xf numFmtId="0" fontId="17" fillId="0" borderId="53" xfId="2" applyFont="1" applyFill="1" applyBorder="1" applyAlignment="1" applyProtection="1">
      <alignment horizontal="left" vertical="center" wrapText="1"/>
    </xf>
    <xf numFmtId="0" fontId="17" fillId="0" borderId="63" xfId="2" applyFont="1" applyFill="1" applyBorder="1" applyAlignment="1" applyProtection="1">
      <alignment horizontal="left" vertical="center" wrapText="1"/>
    </xf>
    <xf numFmtId="3" fontId="17" fillId="0" borderId="56" xfId="2" applyNumberFormat="1" applyFont="1" applyFill="1" applyBorder="1" applyAlignment="1">
      <alignment horizontal="center" vertical="center"/>
    </xf>
    <xf numFmtId="3" fontId="17" fillId="0" borderId="53" xfId="2" applyNumberFormat="1" applyFont="1" applyFill="1" applyBorder="1" applyAlignment="1">
      <alignment horizontal="center" vertical="center"/>
    </xf>
    <xf numFmtId="168" fontId="29" fillId="0" borderId="52" xfId="2" quotePrefix="1" applyNumberFormat="1" applyFont="1" applyFill="1" applyBorder="1" applyAlignment="1" applyProtection="1">
      <alignment vertical="center"/>
    </xf>
    <xf numFmtId="4" fontId="6" fillId="0" borderId="11" xfId="2" applyNumberFormat="1" applyFont="1" applyBorder="1" applyAlignment="1">
      <alignment horizontal="right"/>
    </xf>
    <xf numFmtId="4" fontId="17" fillId="0" borderId="56" xfId="1" applyNumberFormat="1" applyFont="1" applyFill="1" applyBorder="1" applyAlignment="1">
      <alignment horizontal="center" vertical="center"/>
    </xf>
  </cellXfs>
  <cellStyles count="6">
    <cellStyle name="Hypertextový odkaz 2" xfId="5" xr:uid="{BEF3BDC6-5D63-498C-8AE7-C967E30E8363}"/>
    <cellStyle name="Normální" xfId="0" builtinId="0"/>
    <cellStyle name="Normální 12" xfId="2" xr:uid="{0D0A068F-4369-4439-8E75-B37AD3B76208}"/>
    <cellStyle name="Normální 12 2" xfId="3" xr:uid="{33974AA5-6417-4E26-B056-56287E499FA8}"/>
    <cellStyle name="Normální 2" xfId="1" xr:uid="{F0360E38-4FB7-4845-AB2F-AE1F52FEC50E}"/>
    <cellStyle name="Normální 3" xfId="4" xr:uid="{6AD18EF9-4F6C-4CA2-802A-142219ED9F5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microsoft.com/office/2017/10/relationships/person" Target="persons/perso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ILDpowerS\Templates\Rozpocty\Sablon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orage\public\Zak&#225;zky%202011\16%20-%20Stochov%20-%20Honice%20PD\SO%2001%20Zpevnene%20plochy\SO%2001_ZPEVN&#282;N&#201;%20PLOCH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Položky"/>
    </sheetNames>
    <sheetDataSet>
      <sheetData sheetId="0"/>
      <sheetData sheetId="1" refreshError="1">
        <row r="26">
          <cell r="E26">
            <v>1956969.6291399999</v>
          </cell>
          <cell r="F26">
            <v>89365.073999999993</v>
          </cell>
          <cell r="G26">
            <v>0</v>
          </cell>
          <cell r="H26">
            <v>15055.739999999998</v>
          </cell>
          <cell r="I26">
            <v>0</v>
          </cell>
        </row>
        <row r="35">
          <cell r="H35">
            <v>92085.061641299995</v>
          </cell>
        </row>
      </sheetData>
      <sheetData sheetId="2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30"/>
  <sheetViews>
    <sheetView topLeftCell="A12" zoomScaleNormal="100" workbookViewId="0">
      <selection activeCell="B33" sqref="B33"/>
    </sheetView>
  </sheetViews>
  <sheetFormatPr defaultRowHeight="15" x14ac:dyDescent="0.25"/>
  <cols>
    <col min="1" max="1" width="31.85546875" customWidth="1"/>
    <col min="2" max="2" width="64.5703125" customWidth="1"/>
    <col min="3" max="3" width="15.7109375" customWidth="1"/>
    <col min="4" max="4" width="18.140625" customWidth="1"/>
  </cols>
  <sheetData>
    <row r="1" spans="1:4" ht="19.5" x14ac:dyDescent="0.4">
      <c r="A1" s="504" t="s">
        <v>7</v>
      </c>
      <c r="B1" s="505"/>
      <c r="C1" s="505"/>
      <c r="D1" s="506"/>
    </row>
    <row r="2" spans="1:4" x14ac:dyDescent="0.25">
      <c r="A2" s="20" t="s">
        <v>0</v>
      </c>
      <c r="B2" s="501" t="s">
        <v>8</v>
      </c>
      <c r="C2" s="502"/>
      <c r="D2" s="503"/>
    </row>
    <row r="3" spans="1:4" ht="72" customHeight="1" x14ac:dyDescent="0.25">
      <c r="A3" s="20" t="s">
        <v>1</v>
      </c>
      <c r="B3" s="501" t="s">
        <v>9</v>
      </c>
      <c r="C3" s="502"/>
      <c r="D3" s="503"/>
    </row>
    <row r="4" spans="1:4" x14ac:dyDescent="0.25">
      <c r="A4" s="20" t="s">
        <v>2</v>
      </c>
      <c r="B4" s="501" t="s">
        <v>10</v>
      </c>
      <c r="C4" s="502"/>
      <c r="D4" s="503"/>
    </row>
    <row r="5" spans="1:4" x14ac:dyDescent="0.25">
      <c r="A5" s="30"/>
      <c r="B5" s="13"/>
      <c r="C5" s="13"/>
      <c r="D5" s="14"/>
    </row>
    <row r="6" spans="1:4" x14ac:dyDescent="0.25">
      <c r="A6" s="20" t="s">
        <v>3</v>
      </c>
      <c r="B6" s="507"/>
      <c r="C6" s="508"/>
      <c r="D6" s="509"/>
    </row>
    <row r="7" spans="1:4" x14ac:dyDescent="0.25">
      <c r="A7" s="20" t="s">
        <v>21</v>
      </c>
      <c r="B7" s="518"/>
      <c r="C7" s="519"/>
      <c r="D7" s="520"/>
    </row>
    <row r="8" spans="1:4" ht="12.75" customHeight="1" x14ac:dyDescent="0.25">
      <c r="A8" s="20" t="s">
        <v>22</v>
      </c>
      <c r="B8" s="1"/>
      <c r="C8" s="1"/>
      <c r="D8" s="2"/>
    </row>
    <row r="9" spans="1:4" ht="12.75" customHeight="1" x14ac:dyDescent="0.25">
      <c r="A9" s="30"/>
      <c r="B9" s="1"/>
      <c r="C9" s="1"/>
      <c r="D9" s="2"/>
    </row>
    <row r="10" spans="1:4" x14ac:dyDescent="0.25">
      <c r="A10" s="521" t="s">
        <v>20</v>
      </c>
      <c r="B10" s="522"/>
      <c r="C10" s="522"/>
      <c r="D10" s="523"/>
    </row>
    <row r="11" spans="1:4" ht="99.75" customHeight="1" x14ac:dyDescent="0.25">
      <c r="A11" s="515" t="s">
        <v>11</v>
      </c>
      <c r="B11" s="516"/>
      <c r="C11" s="516"/>
      <c r="D11" s="517"/>
    </row>
    <row r="12" spans="1:4" ht="68.25" customHeight="1" x14ac:dyDescent="0.25">
      <c r="A12" s="515" t="s">
        <v>12</v>
      </c>
      <c r="B12" s="516"/>
      <c r="C12" s="516"/>
      <c r="D12" s="517"/>
    </row>
    <row r="13" spans="1:4" ht="120.75" customHeight="1" x14ac:dyDescent="0.25">
      <c r="A13" s="515" t="s">
        <v>13</v>
      </c>
      <c r="B13" s="516"/>
      <c r="C13" s="516"/>
      <c r="D13" s="517"/>
    </row>
    <row r="14" spans="1:4" x14ac:dyDescent="0.25">
      <c r="A14" s="3"/>
      <c r="B14" s="4"/>
      <c r="C14" s="4"/>
      <c r="D14" s="5"/>
    </row>
    <row r="15" spans="1:4" ht="25.5" customHeight="1" x14ac:dyDescent="0.25">
      <c r="A15" s="513" t="s">
        <v>14</v>
      </c>
      <c r="B15" s="514"/>
      <c r="C15" s="514"/>
      <c r="D15" s="21" t="s">
        <v>24</v>
      </c>
    </row>
    <row r="16" spans="1:4" ht="12.75" customHeight="1" x14ac:dyDescent="0.25">
      <c r="A16" s="510" t="s">
        <v>15</v>
      </c>
      <c r="B16" s="511"/>
      <c r="C16" s="512"/>
      <c r="D16" s="6">
        <f>SUM(D17:D20)</f>
        <v>0</v>
      </c>
    </row>
    <row r="17" spans="1:4" ht="12.75" customHeight="1" x14ac:dyDescent="0.25">
      <c r="A17" s="7" t="s">
        <v>16</v>
      </c>
      <c r="B17" s="15"/>
      <c r="C17" s="18"/>
      <c r="D17" s="8">
        <f>'Krycí list CPS_veú_neuz'!F32</f>
        <v>0</v>
      </c>
    </row>
    <row r="18" spans="1:4" ht="12.75" customHeight="1" x14ac:dyDescent="0.25">
      <c r="A18" s="7" t="s">
        <v>17</v>
      </c>
      <c r="B18" s="15"/>
      <c r="C18" s="18"/>
      <c r="D18" s="8">
        <f>'Krycí list CPS_veú_uz'!F32</f>
        <v>0</v>
      </c>
    </row>
    <row r="19" spans="1:4" ht="12.75" customHeight="1" x14ac:dyDescent="0.25">
      <c r="A19" s="7" t="s">
        <v>18</v>
      </c>
      <c r="B19" s="16" t="s">
        <v>25</v>
      </c>
      <c r="C19" s="18"/>
      <c r="D19" s="8">
        <f>'Krycí list AmPark 11.1'!F32</f>
        <v>0</v>
      </c>
    </row>
    <row r="20" spans="1:4" ht="12.75" customHeight="1" x14ac:dyDescent="0.25">
      <c r="A20" s="7" t="s">
        <v>19</v>
      </c>
      <c r="B20" s="16" t="s">
        <v>26</v>
      </c>
      <c r="C20" s="18"/>
      <c r="D20" s="8">
        <f>'Krycí list AmPark 11.2'!F32</f>
        <v>0</v>
      </c>
    </row>
    <row r="21" spans="1:4" ht="12.75" customHeight="1" x14ac:dyDescent="0.25">
      <c r="A21" s="9"/>
      <c r="B21" s="15"/>
      <c r="C21" s="18"/>
      <c r="D21" s="8"/>
    </row>
    <row r="22" spans="1:4" ht="12.75" customHeight="1" x14ac:dyDescent="0.25">
      <c r="A22" s="22" t="s">
        <v>4</v>
      </c>
      <c r="B22" s="23"/>
      <c r="C22" s="24"/>
      <c r="D22" s="25">
        <f>D16</f>
        <v>0</v>
      </c>
    </row>
    <row r="23" spans="1:4" ht="12.75" customHeight="1" x14ac:dyDescent="0.25">
      <c r="A23" s="10" t="s">
        <v>5</v>
      </c>
      <c r="B23" s="15">
        <f>D22</f>
        <v>0</v>
      </c>
      <c r="C23" s="18"/>
      <c r="D23" s="8">
        <f>0.21*B23</f>
        <v>0</v>
      </c>
    </row>
    <row r="24" spans="1:4" ht="25.5" customHeight="1" thickBot="1" x14ac:dyDescent="0.45">
      <c r="A24" s="11" t="s">
        <v>6</v>
      </c>
      <c r="B24" s="17"/>
      <c r="C24" s="19"/>
      <c r="D24" s="12">
        <f>D22*1.21</f>
        <v>0</v>
      </c>
    </row>
    <row r="25" spans="1:4" ht="15.75" thickBot="1" x14ac:dyDescent="0.3"/>
    <row r="26" spans="1:4" x14ac:dyDescent="0.25">
      <c r="A26" s="498" t="s">
        <v>23</v>
      </c>
      <c r="B26" s="26"/>
      <c r="C26" s="26"/>
      <c r="D26" s="27"/>
    </row>
    <row r="27" spans="1:4" x14ac:dyDescent="0.25">
      <c r="A27" s="499"/>
      <c r="D27" s="31"/>
    </row>
    <row r="28" spans="1:4" ht="15.75" thickBot="1" x14ac:dyDescent="0.3">
      <c r="A28" s="500"/>
      <c r="B28" s="28"/>
      <c r="C28" s="28"/>
      <c r="D28" s="29"/>
    </row>
    <row r="30" spans="1:4" x14ac:dyDescent="0.25">
      <c r="D30" s="32"/>
    </row>
  </sheetData>
  <mergeCells count="13">
    <mergeCell ref="A26:A28"/>
    <mergeCell ref="B2:D2"/>
    <mergeCell ref="B3:D3"/>
    <mergeCell ref="B4:D4"/>
    <mergeCell ref="A1:D1"/>
    <mergeCell ref="B6:D6"/>
    <mergeCell ref="A16:C16"/>
    <mergeCell ref="A15:C15"/>
    <mergeCell ref="A12:D12"/>
    <mergeCell ref="A13:D13"/>
    <mergeCell ref="B7:D7"/>
    <mergeCell ref="A10:D10"/>
    <mergeCell ref="A11:D11"/>
  </mergeCells>
  <pageMargins left="0.25" right="0.25" top="0.75" bottom="0.75" header="0.3" footer="0.3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C4860A-0340-46CD-89CC-E2A1C16F0FF4}">
  <dimension ref="A1:BE55"/>
  <sheetViews>
    <sheetView topLeftCell="A12" zoomScaleNormal="100" zoomScaleSheetLayoutView="100" workbookViewId="0">
      <selection activeCell="C6" sqref="C6:E6"/>
    </sheetView>
  </sheetViews>
  <sheetFormatPr defaultRowHeight="12.75" x14ac:dyDescent="0.2"/>
  <cols>
    <col min="1" max="1" width="2" style="35" customWidth="1"/>
    <col min="2" max="2" width="15" style="35" customWidth="1"/>
    <col min="3" max="3" width="15.85546875" style="35" customWidth="1"/>
    <col min="4" max="4" width="14.5703125" style="35" customWidth="1"/>
    <col min="5" max="5" width="13.5703125" style="35" customWidth="1"/>
    <col min="6" max="6" width="19.7109375" style="35" bestFit="1" customWidth="1"/>
    <col min="7" max="7" width="15.28515625" style="35" customWidth="1"/>
    <col min="8" max="256" width="9.140625" style="35"/>
    <col min="257" max="257" width="2" style="35" customWidth="1"/>
    <col min="258" max="258" width="15" style="35" customWidth="1"/>
    <col min="259" max="259" width="15.85546875" style="35" customWidth="1"/>
    <col min="260" max="260" width="14.5703125" style="35" customWidth="1"/>
    <col min="261" max="261" width="13.5703125" style="35" customWidth="1"/>
    <col min="262" max="262" width="19.7109375" style="35" bestFit="1" customWidth="1"/>
    <col min="263" max="263" width="15.28515625" style="35" customWidth="1"/>
    <col min="264" max="512" width="9.140625" style="35"/>
    <col min="513" max="513" width="2" style="35" customWidth="1"/>
    <col min="514" max="514" width="15" style="35" customWidth="1"/>
    <col min="515" max="515" width="15.85546875" style="35" customWidth="1"/>
    <col min="516" max="516" width="14.5703125" style="35" customWidth="1"/>
    <col min="517" max="517" width="13.5703125" style="35" customWidth="1"/>
    <col min="518" max="518" width="19.7109375" style="35" bestFit="1" customWidth="1"/>
    <col min="519" max="519" width="15.28515625" style="35" customWidth="1"/>
    <col min="520" max="768" width="9.140625" style="35"/>
    <col min="769" max="769" width="2" style="35" customWidth="1"/>
    <col min="770" max="770" width="15" style="35" customWidth="1"/>
    <col min="771" max="771" width="15.85546875" style="35" customWidth="1"/>
    <col min="772" max="772" width="14.5703125" style="35" customWidth="1"/>
    <col min="773" max="773" width="13.5703125" style="35" customWidth="1"/>
    <col min="774" max="774" width="19.7109375" style="35" bestFit="1" customWidth="1"/>
    <col min="775" max="775" width="15.28515625" style="35" customWidth="1"/>
    <col min="776" max="1024" width="9.140625" style="35"/>
    <col min="1025" max="1025" width="2" style="35" customWidth="1"/>
    <col min="1026" max="1026" width="15" style="35" customWidth="1"/>
    <col min="1027" max="1027" width="15.85546875" style="35" customWidth="1"/>
    <col min="1028" max="1028" width="14.5703125" style="35" customWidth="1"/>
    <col min="1029" max="1029" width="13.5703125" style="35" customWidth="1"/>
    <col min="1030" max="1030" width="19.7109375" style="35" bestFit="1" customWidth="1"/>
    <col min="1031" max="1031" width="15.28515625" style="35" customWidth="1"/>
    <col min="1032" max="1280" width="9.140625" style="35"/>
    <col min="1281" max="1281" width="2" style="35" customWidth="1"/>
    <col min="1282" max="1282" width="15" style="35" customWidth="1"/>
    <col min="1283" max="1283" width="15.85546875" style="35" customWidth="1"/>
    <col min="1284" max="1284" width="14.5703125" style="35" customWidth="1"/>
    <col min="1285" max="1285" width="13.5703125" style="35" customWidth="1"/>
    <col min="1286" max="1286" width="19.7109375" style="35" bestFit="1" customWidth="1"/>
    <col min="1287" max="1287" width="15.28515625" style="35" customWidth="1"/>
    <col min="1288" max="1536" width="9.140625" style="35"/>
    <col min="1537" max="1537" width="2" style="35" customWidth="1"/>
    <col min="1538" max="1538" width="15" style="35" customWidth="1"/>
    <col min="1539" max="1539" width="15.85546875" style="35" customWidth="1"/>
    <col min="1540" max="1540" width="14.5703125" style="35" customWidth="1"/>
    <col min="1541" max="1541" width="13.5703125" style="35" customWidth="1"/>
    <col min="1542" max="1542" width="19.7109375" style="35" bestFit="1" customWidth="1"/>
    <col min="1543" max="1543" width="15.28515625" style="35" customWidth="1"/>
    <col min="1544" max="1792" width="9.140625" style="35"/>
    <col min="1793" max="1793" width="2" style="35" customWidth="1"/>
    <col min="1794" max="1794" width="15" style="35" customWidth="1"/>
    <col min="1795" max="1795" width="15.85546875" style="35" customWidth="1"/>
    <col min="1796" max="1796" width="14.5703125" style="35" customWidth="1"/>
    <col min="1797" max="1797" width="13.5703125" style="35" customWidth="1"/>
    <col min="1798" max="1798" width="19.7109375" style="35" bestFit="1" customWidth="1"/>
    <col min="1799" max="1799" width="15.28515625" style="35" customWidth="1"/>
    <col min="1800" max="2048" width="9.140625" style="35"/>
    <col min="2049" max="2049" width="2" style="35" customWidth="1"/>
    <col min="2050" max="2050" width="15" style="35" customWidth="1"/>
    <col min="2051" max="2051" width="15.85546875" style="35" customWidth="1"/>
    <col min="2052" max="2052" width="14.5703125" style="35" customWidth="1"/>
    <col min="2053" max="2053" width="13.5703125" style="35" customWidth="1"/>
    <col min="2054" max="2054" width="19.7109375" style="35" bestFit="1" customWidth="1"/>
    <col min="2055" max="2055" width="15.28515625" style="35" customWidth="1"/>
    <col min="2056" max="2304" width="9.140625" style="35"/>
    <col min="2305" max="2305" width="2" style="35" customWidth="1"/>
    <col min="2306" max="2306" width="15" style="35" customWidth="1"/>
    <col min="2307" max="2307" width="15.85546875" style="35" customWidth="1"/>
    <col min="2308" max="2308" width="14.5703125" style="35" customWidth="1"/>
    <col min="2309" max="2309" width="13.5703125" style="35" customWidth="1"/>
    <col min="2310" max="2310" width="19.7109375" style="35" bestFit="1" customWidth="1"/>
    <col min="2311" max="2311" width="15.28515625" style="35" customWidth="1"/>
    <col min="2312" max="2560" width="9.140625" style="35"/>
    <col min="2561" max="2561" width="2" style="35" customWidth="1"/>
    <col min="2562" max="2562" width="15" style="35" customWidth="1"/>
    <col min="2563" max="2563" width="15.85546875" style="35" customWidth="1"/>
    <col min="2564" max="2564" width="14.5703125" style="35" customWidth="1"/>
    <col min="2565" max="2565" width="13.5703125" style="35" customWidth="1"/>
    <col min="2566" max="2566" width="19.7109375" style="35" bestFit="1" customWidth="1"/>
    <col min="2567" max="2567" width="15.28515625" style="35" customWidth="1"/>
    <col min="2568" max="2816" width="9.140625" style="35"/>
    <col min="2817" max="2817" width="2" style="35" customWidth="1"/>
    <col min="2818" max="2818" width="15" style="35" customWidth="1"/>
    <col min="2819" max="2819" width="15.85546875" style="35" customWidth="1"/>
    <col min="2820" max="2820" width="14.5703125" style="35" customWidth="1"/>
    <col min="2821" max="2821" width="13.5703125" style="35" customWidth="1"/>
    <col min="2822" max="2822" width="19.7109375" style="35" bestFit="1" customWidth="1"/>
    <col min="2823" max="2823" width="15.28515625" style="35" customWidth="1"/>
    <col min="2824" max="3072" width="9.140625" style="35"/>
    <col min="3073" max="3073" width="2" style="35" customWidth="1"/>
    <col min="3074" max="3074" width="15" style="35" customWidth="1"/>
    <col min="3075" max="3075" width="15.85546875" style="35" customWidth="1"/>
    <col min="3076" max="3076" width="14.5703125" style="35" customWidth="1"/>
    <col min="3077" max="3077" width="13.5703125" style="35" customWidth="1"/>
    <col min="3078" max="3078" width="19.7109375" style="35" bestFit="1" customWidth="1"/>
    <col min="3079" max="3079" width="15.28515625" style="35" customWidth="1"/>
    <col min="3080" max="3328" width="9.140625" style="35"/>
    <col min="3329" max="3329" width="2" style="35" customWidth="1"/>
    <col min="3330" max="3330" width="15" style="35" customWidth="1"/>
    <col min="3331" max="3331" width="15.85546875" style="35" customWidth="1"/>
    <col min="3332" max="3332" width="14.5703125" style="35" customWidth="1"/>
    <col min="3333" max="3333" width="13.5703125" style="35" customWidth="1"/>
    <col min="3334" max="3334" width="19.7109375" style="35" bestFit="1" customWidth="1"/>
    <col min="3335" max="3335" width="15.28515625" style="35" customWidth="1"/>
    <col min="3336" max="3584" width="9.140625" style="35"/>
    <col min="3585" max="3585" width="2" style="35" customWidth="1"/>
    <col min="3586" max="3586" width="15" style="35" customWidth="1"/>
    <col min="3587" max="3587" width="15.85546875" style="35" customWidth="1"/>
    <col min="3588" max="3588" width="14.5703125" style="35" customWidth="1"/>
    <col min="3589" max="3589" width="13.5703125" style="35" customWidth="1"/>
    <col min="3590" max="3590" width="19.7109375" style="35" bestFit="1" customWidth="1"/>
    <col min="3591" max="3591" width="15.28515625" style="35" customWidth="1"/>
    <col min="3592" max="3840" width="9.140625" style="35"/>
    <col min="3841" max="3841" width="2" style="35" customWidth="1"/>
    <col min="3842" max="3842" width="15" style="35" customWidth="1"/>
    <col min="3843" max="3843" width="15.85546875" style="35" customWidth="1"/>
    <col min="3844" max="3844" width="14.5703125" style="35" customWidth="1"/>
    <col min="3845" max="3845" width="13.5703125" style="35" customWidth="1"/>
    <col min="3846" max="3846" width="19.7109375" style="35" bestFit="1" customWidth="1"/>
    <col min="3847" max="3847" width="15.28515625" style="35" customWidth="1"/>
    <col min="3848" max="4096" width="9.140625" style="35"/>
    <col min="4097" max="4097" width="2" style="35" customWidth="1"/>
    <col min="4098" max="4098" width="15" style="35" customWidth="1"/>
    <col min="4099" max="4099" width="15.85546875" style="35" customWidth="1"/>
    <col min="4100" max="4100" width="14.5703125" style="35" customWidth="1"/>
    <col min="4101" max="4101" width="13.5703125" style="35" customWidth="1"/>
    <col min="4102" max="4102" width="19.7109375" style="35" bestFit="1" customWidth="1"/>
    <col min="4103" max="4103" width="15.28515625" style="35" customWidth="1"/>
    <col min="4104" max="4352" width="9.140625" style="35"/>
    <col min="4353" max="4353" width="2" style="35" customWidth="1"/>
    <col min="4354" max="4354" width="15" style="35" customWidth="1"/>
    <col min="4355" max="4355" width="15.85546875" style="35" customWidth="1"/>
    <col min="4356" max="4356" width="14.5703125" style="35" customWidth="1"/>
    <col min="4357" max="4357" width="13.5703125" style="35" customWidth="1"/>
    <col min="4358" max="4358" width="19.7109375" style="35" bestFit="1" customWidth="1"/>
    <col min="4359" max="4359" width="15.28515625" style="35" customWidth="1"/>
    <col min="4360" max="4608" width="9.140625" style="35"/>
    <col min="4609" max="4609" width="2" style="35" customWidth="1"/>
    <col min="4610" max="4610" width="15" style="35" customWidth="1"/>
    <col min="4611" max="4611" width="15.85546875" style="35" customWidth="1"/>
    <col min="4612" max="4612" width="14.5703125" style="35" customWidth="1"/>
    <col min="4613" max="4613" width="13.5703125" style="35" customWidth="1"/>
    <col min="4614" max="4614" width="19.7109375" style="35" bestFit="1" customWidth="1"/>
    <col min="4615" max="4615" width="15.28515625" style="35" customWidth="1"/>
    <col min="4616" max="4864" width="9.140625" style="35"/>
    <col min="4865" max="4865" width="2" style="35" customWidth="1"/>
    <col min="4866" max="4866" width="15" style="35" customWidth="1"/>
    <col min="4867" max="4867" width="15.85546875" style="35" customWidth="1"/>
    <col min="4868" max="4868" width="14.5703125" style="35" customWidth="1"/>
    <col min="4869" max="4869" width="13.5703125" style="35" customWidth="1"/>
    <col min="4870" max="4870" width="19.7109375" style="35" bestFit="1" customWidth="1"/>
    <col min="4871" max="4871" width="15.28515625" style="35" customWidth="1"/>
    <col min="4872" max="5120" width="9.140625" style="35"/>
    <col min="5121" max="5121" width="2" style="35" customWidth="1"/>
    <col min="5122" max="5122" width="15" style="35" customWidth="1"/>
    <col min="5123" max="5123" width="15.85546875" style="35" customWidth="1"/>
    <col min="5124" max="5124" width="14.5703125" style="35" customWidth="1"/>
    <col min="5125" max="5125" width="13.5703125" style="35" customWidth="1"/>
    <col min="5126" max="5126" width="19.7109375" style="35" bestFit="1" customWidth="1"/>
    <col min="5127" max="5127" width="15.28515625" style="35" customWidth="1"/>
    <col min="5128" max="5376" width="9.140625" style="35"/>
    <col min="5377" max="5377" width="2" style="35" customWidth="1"/>
    <col min="5378" max="5378" width="15" style="35" customWidth="1"/>
    <col min="5379" max="5379" width="15.85546875" style="35" customWidth="1"/>
    <col min="5380" max="5380" width="14.5703125" style="35" customWidth="1"/>
    <col min="5381" max="5381" width="13.5703125" style="35" customWidth="1"/>
    <col min="5382" max="5382" width="19.7109375" style="35" bestFit="1" customWidth="1"/>
    <col min="5383" max="5383" width="15.28515625" style="35" customWidth="1"/>
    <col min="5384" max="5632" width="9.140625" style="35"/>
    <col min="5633" max="5633" width="2" style="35" customWidth="1"/>
    <col min="5634" max="5634" width="15" style="35" customWidth="1"/>
    <col min="5635" max="5635" width="15.85546875" style="35" customWidth="1"/>
    <col min="5636" max="5636" width="14.5703125" style="35" customWidth="1"/>
    <col min="5637" max="5637" width="13.5703125" style="35" customWidth="1"/>
    <col min="5638" max="5638" width="19.7109375" style="35" bestFit="1" customWidth="1"/>
    <col min="5639" max="5639" width="15.28515625" style="35" customWidth="1"/>
    <col min="5640" max="5888" width="9.140625" style="35"/>
    <col min="5889" max="5889" width="2" style="35" customWidth="1"/>
    <col min="5890" max="5890" width="15" style="35" customWidth="1"/>
    <col min="5891" max="5891" width="15.85546875" style="35" customWidth="1"/>
    <col min="5892" max="5892" width="14.5703125" style="35" customWidth="1"/>
    <col min="5893" max="5893" width="13.5703125" style="35" customWidth="1"/>
    <col min="5894" max="5894" width="19.7109375" style="35" bestFit="1" customWidth="1"/>
    <col min="5895" max="5895" width="15.28515625" style="35" customWidth="1"/>
    <col min="5896" max="6144" width="9.140625" style="35"/>
    <col min="6145" max="6145" width="2" style="35" customWidth="1"/>
    <col min="6146" max="6146" width="15" style="35" customWidth="1"/>
    <col min="6147" max="6147" width="15.85546875" style="35" customWidth="1"/>
    <col min="6148" max="6148" width="14.5703125" style="35" customWidth="1"/>
    <col min="6149" max="6149" width="13.5703125" style="35" customWidth="1"/>
    <col min="6150" max="6150" width="19.7109375" style="35" bestFit="1" customWidth="1"/>
    <col min="6151" max="6151" width="15.28515625" style="35" customWidth="1"/>
    <col min="6152" max="6400" width="9.140625" style="35"/>
    <col min="6401" max="6401" width="2" style="35" customWidth="1"/>
    <col min="6402" max="6402" width="15" style="35" customWidth="1"/>
    <col min="6403" max="6403" width="15.85546875" style="35" customWidth="1"/>
    <col min="6404" max="6404" width="14.5703125" style="35" customWidth="1"/>
    <col min="6405" max="6405" width="13.5703125" style="35" customWidth="1"/>
    <col min="6406" max="6406" width="19.7109375" style="35" bestFit="1" customWidth="1"/>
    <col min="6407" max="6407" width="15.28515625" style="35" customWidth="1"/>
    <col min="6408" max="6656" width="9.140625" style="35"/>
    <col min="6657" max="6657" width="2" style="35" customWidth="1"/>
    <col min="6658" max="6658" width="15" style="35" customWidth="1"/>
    <col min="6659" max="6659" width="15.85546875" style="35" customWidth="1"/>
    <col min="6660" max="6660" width="14.5703125" style="35" customWidth="1"/>
    <col min="6661" max="6661" width="13.5703125" style="35" customWidth="1"/>
    <col min="6662" max="6662" width="19.7109375" style="35" bestFit="1" customWidth="1"/>
    <col min="6663" max="6663" width="15.28515625" style="35" customWidth="1"/>
    <col min="6664" max="6912" width="9.140625" style="35"/>
    <col min="6913" max="6913" width="2" style="35" customWidth="1"/>
    <col min="6914" max="6914" width="15" style="35" customWidth="1"/>
    <col min="6915" max="6915" width="15.85546875" style="35" customWidth="1"/>
    <col min="6916" max="6916" width="14.5703125" style="35" customWidth="1"/>
    <col min="6917" max="6917" width="13.5703125" style="35" customWidth="1"/>
    <col min="6918" max="6918" width="19.7109375" style="35" bestFit="1" customWidth="1"/>
    <col min="6919" max="6919" width="15.28515625" style="35" customWidth="1"/>
    <col min="6920" max="7168" width="9.140625" style="35"/>
    <col min="7169" max="7169" width="2" style="35" customWidth="1"/>
    <col min="7170" max="7170" width="15" style="35" customWidth="1"/>
    <col min="7171" max="7171" width="15.85546875" style="35" customWidth="1"/>
    <col min="7172" max="7172" width="14.5703125" style="35" customWidth="1"/>
    <col min="7173" max="7173" width="13.5703125" style="35" customWidth="1"/>
    <col min="7174" max="7174" width="19.7109375" style="35" bestFit="1" customWidth="1"/>
    <col min="7175" max="7175" width="15.28515625" style="35" customWidth="1"/>
    <col min="7176" max="7424" width="9.140625" style="35"/>
    <col min="7425" max="7425" width="2" style="35" customWidth="1"/>
    <col min="7426" max="7426" width="15" style="35" customWidth="1"/>
    <col min="7427" max="7427" width="15.85546875" style="35" customWidth="1"/>
    <col min="7428" max="7428" width="14.5703125" style="35" customWidth="1"/>
    <col min="7429" max="7429" width="13.5703125" style="35" customWidth="1"/>
    <col min="7430" max="7430" width="19.7109375" style="35" bestFit="1" customWidth="1"/>
    <col min="7431" max="7431" width="15.28515625" style="35" customWidth="1"/>
    <col min="7432" max="7680" width="9.140625" style="35"/>
    <col min="7681" max="7681" width="2" style="35" customWidth="1"/>
    <col min="7682" max="7682" width="15" style="35" customWidth="1"/>
    <col min="7683" max="7683" width="15.85546875" style="35" customWidth="1"/>
    <col min="7684" max="7684" width="14.5703125" style="35" customWidth="1"/>
    <col min="7685" max="7685" width="13.5703125" style="35" customWidth="1"/>
    <col min="7686" max="7686" width="19.7109375" style="35" bestFit="1" customWidth="1"/>
    <col min="7687" max="7687" width="15.28515625" style="35" customWidth="1"/>
    <col min="7688" max="7936" width="9.140625" style="35"/>
    <col min="7937" max="7937" width="2" style="35" customWidth="1"/>
    <col min="7938" max="7938" width="15" style="35" customWidth="1"/>
    <col min="7939" max="7939" width="15.85546875" style="35" customWidth="1"/>
    <col min="7940" max="7940" width="14.5703125" style="35" customWidth="1"/>
    <col min="7941" max="7941" width="13.5703125" style="35" customWidth="1"/>
    <col min="7942" max="7942" width="19.7109375" style="35" bestFit="1" customWidth="1"/>
    <col min="7943" max="7943" width="15.28515625" style="35" customWidth="1"/>
    <col min="7944" max="8192" width="9.140625" style="35"/>
    <col min="8193" max="8193" width="2" style="35" customWidth="1"/>
    <col min="8194" max="8194" width="15" style="35" customWidth="1"/>
    <col min="8195" max="8195" width="15.85546875" style="35" customWidth="1"/>
    <col min="8196" max="8196" width="14.5703125" style="35" customWidth="1"/>
    <col min="8197" max="8197" width="13.5703125" style="35" customWidth="1"/>
    <col min="8198" max="8198" width="19.7109375" style="35" bestFit="1" customWidth="1"/>
    <col min="8199" max="8199" width="15.28515625" style="35" customWidth="1"/>
    <col min="8200" max="8448" width="9.140625" style="35"/>
    <col min="8449" max="8449" width="2" style="35" customWidth="1"/>
    <col min="8450" max="8450" width="15" style="35" customWidth="1"/>
    <col min="8451" max="8451" width="15.85546875" style="35" customWidth="1"/>
    <col min="8452" max="8452" width="14.5703125" style="35" customWidth="1"/>
    <col min="8453" max="8453" width="13.5703125" style="35" customWidth="1"/>
    <col min="8454" max="8454" width="19.7109375" style="35" bestFit="1" customWidth="1"/>
    <col min="8455" max="8455" width="15.28515625" style="35" customWidth="1"/>
    <col min="8456" max="8704" width="9.140625" style="35"/>
    <col min="8705" max="8705" width="2" style="35" customWidth="1"/>
    <col min="8706" max="8706" width="15" style="35" customWidth="1"/>
    <col min="8707" max="8707" width="15.85546875" style="35" customWidth="1"/>
    <col min="8708" max="8708" width="14.5703125" style="35" customWidth="1"/>
    <col min="8709" max="8709" width="13.5703125" style="35" customWidth="1"/>
    <col min="8710" max="8710" width="19.7109375" style="35" bestFit="1" customWidth="1"/>
    <col min="8711" max="8711" width="15.28515625" style="35" customWidth="1"/>
    <col min="8712" max="8960" width="9.140625" style="35"/>
    <col min="8961" max="8961" width="2" style="35" customWidth="1"/>
    <col min="8962" max="8962" width="15" style="35" customWidth="1"/>
    <col min="8963" max="8963" width="15.85546875" style="35" customWidth="1"/>
    <col min="8964" max="8964" width="14.5703125" style="35" customWidth="1"/>
    <col min="8965" max="8965" width="13.5703125" style="35" customWidth="1"/>
    <col min="8966" max="8966" width="19.7109375" style="35" bestFit="1" customWidth="1"/>
    <col min="8967" max="8967" width="15.28515625" style="35" customWidth="1"/>
    <col min="8968" max="9216" width="9.140625" style="35"/>
    <col min="9217" max="9217" width="2" style="35" customWidth="1"/>
    <col min="9218" max="9218" width="15" style="35" customWidth="1"/>
    <col min="9219" max="9219" width="15.85546875" style="35" customWidth="1"/>
    <col min="9220" max="9220" width="14.5703125" style="35" customWidth="1"/>
    <col min="9221" max="9221" width="13.5703125" style="35" customWidth="1"/>
    <col min="9222" max="9222" width="19.7109375" style="35" bestFit="1" customWidth="1"/>
    <col min="9223" max="9223" width="15.28515625" style="35" customWidth="1"/>
    <col min="9224" max="9472" width="9.140625" style="35"/>
    <col min="9473" max="9473" width="2" style="35" customWidth="1"/>
    <col min="9474" max="9474" width="15" style="35" customWidth="1"/>
    <col min="9475" max="9475" width="15.85546875" style="35" customWidth="1"/>
    <col min="9476" max="9476" width="14.5703125" style="35" customWidth="1"/>
    <col min="9477" max="9477" width="13.5703125" style="35" customWidth="1"/>
    <col min="9478" max="9478" width="19.7109375" style="35" bestFit="1" customWidth="1"/>
    <col min="9479" max="9479" width="15.28515625" style="35" customWidth="1"/>
    <col min="9480" max="9728" width="9.140625" style="35"/>
    <col min="9729" max="9729" width="2" style="35" customWidth="1"/>
    <col min="9730" max="9730" width="15" style="35" customWidth="1"/>
    <col min="9731" max="9731" width="15.85546875" style="35" customWidth="1"/>
    <col min="9732" max="9732" width="14.5703125" style="35" customWidth="1"/>
    <col min="9733" max="9733" width="13.5703125" style="35" customWidth="1"/>
    <col min="9734" max="9734" width="19.7109375" style="35" bestFit="1" customWidth="1"/>
    <col min="9735" max="9735" width="15.28515625" style="35" customWidth="1"/>
    <col min="9736" max="9984" width="9.140625" style="35"/>
    <col min="9985" max="9985" width="2" style="35" customWidth="1"/>
    <col min="9986" max="9986" width="15" style="35" customWidth="1"/>
    <col min="9987" max="9987" width="15.85546875" style="35" customWidth="1"/>
    <col min="9988" max="9988" width="14.5703125" style="35" customWidth="1"/>
    <col min="9989" max="9989" width="13.5703125" style="35" customWidth="1"/>
    <col min="9990" max="9990" width="19.7109375" style="35" bestFit="1" customWidth="1"/>
    <col min="9991" max="9991" width="15.28515625" style="35" customWidth="1"/>
    <col min="9992" max="10240" width="9.140625" style="35"/>
    <col min="10241" max="10241" width="2" style="35" customWidth="1"/>
    <col min="10242" max="10242" width="15" style="35" customWidth="1"/>
    <col min="10243" max="10243" width="15.85546875" style="35" customWidth="1"/>
    <col min="10244" max="10244" width="14.5703125" style="35" customWidth="1"/>
    <col min="10245" max="10245" width="13.5703125" style="35" customWidth="1"/>
    <col min="10246" max="10246" width="19.7109375" style="35" bestFit="1" customWidth="1"/>
    <col min="10247" max="10247" width="15.28515625" style="35" customWidth="1"/>
    <col min="10248" max="10496" width="9.140625" style="35"/>
    <col min="10497" max="10497" width="2" style="35" customWidth="1"/>
    <col min="10498" max="10498" width="15" style="35" customWidth="1"/>
    <col min="10499" max="10499" width="15.85546875" style="35" customWidth="1"/>
    <col min="10500" max="10500" width="14.5703125" style="35" customWidth="1"/>
    <col min="10501" max="10501" width="13.5703125" style="35" customWidth="1"/>
    <col min="10502" max="10502" width="19.7109375" style="35" bestFit="1" customWidth="1"/>
    <col min="10503" max="10503" width="15.28515625" style="35" customWidth="1"/>
    <col min="10504" max="10752" width="9.140625" style="35"/>
    <col min="10753" max="10753" width="2" style="35" customWidth="1"/>
    <col min="10754" max="10754" width="15" style="35" customWidth="1"/>
    <col min="10755" max="10755" width="15.85546875" style="35" customWidth="1"/>
    <col min="10756" max="10756" width="14.5703125" style="35" customWidth="1"/>
    <col min="10757" max="10757" width="13.5703125" style="35" customWidth="1"/>
    <col min="10758" max="10758" width="19.7109375" style="35" bestFit="1" customWidth="1"/>
    <col min="10759" max="10759" width="15.28515625" style="35" customWidth="1"/>
    <col min="10760" max="11008" width="9.140625" style="35"/>
    <col min="11009" max="11009" width="2" style="35" customWidth="1"/>
    <col min="11010" max="11010" width="15" style="35" customWidth="1"/>
    <col min="11011" max="11011" width="15.85546875" style="35" customWidth="1"/>
    <col min="11012" max="11012" width="14.5703125" style="35" customWidth="1"/>
    <col min="11013" max="11013" width="13.5703125" style="35" customWidth="1"/>
    <col min="11014" max="11014" width="19.7109375" style="35" bestFit="1" customWidth="1"/>
    <col min="11015" max="11015" width="15.28515625" style="35" customWidth="1"/>
    <col min="11016" max="11264" width="9.140625" style="35"/>
    <col min="11265" max="11265" width="2" style="35" customWidth="1"/>
    <col min="11266" max="11266" width="15" style="35" customWidth="1"/>
    <col min="11267" max="11267" width="15.85546875" style="35" customWidth="1"/>
    <col min="11268" max="11268" width="14.5703125" style="35" customWidth="1"/>
    <col min="11269" max="11269" width="13.5703125" style="35" customWidth="1"/>
    <col min="11270" max="11270" width="19.7109375" style="35" bestFit="1" customWidth="1"/>
    <col min="11271" max="11271" width="15.28515625" style="35" customWidth="1"/>
    <col min="11272" max="11520" width="9.140625" style="35"/>
    <col min="11521" max="11521" width="2" style="35" customWidth="1"/>
    <col min="11522" max="11522" width="15" style="35" customWidth="1"/>
    <col min="11523" max="11523" width="15.85546875" style="35" customWidth="1"/>
    <col min="11524" max="11524" width="14.5703125" style="35" customWidth="1"/>
    <col min="11525" max="11525" width="13.5703125" style="35" customWidth="1"/>
    <col min="11526" max="11526" width="19.7109375" style="35" bestFit="1" customWidth="1"/>
    <col min="11527" max="11527" width="15.28515625" style="35" customWidth="1"/>
    <col min="11528" max="11776" width="9.140625" style="35"/>
    <col min="11777" max="11777" width="2" style="35" customWidth="1"/>
    <col min="11778" max="11778" width="15" style="35" customWidth="1"/>
    <col min="11779" max="11779" width="15.85546875" style="35" customWidth="1"/>
    <col min="11780" max="11780" width="14.5703125" style="35" customWidth="1"/>
    <col min="11781" max="11781" width="13.5703125" style="35" customWidth="1"/>
    <col min="11782" max="11782" width="19.7109375" style="35" bestFit="1" customWidth="1"/>
    <col min="11783" max="11783" width="15.28515625" style="35" customWidth="1"/>
    <col min="11784" max="12032" width="9.140625" style="35"/>
    <col min="12033" max="12033" width="2" style="35" customWidth="1"/>
    <col min="12034" max="12034" width="15" style="35" customWidth="1"/>
    <col min="12035" max="12035" width="15.85546875" style="35" customWidth="1"/>
    <col min="12036" max="12036" width="14.5703125" style="35" customWidth="1"/>
    <col min="12037" max="12037" width="13.5703125" style="35" customWidth="1"/>
    <col min="12038" max="12038" width="19.7109375" style="35" bestFit="1" customWidth="1"/>
    <col min="12039" max="12039" width="15.28515625" style="35" customWidth="1"/>
    <col min="12040" max="12288" width="9.140625" style="35"/>
    <col min="12289" max="12289" width="2" style="35" customWidth="1"/>
    <col min="12290" max="12290" width="15" style="35" customWidth="1"/>
    <col min="12291" max="12291" width="15.85546875" style="35" customWidth="1"/>
    <col min="12292" max="12292" width="14.5703125" style="35" customWidth="1"/>
    <col min="12293" max="12293" width="13.5703125" style="35" customWidth="1"/>
    <col min="12294" max="12294" width="19.7109375" style="35" bestFit="1" customWidth="1"/>
    <col min="12295" max="12295" width="15.28515625" style="35" customWidth="1"/>
    <col min="12296" max="12544" width="9.140625" style="35"/>
    <col min="12545" max="12545" width="2" style="35" customWidth="1"/>
    <col min="12546" max="12546" width="15" style="35" customWidth="1"/>
    <col min="12547" max="12547" width="15.85546875" style="35" customWidth="1"/>
    <col min="12548" max="12548" width="14.5703125" style="35" customWidth="1"/>
    <col min="12549" max="12549" width="13.5703125" style="35" customWidth="1"/>
    <col min="12550" max="12550" width="19.7109375" style="35" bestFit="1" customWidth="1"/>
    <col min="12551" max="12551" width="15.28515625" style="35" customWidth="1"/>
    <col min="12552" max="12800" width="9.140625" style="35"/>
    <col min="12801" max="12801" width="2" style="35" customWidth="1"/>
    <col min="12802" max="12802" width="15" style="35" customWidth="1"/>
    <col min="12803" max="12803" width="15.85546875" style="35" customWidth="1"/>
    <col min="12804" max="12804" width="14.5703125" style="35" customWidth="1"/>
    <col min="12805" max="12805" width="13.5703125" style="35" customWidth="1"/>
    <col min="12806" max="12806" width="19.7109375" style="35" bestFit="1" customWidth="1"/>
    <col min="12807" max="12807" width="15.28515625" style="35" customWidth="1"/>
    <col min="12808" max="13056" width="9.140625" style="35"/>
    <col min="13057" max="13057" width="2" style="35" customWidth="1"/>
    <col min="13058" max="13058" width="15" style="35" customWidth="1"/>
    <col min="13059" max="13059" width="15.85546875" style="35" customWidth="1"/>
    <col min="13060" max="13060" width="14.5703125" style="35" customWidth="1"/>
    <col min="13061" max="13061" width="13.5703125" style="35" customWidth="1"/>
    <col min="13062" max="13062" width="19.7109375" style="35" bestFit="1" customWidth="1"/>
    <col min="13063" max="13063" width="15.28515625" style="35" customWidth="1"/>
    <col min="13064" max="13312" width="9.140625" style="35"/>
    <col min="13313" max="13313" width="2" style="35" customWidth="1"/>
    <col min="13314" max="13314" width="15" style="35" customWidth="1"/>
    <col min="13315" max="13315" width="15.85546875" style="35" customWidth="1"/>
    <col min="13316" max="13316" width="14.5703125" style="35" customWidth="1"/>
    <col min="13317" max="13317" width="13.5703125" style="35" customWidth="1"/>
    <col min="13318" max="13318" width="19.7109375" style="35" bestFit="1" customWidth="1"/>
    <col min="13319" max="13319" width="15.28515625" style="35" customWidth="1"/>
    <col min="13320" max="13568" width="9.140625" style="35"/>
    <col min="13569" max="13569" width="2" style="35" customWidth="1"/>
    <col min="13570" max="13570" width="15" style="35" customWidth="1"/>
    <col min="13571" max="13571" width="15.85546875" style="35" customWidth="1"/>
    <col min="13572" max="13572" width="14.5703125" style="35" customWidth="1"/>
    <col min="13573" max="13573" width="13.5703125" style="35" customWidth="1"/>
    <col min="13574" max="13574" width="19.7109375" style="35" bestFit="1" customWidth="1"/>
    <col min="13575" max="13575" width="15.28515625" style="35" customWidth="1"/>
    <col min="13576" max="13824" width="9.140625" style="35"/>
    <col min="13825" max="13825" width="2" style="35" customWidth="1"/>
    <col min="13826" max="13826" width="15" style="35" customWidth="1"/>
    <col min="13827" max="13827" width="15.85546875" style="35" customWidth="1"/>
    <col min="13828" max="13828" width="14.5703125" style="35" customWidth="1"/>
    <col min="13829" max="13829" width="13.5703125" style="35" customWidth="1"/>
    <col min="13830" max="13830" width="19.7109375" style="35" bestFit="1" customWidth="1"/>
    <col min="13831" max="13831" width="15.28515625" style="35" customWidth="1"/>
    <col min="13832" max="14080" width="9.140625" style="35"/>
    <col min="14081" max="14081" width="2" style="35" customWidth="1"/>
    <col min="14082" max="14082" width="15" style="35" customWidth="1"/>
    <col min="14083" max="14083" width="15.85546875" style="35" customWidth="1"/>
    <col min="14084" max="14084" width="14.5703125" style="35" customWidth="1"/>
    <col min="14085" max="14085" width="13.5703125" style="35" customWidth="1"/>
    <col min="14086" max="14086" width="19.7109375" style="35" bestFit="1" customWidth="1"/>
    <col min="14087" max="14087" width="15.28515625" style="35" customWidth="1"/>
    <col min="14088" max="14336" width="9.140625" style="35"/>
    <col min="14337" max="14337" width="2" style="35" customWidth="1"/>
    <col min="14338" max="14338" width="15" style="35" customWidth="1"/>
    <col min="14339" max="14339" width="15.85546875" style="35" customWidth="1"/>
    <col min="14340" max="14340" width="14.5703125" style="35" customWidth="1"/>
    <col min="14341" max="14341" width="13.5703125" style="35" customWidth="1"/>
    <col min="14342" max="14342" width="19.7109375" style="35" bestFit="1" customWidth="1"/>
    <col min="14343" max="14343" width="15.28515625" style="35" customWidth="1"/>
    <col min="14344" max="14592" width="9.140625" style="35"/>
    <col min="14593" max="14593" width="2" style="35" customWidth="1"/>
    <col min="14594" max="14594" width="15" style="35" customWidth="1"/>
    <col min="14595" max="14595" width="15.85546875" style="35" customWidth="1"/>
    <col min="14596" max="14596" width="14.5703125" style="35" customWidth="1"/>
    <col min="14597" max="14597" width="13.5703125" style="35" customWidth="1"/>
    <col min="14598" max="14598" width="19.7109375" style="35" bestFit="1" customWidth="1"/>
    <col min="14599" max="14599" width="15.28515625" style="35" customWidth="1"/>
    <col min="14600" max="14848" width="9.140625" style="35"/>
    <col min="14849" max="14849" width="2" style="35" customWidth="1"/>
    <col min="14850" max="14850" width="15" style="35" customWidth="1"/>
    <col min="14851" max="14851" width="15.85546875" style="35" customWidth="1"/>
    <col min="14852" max="14852" width="14.5703125" style="35" customWidth="1"/>
    <col min="14853" max="14853" width="13.5703125" style="35" customWidth="1"/>
    <col min="14854" max="14854" width="19.7109375" style="35" bestFit="1" customWidth="1"/>
    <col min="14855" max="14855" width="15.28515625" style="35" customWidth="1"/>
    <col min="14856" max="15104" width="9.140625" style="35"/>
    <col min="15105" max="15105" width="2" style="35" customWidth="1"/>
    <col min="15106" max="15106" width="15" style="35" customWidth="1"/>
    <col min="15107" max="15107" width="15.85546875" style="35" customWidth="1"/>
    <col min="15108" max="15108" width="14.5703125" style="35" customWidth="1"/>
    <col min="15109" max="15109" width="13.5703125" style="35" customWidth="1"/>
    <col min="15110" max="15110" width="19.7109375" style="35" bestFit="1" customWidth="1"/>
    <col min="15111" max="15111" width="15.28515625" style="35" customWidth="1"/>
    <col min="15112" max="15360" width="9.140625" style="35"/>
    <col min="15361" max="15361" width="2" style="35" customWidth="1"/>
    <col min="15362" max="15362" width="15" style="35" customWidth="1"/>
    <col min="15363" max="15363" width="15.85546875" style="35" customWidth="1"/>
    <col min="15364" max="15364" width="14.5703125" style="35" customWidth="1"/>
    <col min="15365" max="15365" width="13.5703125" style="35" customWidth="1"/>
    <col min="15366" max="15366" width="19.7109375" style="35" bestFit="1" customWidth="1"/>
    <col min="15367" max="15367" width="15.28515625" style="35" customWidth="1"/>
    <col min="15368" max="15616" width="9.140625" style="35"/>
    <col min="15617" max="15617" width="2" style="35" customWidth="1"/>
    <col min="15618" max="15618" width="15" style="35" customWidth="1"/>
    <col min="15619" max="15619" width="15.85546875" style="35" customWidth="1"/>
    <col min="15620" max="15620" width="14.5703125" style="35" customWidth="1"/>
    <col min="15621" max="15621" width="13.5703125" style="35" customWidth="1"/>
    <col min="15622" max="15622" width="19.7109375" style="35" bestFit="1" customWidth="1"/>
    <col min="15623" max="15623" width="15.28515625" style="35" customWidth="1"/>
    <col min="15624" max="15872" width="9.140625" style="35"/>
    <col min="15873" max="15873" width="2" style="35" customWidth="1"/>
    <col min="15874" max="15874" width="15" style="35" customWidth="1"/>
    <col min="15875" max="15875" width="15.85546875" style="35" customWidth="1"/>
    <col min="15876" max="15876" width="14.5703125" style="35" customWidth="1"/>
    <col min="15877" max="15877" width="13.5703125" style="35" customWidth="1"/>
    <col min="15878" max="15878" width="19.7109375" style="35" bestFit="1" customWidth="1"/>
    <col min="15879" max="15879" width="15.28515625" style="35" customWidth="1"/>
    <col min="15880" max="16128" width="9.140625" style="35"/>
    <col min="16129" max="16129" width="2" style="35" customWidth="1"/>
    <col min="16130" max="16130" width="15" style="35" customWidth="1"/>
    <col min="16131" max="16131" width="15.85546875" style="35" customWidth="1"/>
    <col min="16132" max="16132" width="14.5703125" style="35" customWidth="1"/>
    <col min="16133" max="16133" width="13.5703125" style="35" customWidth="1"/>
    <col min="16134" max="16134" width="19.7109375" style="35" bestFit="1" customWidth="1"/>
    <col min="16135" max="16135" width="15.28515625" style="35" customWidth="1"/>
    <col min="16136" max="16384" width="9.140625" style="35"/>
  </cols>
  <sheetData>
    <row r="1" spans="1:57" ht="21.75" customHeight="1" x14ac:dyDescent="0.25">
      <c r="A1" s="33" t="s">
        <v>27</v>
      </c>
      <c r="B1" s="34"/>
      <c r="C1" s="34"/>
      <c r="D1" s="34"/>
      <c r="E1" s="34"/>
      <c r="F1" s="34"/>
      <c r="G1" s="34"/>
    </row>
    <row r="2" spans="1:57" ht="15" customHeight="1" thickBot="1" x14ac:dyDescent="0.25"/>
    <row r="3" spans="1:57" ht="12.95" customHeight="1" x14ac:dyDescent="0.2">
      <c r="A3" s="36" t="s">
        <v>28</v>
      </c>
      <c r="B3" s="37"/>
      <c r="C3" s="38" t="s">
        <v>29</v>
      </c>
      <c r="D3" s="38"/>
      <c r="E3" s="38"/>
      <c r="F3" s="38" t="s">
        <v>30</v>
      </c>
      <c r="G3" s="39"/>
    </row>
    <row r="4" spans="1:57" ht="15" x14ac:dyDescent="0.2">
      <c r="A4" s="40"/>
      <c r="B4" s="41"/>
      <c r="C4" s="526" t="s">
        <v>31</v>
      </c>
      <c r="D4" s="527"/>
      <c r="E4" s="527"/>
      <c r="G4" s="42"/>
    </row>
    <row r="5" spans="1:57" ht="12.95" customHeight="1" x14ac:dyDescent="0.2">
      <c r="A5" s="43" t="s">
        <v>32</v>
      </c>
      <c r="B5" s="44"/>
      <c r="C5" s="45" t="s">
        <v>33</v>
      </c>
      <c r="D5" s="45"/>
      <c r="E5" s="45"/>
      <c r="F5" s="46" t="s">
        <v>34</v>
      </c>
      <c r="G5" s="47"/>
    </row>
    <row r="6" spans="1:57" ht="30" customHeight="1" x14ac:dyDescent="0.2">
      <c r="A6" s="40"/>
      <c r="B6" s="41"/>
      <c r="C6" s="528" t="s">
        <v>35</v>
      </c>
      <c r="D6" s="529"/>
      <c r="E6" s="530"/>
      <c r="F6" s="48"/>
      <c r="G6" s="42"/>
    </row>
    <row r="7" spans="1:57" x14ac:dyDescent="0.2">
      <c r="A7" s="43" t="s">
        <v>36</v>
      </c>
      <c r="B7" s="45"/>
      <c r="C7" s="531"/>
      <c r="D7" s="532"/>
      <c r="E7" s="46" t="s">
        <v>37</v>
      </c>
      <c r="F7" s="45"/>
      <c r="G7" s="47">
        <v>0</v>
      </c>
    </row>
    <row r="8" spans="1:57" x14ac:dyDescent="0.2">
      <c r="A8" s="43" t="s">
        <v>38</v>
      </c>
      <c r="B8" s="45"/>
      <c r="C8" s="531"/>
      <c r="D8" s="532"/>
      <c r="E8" s="46" t="s">
        <v>39</v>
      </c>
      <c r="F8" s="45"/>
      <c r="G8" s="49">
        <v>0</v>
      </c>
    </row>
    <row r="9" spans="1:57" x14ac:dyDescent="0.2">
      <c r="A9" s="50" t="s">
        <v>40</v>
      </c>
      <c r="B9" s="51"/>
      <c r="C9" s="51"/>
      <c r="D9" s="51"/>
      <c r="E9" s="52" t="s">
        <v>41</v>
      </c>
      <c r="F9" s="51"/>
      <c r="G9" s="53"/>
    </row>
    <row r="10" spans="1:57" x14ac:dyDescent="0.2">
      <c r="A10" s="54" t="s">
        <v>42</v>
      </c>
      <c r="E10" s="55" t="s">
        <v>43</v>
      </c>
      <c r="G10" s="42"/>
      <c r="BA10" s="56"/>
      <c r="BB10" s="56"/>
      <c r="BC10" s="56"/>
      <c r="BD10" s="56"/>
      <c r="BE10" s="56"/>
    </row>
    <row r="11" spans="1:57" x14ac:dyDescent="0.2">
      <c r="A11" s="54"/>
      <c r="E11" s="533" t="s">
        <v>44</v>
      </c>
      <c r="F11" s="534"/>
      <c r="G11" s="535"/>
    </row>
    <row r="12" spans="1:57" ht="28.5" customHeight="1" thickBot="1" x14ac:dyDescent="0.25">
      <c r="A12" s="57" t="s">
        <v>45</v>
      </c>
      <c r="B12" s="58"/>
      <c r="C12" s="58"/>
      <c r="D12" s="58"/>
      <c r="E12" s="59"/>
      <c r="F12" s="59"/>
      <c r="G12" s="60"/>
    </row>
    <row r="13" spans="1:57" ht="17.25" customHeight="1" thickBot="1" x14ac:dyDescent="0.25">
      <c r="A13" s="61" t="s">
        <v>46</v>
      </c>
      <c r="B13" s="62"/>
      <c r="C13" s="63"/>
      <c r="D13" s="64" t="s">
        <v>47</v>
      </c>
      <c r="E13" s="65"/>
      <c r="F13" s="65"/>
      <c r="G13" s="63"/>
    </row>
    <row r="14" spans="1:57" ht="15.95" customHeight="1" x14ac:dyDescent="0.2">
      <c r="A14" s="66"/>
      <c r="B14" s="67" t="s">
        <v>48</v>
      </c>
      <c r="C14" s="68">
        <v>0</v>
      </c>
      <c r="D14" s="69" t="s">
        <v>49</v>
      </c>
      <c r="E14" s="70"/>
      <c r="F14" s="71"/>
      <c r="G14" s="72">
        <v>0</v>
      </c>
    </row>
    <row r="15" spans="1:57" ht="15.95" customHeight="1" x14ac:dyDescent="0.2">
      <c r="A15" s="66" t="s">
        <v>50</v>
      </c>
      <c r="B15" s="67" t="s">
        <v>51</v>
      </c>
      <c r="C15" s="68">
        <v>0</v>
      </c>
      <c r="D15" s="50" t="s">
        <v>52</v>
      </c>
      <c r="E15" s="73"/>
      <c r="F15" s="74"/>
      <c r="G15" s="72">
        <v>0</v>
      </c>
    </row>
    <row r="16" spans="1:57" ht="15.95" customHeight="1" x14ac:dyDescent="0.2">
      <c r="A16" s="66" t="s">
        <v>53</v>
      </c>
      <c r="B16" s="67" t="s">
        <v>54</v>
      </c>
      <c r="C16" s="68">
        <f>souhrnny!E9</f>
        <v>0</v>
      </c>
      <c r="D16" s="50" t="s">
        <v>55</v>
      </c>
      <c r="E16" s="73"/>
      <c r="F16" s="74"/>
      <c r="G16" s="72">
        <v>0</v>
      </c>
    </row>
    <row r="17" spans="1:7" ht="15.95" customHeight="1" x14ac:dyDescent="0.2">
      <c r="A17" s="75" t="s">
        <v>56</v>
      </c>
      <c r="B17" s="67" t="s">
        <v>57</v>
      </c>
      <c r="C17" s="68">
        <v>0</v>
      </c>
      <c r="D17" s="50" t="s">
        <v>58</v>
      </c>
      <c r="E17" s="73"/>
      <c r="F17" s="76"/>
      <c r="G17" s="72">
        <f>C18*F17</f>
        <v>0</v>
      </c>
    </row>
    <row r="18" spans="1:7" ht="15.95" customHeight="1" x14ac:dyDescent="0.2">
      <c r="A18" s="77" t="s">
        <v>59</v>
      </c>
      <c r="B18" s="67"/>
      <c r="C18" s="68">
        <f>SUM(C14:C17)</f>
        <v>0</v>
      </c>
      <c r="D18" s="78"/>
      <c r="E18" s="73"/>
      <c r="F18" s="74"/>
      <c r="G18" s="72"/>
    </row>
    <row r="19" spans="1:7" ht="15.95" customHeight="1" x14ac:dyDescent="0.2">
      <c r="A19" s="77"/>
      <c r="B19" s="67"/>
      <c r="C19" s="72"/>
      <c r="D19" s="50"/>
      <c r="E19" s="73"/>
      <c r="F19" s="74"/>
      <c r="G19" s="72"/>
    </row>
    <row r="20" spans="1:7" ht="15.95" customHeight="1" x14ac:dyDescent="0.2">
      <c r="A20" s="77" t="s">
        <v>60</v>
      </c>
      <c r="B20" s="67"/>
      <c r="C20" s="68">
        <v>0</v>
      </c>
      <c r="D20" s="50"/>
      <c r="E20" s="73"/>
      <c r="F20" s="74"/>
      <c r="G20" s="72"/>
    </row>
    <row r="21" spans="1:7" ht="15.95" customHeight="1" x14ac:dyDescent="0.2">
      <c r="A21" s="54" t="s">
        <v>61</v>
      </c>
      <c r="C21" s="68">
        <f>C18+C20</f>
        <v>0</v>
      </c>
      <c r="D21" s="50" t="s">
        <v>62</v>
      </c>
      <c r="E21" s="73"/>
      <c r="F21" s="74"/>
      <c r="G21" s="72">
        <v>0</v>
      </c>
    </row>
    <row r="22" spans="1:7" ht="15.95" customHeight="1" thickBot="1" x14ac:dyDescent="0.25">
      <c r="A22" s="50" t="s">
        <v>63</v>
      </c>
      <c r="B22" s="51"/>
      <c r="C22" s="79">
        <f>C21+G22</f>
        <v>0</v>
      </c>
      <c r="D22" s="80" t="s">
        <v>64</v>
      </c>
      <c r="E22" s="81"/>
      <c r="F22" s="82"/>
      <c r="G22" s="72">
        <f>SUM(G14:G21)</f>
        <v>0</v>
      </c>
    </row>
    <row r="23" spans="1:7" x14ac:dyDescent="0.2">
      <c r="A23" s="36" t="s">
        <v>65</v>
      </c>
      <c r="B23" s="38"/>
      <c r="C23" s="83" t="s">
        <v>66</v>
      </c>
      <c r="D23" s="38"/>
      <c r="E23" s="83" t="s">
        <v>67</v>
      </c>
      <c r="F23" s="38"/>
      <c r="G23" s="39"/>
    </row>
    <row r="24" spans="1:7" x14ac:dyDescent="0.2">
      <c r="A24" s="43"/>
      <c r="B24" s="45"/>
      <c r="C24" s="46" t="s">
        <v>68</v>
      </c>
      <c r="D24" s="45"/>
      <c r="E24" s="46" t="s">
        <v>68</v>
      </c>
      <c r="F24" s="45"/>
      <c r="G24" s="47"/>
    </row>
    <row r="25" spans="1:7" x14ac:dyDescent="0.2">
      <c r="A25" s="54" t="s">
        <v>69</v>
      </c>
      <c r="B25" s="84"/>
      <c r="C25" s="55" t="s">
        <v>69</v>
      </c>
      <c r="E25" s="55" t="s">
        <v>69</v>
      </c>
      <c r="G25" s="42"/>
    </row>
    <row r="26" spans="1:7" x14ac:dyDescent="0.2">
      <c r="A26" s="54"/>
      <c r="B26" s="85"/>
      <c r="C26" s="55" t="s">
        <v>70</v>
      </c>
      <c r="E26" s="55" t="s">
        <v>71</v>
      </c>
      <c r="G26" s="42"/>
    </row>
    <row r="27" spans="1:7" x14ac:dyDescent="0.2">
      <c r="A27" s="54"/>
      <c r="C27" s="55"/>
      <c r="E27" s="55"/>
      <c r="G27" s="42"/>
    </row>
    <row r="28" spans="1:7" ht="97.5" customHeight="1" x14ac:dyDescent="0.2">
      <c r="A28" s="54"/>
      <c r="C28" s="55"/>
      <c r="E28" s="55"/>
      <c r="G28" s="42"/>
    </row>
    <row r="29" spans="1:7" x14ac:dyDescent="0.2">
      <c r="A29" s="43" t="s">
        <v>72</v>
      </c>
      <c r="B29" s="45"/>
      <c r="C29" s="86">
        <v>0</v>
      </c>
      <c r="D29" s="45" t="s">
        <v>73</v>
      </c>
      <c r="E29" s="46"/>
      <c r="F29" s="87">
        <v>0</v>
      </c>
      <c r="G29" s="47"/>
    </row>
    <row r="30" spans="1:7" x14ac:dyDescent="0.2">
      <c r="A30" s="43" t="s">
        <v>72</v>
      </c>
      <c r="B30" s="45"/>
      <c r="C30" s="86">
        <v>15</v>
      </c>
      <c r="D30" s="45" t="s">
        <v>73</v>
      </c>
      <c r="E30" s="46"/>
      <c r="F30" s="87">
        <v>0</v>
      </c>
      <c r="G30" s="47"/>
    </row>
    <row r="31" spans="1:7" x14ac:dyDescent="0.2">
      <c r="A31" s="43" t="s">
        <v>74</v>
      </c>
      <c r="B31" s="45"/>
      <c r="C31" s="86">
        <v>15</v>
      </c>
      <c r="D31" s="45" t="s">
        <v>73</v>
      </c>
      <c r="E31" s="46"/>
      <c r="F31" s="88">
        <f>ROUND(PRODUCT(F30,C31/100),1)</f>
        <v>0</v>
      </c>
      <c r="G31" s="53"/>
    </row>
    <row r="32" spans="1:7" x14ac:dyDescent="0.2">
      <c r="A32" s="43" t="s">
        <v>72</v>
      </c>
      <c r="B32" s="45"/>
      <c r="C32" s="86">
        <v>21</v>
      </c>
      <c r="D32" s="45" t="s">
        <v>73</v>
      </c>
      <c r="E32" s="46"/>
      <c r="F32" s="89">
        <f>C22</f>
        <v>0</v>
      </c>
      <c r="G32" s="47"/>
    </row>
    <row r="33" spans="1:8" x14ac:dyDescent="0.2">
      <c r="A33" s="43" t="s">
        <v>74</v>
      </c>
      <c r="B33" s="45"/>
      <c r="C33" s="86">
        <v>21</v>
      </c>
      <c r="D33" s="45" t="s">
        <v>73</v>
      </c>
      <c r="E33" s="46"/>
      <c r="F33" s="90">
        <f>ROUND(PRODUCT(F32,C33/100),3)</f>
        <v>0</v>
      </c>
      <c r="G33" s="53"/>
    </row>
    <row r="34" spans="1:8" s="96" customFormat="1" ht="19.5" customHeight="1" thickBot="1" x14ac:dyDescent="0.3">
      <c r="A34" s="91" t="s">
        <v>75</v>
      </c>
      <c r="B34" s="92"/>
      <c r="C34" s="92"/>
      <c r="D34" s="92"/>
      <c r="E34" s="93"/>
      <c r="F34" s="94">
        <f>F32+F33</f>
        <v>0</v>
      </c>
      <c r="G34" s="95"/>
    </row>
    <row r="36" spans="1:8" x14ac:dyDescent="0.2">
      <c r="A36" s="35" t="s">
        <v>76</v>
      </c>
      <c r="H36" s="35" t="s">
        <v>77</v>
      </c>
    </row>
    <row r="37" spans="1:8" ht="14.25" customHeight="1" x14ac:dyDescent="0.2">
      <c r="B37" s="525" t="s">
        <v>78</v>
      </c>
      <c r="C37" s="525"/>
      <c r="D37" s="525"/>
      <c r="E37" s="525"/>
      <c r="F37" s="525"/>
      <c r="G37" s="525"/>
      <c r="H37" s="35" t="s">
        <v>77</v>
      </c>
    </row>
    <row r="38" spans="1:8" ht="12.75" customHeight="1" x14ac:dyDescent="0.2">
      <c r="A38" s="97"/>
      <c r="B38" s="525"/>
      <c r="C38" s="525"/>
      <c r="D38" s="525"/>
      <c r="E38" s="525"/>
      <c r="F38" s="525"/>
      <c r="G38" s="525"/>
      <c r="H38" s="35" t="s">
        <v>77</v>
      </c>
    </row>
    <row r="39" spans="1:8" x14ac:dyDescent="0.2">
      <c r="A39" s="97"/>
      <c r="B39" s="525"/>
      <c r="C39" s="525"/>
      <c r="D39" s="525"/>
      <c r="E39" s="525"/>
      <c r="F39" s="525"/>
      <c r="G39" s="525"/>
      <c r="H39" s="35" t="s">
        <v>77</v>
      </c>
    </row>
    <row r="40" spans="1:8" x14ac:dyDescent="0.2">
      <c r="A40" s="97"/>
      <c r="B40" s="525"/>
      <c r="C40" s="525"/>
      <c r="D40" s="525"/>
      <c r="E40" s="525"/>
      <c r="F40" s="525"/>
      <c r="G40" s="525"/>
      <c r="H40" s="35" t="s">
        <v>77</v>
      </c>
    </row>
    <row r="41" spans="1:8" x14ac:dyDescent="0.2">
      <c r="A41" s="97"/>
      <c r="B41" s="525"/>
      <c r="C41" s="525"/>
      <c r="D41" s="525"/>
      <c r="E41" s="525"/>
      <c r="F41" s="525"/>
      <c r="G41" s="525"/>
      <c r="H41" s="35" t="s">
        <v>77</v>
      </c>
    </row>
    <row r="42" spans="1:8" x14ac:dyDescent="0.2">
      <c r="A42" s="97"/>
      <c r="B42" s="525"/>
      <c r="C42" s="525"/>
      <c r="D42" s="525"/>
      <c r="E42" s="525"/>
      <c r="F42" s="525"/>
      <c r="G42" s="525"/>
      <c r="H42" s="35" t="s">
        <v>77</v>
      </c>
    </row>
    <row r="43" spans="1:8" x14ac:dyDescent="0.2">
      <c r="A43" s="97"/>
      <c r="B43" s="525"/>
      <c r="C43" s="525"/>
      <c r="D43" s="525"/>
      <c r="E43" s="525"/>
      <c r="F43" s="525"/>
      <c r="G43" s="525"/>
      <c r="H43" s="35" t="s">
        <v>77</v>
      </c>
    </row>
    <row r="44" spans="1:8" x14ac:dyDescent="0.2">
      <c r="A44" s="97"/>
      <c r="B44" s="525"/>
      <c r="C44" s="525"/>
      <c r="D44" s="525"/>
      <c r="E44" s="525"/>
      <c r="F44" s="525"/>
      <c r="G44" s="525"/>
      <c r="H44" s="35" t="s">
        <v>77</v>
      </c>
    </row>
    <row r="45" spans="1:8" ht="3" customHeight="1" x14ac:dyDescent="0.2">
      <c r="A45" s="97"/>
      <c r="B45" s="525"/>
      <c r="C45" s="525"/>
      <c r="D45" s="525"/>
      <c r="E45" s="525"/>
      <c r="F45" s="525"/>
      <c r="G45" s="525"/>
      <c r="H45" s="35" t="s">
        <v>77</v>
      </c>
    </row>
    <row r="46" spans="1:8" x14ac:dyDescent="0.2">
      <c r="B46" s="524"/>
      <c r="C46" s="524"/>
      <c r="D46" s="524"/>
      <c r="E46" s="524"/>
      <c r="F46" s="524"/>
      <c r="G46" s="524"/>
    </row>
    <row r="47" spans="1:8" x14ac:dyDescent="0.2">
      <c r="B47" s="524"/>
      <c r="C47" s="524"/>
      <c r="D47" s="524"/>
      <c r="E47" s="524"/>
      <c r="F47" s="524"/>
      <c r="G47" s="524"/>
    </row>
    <row r="48" spans="1:8" x14ac:dyDescent="0.2">
      <c r="B48" s="524"/>
      <c r="C48" s="524"/>
      <c r="D48" s="524"/>
      <c r="E48" s="524"/>
      <c r="F48" s="524"/>
      <c r="G48" s="524"/>
    </row>
    <row r="49" spans="2:7" x14ac:dyDescent="0.2">
      <c r="B49" s="524"/>
      <c r="C49" s="524"/>
      <c r="D49" s="524"/>
      <c r="E49" s="524"/>
      <c r="F49" s="524"/>
      <c r="G49" s="524"/>
    </row>
    <row r="50" spans="2:7" x14ac:dyDescent="0.2">
      <c r="B50" s="524"/>
      <c r="C50" s="524"/>
      <c r="D50" s="524"/>
      <c r="E50" s="524"/>
      <c r="F50" s="524"/>
      <c r="G50" s="524"/>
    </row>
    <row r="51" spans="2:7" x14ac:dyDescent="0.2">
      <c r="B51" s="524"/>
      <c r="C51" s="524"/>
      <c r="D51" s="524"/>
      <c r="E51" s="524"/>
      <c r="F51" s="524"/>
      <c r="G51" s="524"/>
    </row>
    <row r="52" spans="2:7" x14ac:dyDescent="0.2">
      <c r="B52" s="524"/>
      <c r="C52" s="524"/>
      <c r="D52" s="524"/>
      <c r="E52" s="524"/>
      <c r="F52" s="524"/>
      <c r="G52" s="524"/>
    </row>
    <row r="53" spans="2:7" x14ac:dyDescent="0.2">
      <c r="B53" s="524"/>
      <c r="C53" s="524"/>
      <c r="D53" s="524"/>
      <c r="E53" s="524"/>
      <c r="F53" s="524"/>
      <c r="G53" s="524"/>
    </row>
    <row r="54" spans="2:7" x14ac:dyDescent="0.2">
      <c r="B54" s="524"/>
      <c r="C54" s="524"/>
      <c r="D54" s="524"/>
      <c r="E54" s="524"/>
      <c r="F54" s="524"/>
      <c r="G54" s="524"/>
    </row>
    <row r="55" spans="2:7" x14ac:dyDescent="0.2">
      <c r="B55" s="524"/>
      <c r="C55" s="524"/>
      <c r="D55" s="524"/>
      <c r="E55" s="524"/>
      <c r="F55" s="524"/>
      <c r="G55" s="524"/>
    </row>
  </sheetData>
  <mergeCells count="16">
    <mergeCell ref="B37:G45"/>
    <mergeCell ref="C4:E4"/>
    <mergeCell ref="C6:E6"/>
    <mergeCell ref="C7:D7"/>
    <mergeCell ref="C8:D8"/>
    <mergeCell ref="E11:G11"/>
    <mergeCell ref="B52:G52"/>
    <mergeCell ref="B53:G53"/>
    <mergeCell ref="B54:G54"/>
    <mergeCell ref="B55:G55"/>
    <mergeCell ref="B46:G46"/>
    <mergeCell ref="B47:G47"/>
    <mergeCell ref="B48:G48"/>
    <mergeCell ref="B49:G49"/>
    <mergeCell ref="B50:G50"/>
    <mergeCell ref="B51:G51"/>
  </mergeCells>
  <pageMargins left="0.59055118110236227" right="0.39370078740157483" top="0.98425196850393704" bottom="0.98425196850393704" header="0.51181102362204722" footer="0.51181102362204722"/>
  <pageSetup paperSize="9" scale="99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7E6178-7B47-418A-9C75-CDFCFDA97ABA}">
  <dimension ref="A1:N18"/>
  <sheetViews>
    <sheetView zoomScaleNormal="100" workbookViewId="0">
      <selection activeCell="C5" sqref="C5"/>
    </sheetView>
  </sheetViews>
  <sheetFormatPr defaultRowHeight="12.75" x14ac:dyDescent="0.2"/>
  <cols>
    <col min="1" max="1" width="3.85546875" style="142" customWidth="1"/>
    <col min="2" max="2" width="65.5703125" style="101" customWidth="1"/>
    <col min="3" max="3" width="12.7109375" style="56" bestFit="1" customWidth="1"/>
    <col min="4" max="4" width="12" style="56" customWidth="1"/>
    <col min="5" max="5" width="14.28515625" style="56" bestFit="1" customWidth="1"/>
    <col min="6" max="6" width="11.28515625" style="35" bestFit="1" customWidth="1"/>
    <col min="7" max="7" width="9.140625" style="35"/>
    <col min="8" max="8" width="15.7109375" style="35" customWidth="1"/>
    <col min="9" max="10" width="9.140625" style="35"/>
    <col min="11" max="11" width="10.7109375" style="35" customWidth="1"/>
    <col min="12" max="12" width="9.140625" style="35"/>
    <col min="13" max="13" width="10.140625" style="35" bestFit="1" customWidth="1"/>
    <col min="14" max="14" width="9.7109375" style="35" bestFit="1" customWidth="1"/>
    <col min="15" max="256" width="9.140625" style="35"/>
    <col min="257" max="257" width="3.85546875" style="35" customWidth="1"/>
    <col min="258" max="258" width="65.5703125" style="35" customWidth="1"/>
    <col min="259" max="259" width="12.7109375" style="35" bestFit="1" customWidth="1"/>
    <col min="260" max="260" width="12" style="35" customWidth="1"/>
    <col min="261" max="261" width="14.28515625" style="35" bestFit="1" customWidth="1"/>
    <col min="262" max="262" width="11.28515625" style="35" bestFit="1" customWidth="1"/>
    <col min="263" max="263" width="9.140625" style="35"/>
    <col min="264" max="264" width="15.7109375" style="35" customWidth="1"/>
    <col min="265" max="266" width="9.140625" style="35"/>
    <col min="267" max="267" width="10.7109375" style="35" customWidth="1"/>
    <col min="268" max="268" width="9.140625" style="35"/>
    <col min="269" max="269" width="10.140625" style="35" bestFit="1" customWidth="1"/>
    <col min="270" max="270" width="9.7109375" style="35" bestFit="1" customWidth="1"/>
    <col min="271" max="512" width="9.140625" style="35"/>
    <col min="513" max="513" width="3.85546875" style="35" customWidth="1"/>
    <col min="514" max="514" width="65.5703125" style="35" customWidth="1"/>
    <col min="515" max="515" width="12.7109375" style="35" bestFit="1" customWidth="1"/>
    <col min="516" max="516" width="12" style="35" customWidth="1"/>
    <col min="517" max="517" width="14.28515625" style="35" bestFit="1" customWidth="1"/>
    <col min="518" max="518" width="11.28515625" style="35" bestFit="1" customWidth="1"/>
    <col min="519" max="519" width="9.140625" style="35"/>
    <col min="520" max="520" width="15.7109375" style="35" customWidth="1"/>
    <col min="521" max="522" width="9.140625" style="35"/>
    <col min="523" max="523" width="10.7109375" style="35" customWidth="1"/>
    <col min="524" max="524" width="9.140625" style="35"/>
    <col min="525" max="525" width="10.140625" style="35" bestFit="1" customWidth="1"/>
    <col min="526" max="526" width="9.7109375" style="35" bestFit="1" customWidth="1"/>
    <col min="527" max="768" width="9.140625" style="35"/>
    <col min="769" max="769" width="3.85546875" style="35" customWidth="1"/>
    <col min="770" max="770" width="65.5703125" style="35" customWidth="1"/>
    <col min="771" max="771" width="12.7109375" style="35" bestFit="1" customWidth="1"/>
    <col min="772" max="772" width="12" style="35" customWidth="1"/>
    <col min="773" max="773" width="14.28515625" style="35" bestFit="1" customWidth="1"/>
    <col min="774" max="774" width="11.28515625" style="35" bestFit="1" customWidth="1"/>
    <col min="775" max="775" width="9.140625" style="35"/>
    <col min="776" max="776" width="15.7109375" style="35" customWidth="1"/>
    <col min="777" max="778" width="9.140625" style="35"/>
    <col min="779" max="779" width="10.7109375" style="35" customWidth="1"/>
    <col min="780" max="780" width="9.140625" style="35"/>
    <col min="781" max="781" width="10.140625" style="35" bestFit="1" customWidth="1"/>
    <col min="782" max="782" width="9.7109375" style="35" bestFit="1" customWidth="1"/>
    <col min="783" max="1024" width="9.140625" style="35"/>
    <col min="1025" max="1025" width="3.85546875" style="35" customWidth="1"/>
    <col min="1026" max="1026" width="65.5703125" style="35" customWidth="1"/>
    <col min="1027" max="1027" width="12.7109375" style="35" bestFit="1" customWidth="1"/>
    <col min="1028" max="1028" width="12" style="35" customWidth="1"/>
    <col min="1029" max="1029" width="14.28515625" style="35" bestFit="1" customWidth="1"/>
    <col min="1030" max="1030" width="11.28515625" style="35" bestFit="1" customWidth="1"/>
    <col min="1031" max="1031" width="9.140625" style="35"/>
    <col min="1032" max="1032" width="15.7109375" style="35" customWidth="1"/>
    <col min="1033" max="1034" width="9.140625" style="35"/>
    <col min="1035" max="1035" width="10.7109375" style="35" customWidth="1"/>
    <col min="1036" max="1036" width="9.140625" style="35"/>
    <col min="1037" max="1037" width="10.140625" style="35" bestFit="1" customWidth="1"/>
    <col min="1038" max="1038" width="9.7109375" style="35" bestFit="1" customWidth="1"/>
    <col min="1039" max="1280" width="9.140625" style="35"/>
    <col min="1281" max="1281" width="3.85546875" style="35" customWidth="1"/>
    <col min="1282" max="1282" width="65.5703125" style="35" customWidth="1"/>
    <col min="1283" max="1283" width="12.7109375" style="35" bestFit="1" customWidth="1"/>
    <col min="1284" max="1284" width="12" style="35" customWidth="1"/>
    <col min="1285" max="1285" width="14.28515625" style="35" bestFit="1" customWidth="1"/>
    <col min="1286" max="1286" width="11.28515625" style="35" bestFit="1" customWidth="1"/>
    <col min="1287" max="1287" width="9.140625" style="35"/>
    <col min="1288" max="1288" width="15.7109375" style="35" customWidth="1"/>
    <col min="1289" max="1290" width="9.140625" style="35"/>
    <col min="1291" max="1291" width="10.7109375" style="35" customWidth="1"/>
    <col min="1292" max="1292" width="9.140625" style="35"/>
    <col min="1293" max="1293" width="10.140625" style="35" bestFit="1" customWidth="1"/>
    <col min="1294" max="1294" width="9.7109375" style="35" bestFit="1" customWidth="1"/>
    <col min="1295" max="1536" width="9.140625" style="35"/>
    <col min="1537" max="1537" width="3.85546875" style="35" customWidth="1"/>
    <col min="1538" max="1538" width="65.5703125" style="35" customWidth="1"/>
    <col min="1539" max="1539" width="12.7109375" style="35" bestFit="1" customWidth="1"/>
    <col min="1540" max="1540" width="12" style="35" customWidth="1"/>
    <col min="1541" max="1541" width="14.28515625" style="35" bestFit="1" customWidth="1"/>
    <col min="1542" max="1542" width="11.28515625" style="35" bestFit="1" customWidth="1"/>
    <col min="1543" max="1543" width="9.140625" style="35"/>
    <col min="1544" max="1544" width="15.7109375" style="35" customWidth="1"/>
    <col min="1545" max="1546" width="9.140625" style="35"/>
    <col min="1547" max="1547" width="10.7109375" style="35" customWidth="1"/>
    <col min="1548" max="1548" width="9.140625" style="35"/>
    <col min="1549" max="1549" width="10.140625" style="35" bestFit="1" customWidth="1"/>
    <col min="1550" max="1550" width="9.7109375" style="35" bestFit="1" customWidth="1"/>
    <col min="1551" max="1792" width="9.140625" style="35"/>
    <col min="1793" max="1793" width="3.85546875" style="35" customWidth="1"/>
    <col min="1794" max="1794" width="65.5703125" style="35" customWidth="1"/>
    <col min="1795" max="1795" width="12.7109375" style="35" bestFit="1" customWidth="1"/>
    <col min="1796" max="1796" width="12" style="35" customWidth="1"/>
    <col min="1797" max="1797" width="14.28515625" style="35" bestFit="1" customWidth="1"/>
    <col min="1798" max="1798" width="11.28515625" style="35" bestFit="1" customWidth="1"/>
    <col min="1799" max="1799" width="9.140625" style="35"/>
    <col min="1800" max="1800" width="15.7109375" style="35" customWidth="1"/>
    <col min="1801" max="1802" width="9.140625" style="35"/>
    <col min="1803" max="1803" width="10.7109375" style="35" customWidth="1"/>
    <col min="1804" max="1804" width="9.140625" style="35"/>
    <col min="1805" max="1805" width="10.140625" style="35" bestFit="1" customWidth="1"/>
    <col min="1806" max="1806" width="9.7109375" style="35" bestFit="1" customWidth="1"/>
    <col min="1807" max="2048" width="9.140625" style="35"/>
    <col min="2049" max="2049" width="3.85546875" style="35" customWidth="1"/>
    <col min="2050" max="2050" width="65.5703125" style="35" customWidth="1"/>
    <col min="2051" max="2051" width="12.7109375" style="35" bestFit="1" customWidth="1"/>
    <col min="2052" max="2052" width="12" style="35" customWidth="1"/>
    <col min="2053" max="2053" width="14.28515625" style="35" bestFit="1" customWidth="1"/>
    <col min="2054" max="2054" width="11.28515625" style="35" bestFit="1" customWidth="1"/>
    <col min="2055" max="2055" width="9.140625" style="35"/>
    <col min="2056" max="2056" width="15.7109375" style="35" customWidth="1"/>
    <col min="2057" max="2058" width="9.140625" style="35"/>
    <col min="2059" max="2059" width="10.7109375" style="35" customWidth="1"/>
    <col min="2060" max="2060" width="9.140625" style="35"/>
    <col min="2061" max="2061" width="10.140625" style="35" bestFit="1" customWidth="1"/>
    <col min="2062" max="2062" width="9.7109375" style="35" bestFit="1" customWidth="1"/>
    <col min="2063" max="2304" width="9.140625" style="35"/>
    <col min="2305" max="2305" width="3.85546875" style="35" customWidth="1"/>
    <col min="2306" max="2306" width="65.5703125" style="35" customWidth="1"/>
    <col min="2307" max="2307" width="12.7109375" style="35" bestFit="1" customWidth="1"/>
    <col min="2308" max="2308" width="12" style="35" customWidth="1"/>
    <col min="2309" max="2309" width="14.28515625" style="35" bestFit="1" customWidth="1"/>
    <col min="2310" max="2310" width="11.28515625" style="35" bestFit="1" customWidth="1"/>
    <col min="2311" max="2311" width="9.140625" style="35"/>
    <col min="2312" max="2312" width="15.7109375" style="35" customWidth="1"/>
    <col min="2313" max="2314" width="9.140625" style="35"/>
    <col min="2315" max="2315" width="10.7109375" style="35" customWidth="1"/>
    <col min="2316" max="2316" width="9.140625" style="35"/>
    <col min="2317" max="2317" width="10.140625" style="35" bestFit="1" customWidth="1"/>
    <col min="2318" max="2318" width="9.7109375" style="35" bestFit="1" customWidth="1"/>
    <col min="2319" max="2560" width="9.140625" style="35"/>
    <col min="2561" max="2561" width="3.85546875" style="35" customWidth="1"/>
    <col min="2562" max="2562" width="65.5703125" style="35" customWidth="1"/>
    <col min="2563" max="2563" width="12.7109375" style="35" bestFit="1" customWidth="1"/>
    <col min="2564" max="2564" width="12" style="35" customWidth="1"/>
    <col min="2565" max="2565" width="14.28515625" style="35" bestFit="1" customWidth="1"/>
    <col min="2566" max="2566" width="11.28515625" style="35" bestFit="1" customWidth="1"/>
    <col min="2567" max="2567" width="9.140625" style="35"/>
    <col min="2568" max="2568" width="15.7109375" style="35" customWidth="1"/>
    <col min="2569" max="2570" width="9.140625" style="35"/>
    <col min="2571" max="2571" width="10.7109375" style="35" customWidth="1"/>
    <col min="2572" max="2572" width="9.140625" style="35"/>
    <col min="2573" max="2573" width="10.140625" style="35" bestFit="1" customWidth="1"/>
    <col min="2574" max="2574" width="9.7109375" style="35" bestFit="1" customWidth="1"/>
    <col min="2575" max="2816" width="9.140625" style="35"/>
    <col min="2817" max="2817" width="3.85546875" style="35" customWidth="1"/>
    <col min="2818" max="2818" width="65.5703125" style="35" customWidth="1"/>
    <col min="2819" max="2819" width="12.7109375" style="35" bestFit="1" customWidth="1"/>
    <col min="2820" max="2820" width="12" style="35" customWidth="1"/>
    <col min="2821" max="2821" width="14.28515625" style="35" bestFit="1" customWidth="1"/>
    <col min="2822" max="2822" width="11.28515625" style="35" bestFit="1" customWidth="1"/>
    <col min="2823" max="2823" width="9.140625" style="35"/>
    <col min="2824" max="2824" width="15.7109375" style="35" customWidth="1"/>
    <col min="2825" max="2826" width="9.140625" style="35"/>
    <col min="2827" max="2827" width="10.7109375" style="35" customWidth="1"/>
    <col min="2828" max="2828" width="9.140625" style="35"/>
    <col min="2829" max="2829" width="10.140625" style="35" bestFit="1" customWidth="1"/>
    <col min="2830" max="2830" width="9.7109375" style="35" bestFit="1" customWidth="1"/>
    <col min="2831" max="3072" width="9.140625" style="35"/>
    <col min="3073" max="3073" width="3.85546875" style="35" customWidth="1"/>
    <col min="3074" max="3074" width="65.5703125" style="35" customWidth="1"/>
    <col min="3075" max="3075" width="12.7109375" style="35" bestFit="1" customWidth="1"/>
    <col min="3076" max="3076" width="12" style="35" customWidth="1"/>
    <col min="3077" max="3077" width="14.28515625" style="35" bestFit="1" customWidth="1"/>
    <col min="3078" max="3078" width="11.28515625" style="35" bestFit="1" customWidth="1"/>
    <col min="3079" max="3079" width="9.140625" style="35"/>
    <col min="3080" max="3080" width="15.7109375" style="35" customWidth="1"/>
    <col min="3081" max="3082" width="9.140625" style="35"/>
    <col min="3083" max="3083" width="10.7109375" style="35" customWidth="1"/>
    <col min="3084" max="3084" width="9.140625" style="35"/>
    <col min="3085" max="3085" width="10.140625" style="35" bestFit="1" customWidth="1"/>
    <col min="3086" max="3086" width="9.7109375" style="35" bestFit="1" customWidth="1"/>
    <col min="3087" max="3328" width="9.140625" style="35"/>
    <col min="3329" max="3329" width="3.85546875" style="35" customWidth="1"/>
    <col min="3330" max="3330" width="65.5703125" style="35" customWidth="1"/>
    <col min="3331" max="3331" width="12.7109375" style="35" bestFit="1" customWidth="1"/>
    <col min="3332" max="3332" width="12" style="35" customWidth="1"/>
    <col min="3333" max="3333" width="14.28515625" style="35" bestFit="1" customWidth="1"/>
    <col min="3334" max="3334" width="11.28515625" style="35" bestFit="1" customWidth="1"/>
    <col min="3335" max="3335" width="9.140625" style="35"/>
    <col min="3336" max="3336" width="15.7109375" style="35" customWidth="1"/>
    <col min="3337" max="3338" width="9.140625" style="35"/>
    <col min="3339" max="3339" width="10.7109375" style="35" customWidth="1"/>
    <col min="3340" max="3340" width="9.140625" style="35"/>
    <col min="3341" max="3341" width="10.140625" style="35" bestFit="1" customWidth="1"/>
    <col min="3342" max="3342" width="9.7109375" style="35" bestFit="1" customWidth="1"/>
    <col min="3343" max="3584" width="9.140625" style="35"/>
    <col min="3585" max="3585" width="3.85546875" style="35" customWidth="1"/>
    <col min="3586" max="3586" width="65.5703125" style="35" customWidth="1"/>
    <col min="3587" max="3587" width="12.7109375" style="35" bestFit="1" customWidth="1"/>
    <col min="3588" max="3588" width="12" style="35" customWidth="1"/>
    <col min="3589" max="3589" width="14.28515625" style="35" bestFit="1" customWidth="1"/>
    <col min="3590" max="3590" width="11.28515625" style="35" bestFit="1" customWidth="1"/>
    <col min="3591" max="3591" width="9.140625" style="35"/>
    <col min="3592" max="3592" width="15.7109375" style="35" customWidth="1"/>
    <col min="3593" max="3594" width="9.140625" style="35"/>
    <col min="3595" max="3595" width="10.7109375" style="35" customWidth="1"/>
    <col min="3596" max="3596" width="9.140625" style="35"/>
    <col min="3597" max="3597" width="10.140625" style="35" bestFit="1" customWidth="1"/>
    <col min="3598" max="3598" width="9.7109375" style="35" bestFit="1" customWidth="1"/>
    <col min="3599" max="3840" width="9.140625" style="35"/>
    <col min="3841" max="3841" width="3.85546875" style="35" customWidth="1"/>
    <col min="3842" max="3842" width="65.5703125" style="35" customWidth="1"/>
    <col min="3843" max="3843" width="12.7109375" style="35" bestFit="1" customWidth="1"/>
    <col min="3844" max="3844" width="12" style="35" customWidth="1"/>
    <col min="3845" max="3845" width="14.28515625" style="35" bestFit="1" customWidth="1"/>
    <col min="3846" max="3846" width="11.28515625" style="35" bestFit="1" customWidth="1"/>
    <col min="3847" max="3847" width="9.140625" style="35"/>
    <col min="3848" max="3848" width="15.7109375" style="35" customWidth="1"/>
    <col min="3849" max="3850" width="9.140625" style="35"/>
    <col min="3851" max="3851" width="10.7109375" style="35" customWidth="1"/>
    <col min="3852" max="3852" width="9.140625" style="35"/>
    <col min="3853" max="3853" width="10.140625" style="35" bestFit="1" customWidth="1"/>
    <col min="3854" max="3854" width="9.7109375" style="35" bestFit="1" customWidth="1"/>
    <col min="3855" max="4096" width="9.140625" style="35"/>
    <col min="4097" max="4097" width="3.85546875" style="35" customWidth="1"/>
    <col min="4098" max="4098" width="65.5703125" style="35" customWidth="1"/>
    <col min="4099" max="4099" width="12.7109375" style="35" bestFit="1" customWidth="1"/>
    <col min="4100" max="4100" width="12" style="35" customWidth="1"/>
    <col min="4101" max="4101" width="14.28515625" style="35" bestFit="1" customWidth="1"/>
    <col min="4102" max="4102" width="11.28515625" style="35" bestFit="1" customWidth="1"/>
    <col min="4103" max="4103" width="9.140625" style="35"/>
    <col min="4104" max="4104" width="15.7109375" style="35" customWidth="1"/>
    <col min="4105" max="4106" width="9.140625" style="35"/>
    <col min="4107" max="4107" width="10.7109375" style="35" customWidth="1"/>
    <col min="4108" max="4108" width="9.140625" style="35"/>
    <col min="4109" max="4109" width="10.140625" style="35" bestFit="1" customWidth="1"/>
    <col min="4110" max="4110" width="9.7109375" style="35" bestFit="1" customWidth="1"/>
    <col min="4111" max="4352" width="9.140625" style="35"/>
    <col min="4353" max="4353" width="3.85546875" style="35" customWidth="1"/>
    <col min="4354" max="4354" width="65.5703125" style="35" customWidth="1"/>
    <col min="4355" max="4355" width="12.7109375" style="35" bestFit="1" customWidth="1"/>
    <col min="4356" max="4356" width="12" style="35" customWidth="1"/>
    <col min="4357" max="4357" width="14.28515625" style="35" bestFit="1" customWidth="1"/>
    <col min="4358" max="4358" width="11.28515625" style="35" bestFit="1" customWidth="1"/>
    <col min="4359" max="4359" width="9.140625" style="35"/>
    <col min="4360" max="4360" width="15.7109375" style="35" customWidth="1"/>
    <col min="4361" max="4362" width="9.140625" style="35"/>
    <col min="4363" max="4363" width="10.7109375" style="35" customWidth="1"/>
    <col min="4364" max="4364" width="9.140625" style="35"/>
    <col min="4365" max="4365" width="10.140625" style="35" bestFit="1" customWidth="1"/>
    <col min="4366" max="4366" width="9.7109375" style="35" bestFit="1" customWidth="1"/>
    <col min="4367" max="4608" width="9.140625" style="35"/>
    <col min="4609" max="4609" width="3.85546875" style="35" customWidth="1"/>
    <col min="4610" max="4610" width="65.5703125" style="35" customWidth="1"/>
    <col min="4611" max="4611" width="12.7109375" style="35" bestFit="1" customWidth="1"/>
    <col min="4612" max="4612" width="12" style="35" customWidth="1"/>
    <col min="4613" max="4613" width="14.28515625" style="35" bestFit="1" customWidth="1"/>
    <col min="4614" max="4614" width="11.28515625" style="35" bestFit="1" customWidth="1"/>
    <col min="4615" max="4615" width="9.140625" style="35"/>
    <col min="4616" max="4616" width="15.7109375" style="35" customWidth="1"/>
    <col min="4617" max="4618" width="9.140625" style="35"/>
    <col min="4619" max="4619" width="10.7109375" style="35" customWidth="1"/>
    <col min="4620" max="4620" width="9.140625" style="35"/>
    <col min="4621" max="4621" width="10.140625" style="35" bestFit="1" customWidth="1"/>
    <col min="4622" max="4622" width="9.7109375" style="35" bestFit="1" customWidth="1"/>
    <col min="4623" max="4864" width="9.140625" style="35"/>
    <col min="4865" max="4865" width="3.85546875" style="35" customWidth="1"/>
    <col min="4866" max="4866" width="65.5703125" style="35" customWidth="1"/>
    <col min="4867" max="4867" width="12.7109375" style="35" bestFit="1" customWidth="1"/>
    <col min="4868" max="4868" width="12" style="35" customWidth="1"/>
    <col min="4869" max="4869" width="14.28515625" style="35" bestFit="1" customWidth="1"/>
    <col min="4870" max="4870" width="11.28515625" style="35" bestFit="1" customWidth="1"/>
    <col min="4871" max="4871" width="9.140625" style="35"/>
    <col min="4872" max="4872" width="15.7109375" style="35" customWidth="1"/>
    <col min="4873" max="4874" width="9.140625" style="35"/>
    <col min="4875" max="4875" width="10.7109375" style="35" customWidth="1"/>
    <col min="4876" max="4876" width="9.140625" style="35"/>
    <col min="4877" max="4877" width="10.140625" style="35" bestFit="1" customWidth="1"/>
    <col min="4878" max="4878" width="9.7109375" style="35" bestFit="1" customWidth="1"/>
    <col min="4879" max="5120" width="9.140625" style="35"/>
    <col min="5121" max="5121" width="3.85546875" style="35" customWidth="1"/>
    <col min="5122" max="5122" width="65.5703125" style="35" customWidth="1"/>
    <col min="5123" max="5123" width="12.7109375" style="35" bestFit="1" customWidth="1"/>
    <col min="5124" max="5124" width="12" style="35" customWidth="1"/>
    <col min="5125" max="5125" width="14.28515625" style="35" bestFit="1" customWidth="1"/>
    <col min="5126" max="5126" width="11.28515625" style="35" bestFit="1" customWidth="1"/>
    <col min="5127" max="5127" width="9.140625" style="35"/>
    <col min="5128" max="5128" width="15.7109375" style="35" customWidth="1"/>
    <col min="5129" max="5130" width="9.140625" style="35"/>
    <col min="5131" max="5131" width="10.7109375" style="35" customWidth="1"/>
    <col min="5132" max="5132" width="9.140625" style="35"/>
    <col min="5133" max="5133" width="10.140625" style="35" bestFit="1" customWidth="1"/>
    <col min="5134" max="5134" width="9.7109375" style="35" bestFit="1" customWidth="1"/>
    <col min="5135" max="5376" width="9.140625" style="35"/>
    <col min="5377" max="5377" width="3.85546875" style="35" customWidth="1"/>
    <col min="5378" max="5378" width="65.5703125" style="35" customWidth="1"/>
    <col min="5379" max="5379" width="12.7109375" style="35" bestFit="1" customWidth="1"/>
    <col min="5380" max="5380" width="12" style="35" customWidth="1"/>
    <col min="5381" max="5381" width="14.28515625" style="35" bestFit="1" customWidth="1"/>
    <col min="5382" max="5382" width="11.28515625" style="35" bestFit="1" customWidth="1"/>
    <col min="5383" max="5383" width="9.140625" style="35"/>
    <col min="5384" max="5384" width="15.7109375" style="35" customWidth="1"/>
    <col min="5385" max="5386" width="9.140625" style="35"/>
    <col min="5387" max="5387" width="10.7109375" style="35" customWidth="1"/>
    <col min="5388" max="5388" width="9.140625" style="35"/>
    <col min="5389" max="5389" width="10.140625" style="35" bestFit="1" customWidth="1"/>
    <col min="5390" max="5390" width="9.7109375" style="35" bestFit="1" customWidth="1"/>
    <col min="5391" max="5632" width="9.140625" style="35"/>
    <col min="5633" max="5633" width="3.85546875" style="35" customWidth="1"/>
    <col min="5634" max="5634" width="65.5703125" style="35" customWidth="1"/>
    <col min="5635" max="5635" width="12.7109375" style="35" bestFit="1" customWidth="1"/>
    <col min="5636" max="5636" width="12" style="35" customWidth="1"/>
    <col min="5637" max="5637" width="14.28515625" style="35" bestFit="1" customWidth="1"/>
    <col min="5638" max="5638" width="11.28515625" style="35" bestFit="1" customWidth="1"/>
    <col min="5639" max="5639" width="9.140625" style="35"/>
    <col min="5640" max="5640" width="15.7109375" style="35" customWidth="1"/>
    <col min="5641" max="5642" width="9.140625" style="35"/>
    <col min="5643" max="5643" width="10.7109375" style="35" customWidth="1"/>
    <col min="5644" max="5644" width="9.140625" style="35"/>
    <col min="5645" max="5645" width="10.140625" style="35" bestFit="1" customWidth="1"/>
    <col min="5646" max="5646" width="9.7109375" style="35" bestFit="1" customWidth="1"/>
    <col min="5647" max="5888" width="9.140625" style="35"/>
    <col min="5889" max="5889" width="3.85546875" style="35" customWidth="1"/>
    <col min="5890" max="5890" width="65.5703125" style="35" customWidth="1"/>
    <col min="5891" max="5891" width="12.7109375" style="35" bestFit="1" customWidth="1"/>
    <col min="5892" max="5892" width="12" style="35" customWidth="1"/>
    <col min="5893" max="5893" width="14.28515625" style="35" bestFit="1" customWidth="1"/>
    <col min="5894" max="5894" width="11.28515625" style="35" bestFit="1" customWidth="1"/>
    <col min="5895" max="5895" width="9.140625" style="35"/>
    <col min="5896" max="5896" width="15.7109375" style="35" customWidth="1"/>
    <col min="5897" max="5898" width="9.140625" style="35"/>
    <col min="5899" max="5899" width="10.7109375" style="35" customWidth="1"/>
    <col min="5900" max="5900" width="9.140625" style="35"/>
    <col min="5901" max="5901" width="10.140625" style="35" bestFit="1" customWidth="1"/>
    <col min="5902" max="5902" width="9.7109375" style="35" bestFit="1" customWidth="1"/>
    <col min="5903" max="6144" width="9.140625" style="35"/>
    <col min="6145" max="6145" width="3.85546875" style="35" customWidth="1"/>
    <col min="6146" max="6146" width="65.5703125" style="35" customWidth="1"/>
    <col min="6147" max="6147" width="12.7109375" style="35" bestFit="1" customWidth="1"/>
    <col min="6148" max="6148" width="12" style="35" customWidth="1"/>
    <col min="6149" max="6149" width="14.28515625" style="35" bestFit="1" customWidth="1"/>
    <col min="6150" max="6150" width="11.28515625" style="35" bestFit="1" customWidth="1"/>
    <col min="6151" max="6151" width="9.140625" style="35"/>
    <col min="6152" max="6152" width="15.7109375" style="35" customWidth="1"/>
    <col min="6153" max="6154" width="9.140625" style="35"/>
    <col min="6155" max="6155" width="10.7109375" style="35" customWidth="1"/>
    <col min="6156" max="6156" width="9.140625" style="35"/>
    <col min="6157" max="6157" width="10.140625" style="35" bestFit="1" customWidth="1"/>
    <col min="6158" max="6158" width="9.7109375" style="35" bestFit="1" customWidth="1"/>
    <col min="6159" max="6400" width="9.140625" style="35"/>
    <col min="6401" max="6401" width="3.85546875" style="35" customWidth="1"/>
    <col min="6402" max="6402" width="65.5703125" style="35" customWidth="1"/>
    <col min="6403" max="6403" width="12.7109375" style="35" bestFit="1" customWidth="1"/>
    <col min="6404" max="6404" width="12" style="35" customWidth="1"/>
    <col min="6405" max="6405" width="14.28515625" style="35" bestFit="1" customWidth="1"/>
    <col min="6406" max="6406" width="11.28515625" style="35" bestFit="1" customWidth="1"/>
    <col min="6407" max="6407" width="9.140625" style="35"/>
    <col min="6408" max="6408" width="15.7109375" style="35" customWidth="1"/>
    <col min="6409" max="6410" width="9.140625" style="35"/>
    <col min="6411" max="6411" width="10.7109375" style="35" customWidth="1"/>
    <col min="6412" max="6412" width="9.140625" style="35"/>
    <col min="6413" max="6413" width="10.140625" style="35" bestFit="1" customWidth="1"/>
    <col min="6414" max="6414" width="9.7109375" style="35" bestFit="1" customWidth="1"/>
    <col min="6415" max="6656" width="9.140625" style="35"/>
    <col min="6657" max="6657" width="3.85546875" style="35" customWidth="1"/>
    <col min="6658" max="6658" width="65.5703125" style="35" customWidth="1"/>
    <col min="6659" max="6659" width="12.7109375" style="35" bestFit="1" customWidth="1"/>
    <col min="6660" max="6660" width="12" style="35" customWidth="1"/>
    <col min="6661" max="6661" width="14.28515625" style="35" bestFit="1" customWidth="1"/>
    <col min="6662" max="6662" width="11.28515625" style="35" bestFit="1" customWidth="1"/>
    <col min="6663" max="6663" width="9.140625" style="35"/>
    <col min="6664" max="6664" width="15.7109375" style="35" customWidth="1"/>
    <col min="6665" max="6666" width="9.140625" style="35"/>
    <col min="6667" max="6667" width="10.7109375" style="35" customWidth="1"/>
    <col min="6668" max="6668" width="9.140625" style="35"/>
    <col min="6669" max="6669" width="10.140625" style="35" bestFit="1" customWidth="1"/>
    <col min="6670" max="6670" width="9.7109375" style="35" bestFit="1" customWidth="1"/>
    <col min="6671" max="6912" width="9.140625" style="35"/>
    <col min="6913" max="6913" width="3.85546875" style="35" customWidth="1"/>
    <col min="6914" max="6914" width="65.5703125" style="35" customWidth="1"/>
    <col min="6915" max="6915" width="12.7109375" style="35" bestFit="1" customWidth="1"/>
    <col min="6916" max="6916" width="12" style="35" customWidth="1"/>
    <col min="6917" max="6917" width="14.28515625" style="35" bestFit="1" customWidth="1"/>
    <col min="6918" max="6918" width="11.28515625" style="35" bestFit="1" customWidth="1"/>
    <col min="6919" max="6919" width="9.140625" style="35"/>
    <col min="6920" max="6920" width="15.7109375" style="35" customWidth="1"/>
    <col min="6921" max="6922" width="9.140625" style="35"/>
    <col min="6923" max="6923" width="10.7109375" style="35" customWidth="1"/>
    <col min="6924" max="6924" width="9.140625" style="35"/>
    <col min="6925" max="6925" width="10.140625" style="35" bestFit="1" customWidth="1"/>
    <col min="6926" max="6926" width="9.7109375" style="35" bestFit="1" customWidth="1"/>
    <col min="6927" max="7168" width="9.140625" style="35"/>
    <col min="7169" max="7169" width="3.85546875" style="35" customWidth="1"/>
    <col min="7170" max="7170" width="65.5703125" style="35" customWidth="1"/>
    <col min="7171" max="7171" width="12.7109375" style="35" bestFit="1" customWidth="1"/>
    <col min="7172" max="7172" width="12" style="35" customWidth="1"/>
    <col min="7173" max="7173" width="14.28515625" style="35" bestFit="1" customWidth="1"/>
    <col min="7174" max="7174" width="11.28515625" style="35" bestFit="1" customWidth="1"/>
    <col min="7175" max="7175" width="9.140625" style="35"/>
    <col min="7176" max="7176" width="15.7109375" style="35" customWidth="1"/>
    <col min="7177" max="7178" width="9.140625" style="35"/>
    <col min="7179" max="7179" width="10.7109375" style="35" customWidth="1"/>
    <col min="7180" max="7180" width="9.140625" style="35"/>
    <col min="7181" max="7181" width="10.140625" style="35" bestFit="1" customWidth="1"/>
    <col min="7182" max="7182" width="9.7109375" style="35" bestFit="1" customWidth="1"/>
    <col min="7183" max="7424" width="9.140625" style="35"/>
    <col min="7425" max="7425" width="3.85546875" style="35" customWidth="1"/>
    <col min="7426" max="7426" width="65.5703125" style="35" customWidth="1"/>
    <col min="7427" max="7427" width="12.7109375" style="35" bestFit="1" customWidth="1"/>
    <col min="7428" max="7428" width="12" style="35" customWidth="1"/>
    <col min="7429" max="7429" width="14.28515625" style="35" bestFit="1" customWidth="1"/>
    <col min="7430" max="7430" width="11.28515625" style="35" bestFit="1" customWidth="1"/>
    <col min="7431" max="7431" width="9.140625" style="35"/>
    <col min="7432" max="7432" width="15.7109375" style="35" customWidth="1"/>
    <col min="7433" max="7434" width="9.140625" style="35"/>
    <col min="7435" max="7435" width="10.7109375" style="35" customWidth="1"/>
    <col min="7436" max="7436" width="9.140625" style="35"/>
    <col min="7437" max="7437" width="10.140625" style="35" bestFit="1" customWidth="1"/>
    <col min="7438" max="7438" width="9.7109375" style="35" bestFit="1" customWidth="1"/>
    <col min="7439" max="7680" width="9.140625" style="35"/>
    <col min="7681" max="7681" width="3.85546875" style="35" customWidth="1"/>
    <col min="7682" max="7682" width="65.5703125" style="35" customWidth="1"/>
    <col min="7683" max="7683" width="12.7109375" style="35" bestFit="1" customWidth="1"/>
    <col min="7684" max="7684" width="12" style="35" customWidth="1"/>
    <col min="7685" max="7685" width="14.28515625" style="35" bestFit="1" customWidth="1"/>
    <col min="7686" max="7686" width="11.28515625" style="35" bestFit="1" customWidth="1"/>
    <col min="7687" max="7687" width="9.140625" style="35"/>
    <col min="7688" max="7688" width="15.7109375" style="35" customWidth="1"/>
    <col min="7689" max="7690" width="9.140625" style="35"/>
    <col min="7691" max="7691" width="10.7109375" style="35" customWidth="1"/>
    <col min="7692" max="7692" width="9.140625" style="35"/>
    <col min="7693" max="7693" width="10.140625" style="35" bestFit="1" customWidth="1"/>
    <col min="7694" max="7694" width="9.7109375" style="35" bestFit="1" customWidth="1"/>
    <col min="7695" max="7936" width="9.140625" style="35"/>
    <col min="7937" max="7937" width="3.85546875" style="35" customWidth="1"/>
    <col min="7938" max="7938" width="65.5703125" style="35" customWidth="1"/>
    <col min="7939" max="7939" width="12.7109375" style="35" bestFit="1" customWidth="1"/>
    <col min="7940" max="7940" width="12" style="35" customWidth="1"/>
    <col min="7941" max="7941" width="14.28515625" style="35" bestFit="1" customWidth="1"/>
    <col min="7942" max="7942" width="11.28515625" style="35" bestFit="1" customWidth="1"/>
    <col min="7943" max="7943" width="9.140625" style="35"/>
    <col min="7944" max="7944" width="15.7109375" style="35" customWidth="1"/>
    <col min="7945" max="7946" width="9.140625" style="35"/>
    <col min="7947" max="7947" width="10.7109375" style="35" customWidth="1"/>
    <col min="7948" max="7948" width="9.140625" style="35"/>
    <col min="7949" max="7949" width="10.140625" style="35" bestFit="1" customWidth="1"/>
    <col min="7950" max="7950" width="9.7109375" style="35" bestFit="1" customWidth="1"/>
    <col min="7951" max="8192" width="9.140625" style="35"/>
    <col min="8193" max="8193" width="3.85546875" style="35" customWidth="1"/>
    <col min="8194" max="8194" width="65.5703125" style="35" customWidth="1"/>
    <col min="8195" max="8195" width="12.7109375" style="35" bestFit="1" customWidth="1"/>
    <col min="8196" max="8196" width="12" style="35" customWidth="1"/>
    <col min="8197" max="8197" width="14.28515625" style="35" bestFit="1" customWidth="1"/>
    <col min="8198" max="8198" width="11.28515625" style="35" bestFit="1" customWidth="1"/>
    <col min="8199" max="8199" width="9.140625" style="35"/>
    <col min="8200" max="8200" width="15.7109375" style="35" customWidth="1"/>
    <col min="8201" max="8202" width="9.140625" style="35"/>
    <col min="8203" max="8203" width="10.7109375" style="35" customWidth="1"/>
    <col min="8204" max="8204" width="9.140625" style="35"/>
    <col min="8205" max="8205" width="10.140625" style="35" bestFit="1" customWidth="1"/>
    <col min="8206" max="8206" width="9.7109375" style="35" bestFit="1" customWidth="1"/>
    <col min="8207" max="8448" width="9.140625" style="35"/>
    <col min="8449" max="8449" width="3.85546875" style="35" customWidth="1"/>
    <col min="8450" max="8450" width="65.5703125" style="35" customWidth="1"/>
    <col min="8451" max="8451" width="12.7109375" style="35" bestFit="1" customWidth="1"/>
    <col min="8452" max="8452" width="12" style="35" customWidth="1"/>
    <col min="8453" max="8453" width="14.28515625" style="35" bestFit="1" customWidth="1"/>
    <col min="8454" max="8454" width="11.28515625" style="35" bestFit="1" customWidth="1"/>
    <col min="8455" max="8455" width="9.140625" style="35"/>
    <col min="8456" max="8456" width="15.7109375" style="35" customWidth="1"/>
    <col min="8457" max="8458" width="9.140625" style="35"/>
    <col min="8459" max="8459" width="10.7109375" style="35" customWidth="1"/>
    <col min="8460" max="8460" width="9.140625" style="35"/>
    <col min="8461" max="8461" width="10.140625" style="35" bestFit="1" customWidth="1"/>
    <col min="8462" max="8462" width="9.7109375" style="35" bestFit="1" customWidth="1"/>
    <col min="8463" max="8704" width="9.140625" style="35"/>
    <col min="8705" max="8705" width="3.85546875" style="35" customWidth="1"/>
    <col min="8706" max="8706" width="65.5703125" style="35" customWidth="1"/>
    <col min="8707" max="8707" width="12.7109375" style="35" bestFit="1" customWidth="1"/>
    <col min="8708" max="8708" width="12" style="35" customWidth="1"/>
    <col min="8709" max="8709" width="14.28515625" style="35" bestFit="1" customWidth="1"/>
    <col min="8710" max="8710" width="11.28515625" style="35" bestFit="1" customWidth="1"/>
    <col min="8711" max="8711" width="9.140625" style="35"/>
    <col min="8712" max="8712" width="15.7109375" style="35" customWidth="1"/>
    <col min="8713" max="8714" width="9.140625" style="35"/>
    <col min="8715" max="8715" width="10.7109375" style="35" customWidth="1"/>
    <col min="8716" max="8716" width="9.140625" style="35"/>
    <col min="8717" max="8717" width="10.140625" style="35" bestFit="1" customWidth="1"/>
    <col min="8718" max="8718" width="9.7109375" style="35" bestFit="1" customWidth="1"/>
    <col min="8719" max="8960" width="9.140625" style="35"/>
    <col min="8961" max="8961" width="3.85546875" style="35" customWidth="1"/>
    <col min="8962" max="8962" width="65.5703125" style="35" customWidth="1"/>
    <col min="8963" max="8963" width="12.7109375" style="35" bestFit="1" customWidth="1"/>
    <col min="8964" max="8964" width="12" style="35" customWidth="1"/>
    <col min="8965" max="8965" width="14.28515625" style="35" bestFit="1" customWidth="1"/>
    <col min="8966" max="8966" width="11.28515625" style="35" bestFit="1" customWidth="1"/>
    <col min="8967" max="8967" width="9.140625" style="35"/>
    <col min="8968" max="8968" width="15.7109375" style="35" customWidth="1"/>
    <col min="8969" max="8970" width="9.140625" style="35"/>
    <col min="8971" max="8971" width="10.7109375" style="35" customWidth="1"/>
    <col min="8972" max="8972" width="9.140625" style="35"/>
    <col min="8973" max="8973" width="10.140625" style="35" bestFit="1" customWidth="1"/>
    <col min="8974" max="8974" width="9.7109375" style="35" bestFit="1" customWidth="1"/>
    <col min="8975" max="9216" width="9.140625" style="35"/>
    <col min="9217" max="9217" width="3.85546875" style="35" customWidth="1"/>
    <col min="9218" max="9218" width="65.5703125" style="35" customWidth="1"/>
    <col min="9219" max="9219" width="12.7109375" style="35" bestFit="1" customWidth="1"/>
    <col min="9220" max="9220" width="12" style="35" customWidth="1"/>
    <col min="9221" max="9221" width="14.28515625" style="35" bestFit="1" customWidth="1"/>
    <col min="9222" max="9222" width="11.28515625" style="35" bestFit="1" customWidth="1"/>
    <col min="9223" max="9223" width="9.140625" style="35"/>
    <col min="9224" max="9224" width="15.7109375" style="35" customWidth="1"/>
    <col min="9225" max="9226" width="9.140625" style="35"/>
    <col min="9227" max="9227" width="10.7109375" style="35" customWidth="1"/>
    <col min="9228" max="9228" width="9.140625" style="35"/>
    <col min="9229" max="9229" width="10.140625" style="35" bestFit="1" customWidth="1"/>
    <col min="9230" max="9230" width="9.7109375" style="35" bestFit="1" customWidth="1"/>
    <col min="9231" max="9472" width="9.140625" style="35"/>
    <col min="9473" max="9473" width="3.85546875" style="35" customWidth="1"/>
    <col min="9474" max="9474" width="65.5703125" style="35" customWidth="1"/>
    <col min="9475" max="9475" width="12.7109375" style="35" bestFit="1" customWidth="1"/>
    <col min="9476" max="9476" width="12" style="35" customWidth="1"/>
    <col min="9477" max="9477" width="14.28515625" style="35" bestFit="1" customWidth="1"/>
    <col min="9478" max="9478" width="11.28515625" style="35" bestFit="1" customWidth="1"/>
    <col min="9479" max="9479" width="9.140625" style="35"/>
    <col min="9480" max="9480" width="15.7109375" style="35" customWidth="1"/>
    <col min="9481" max="9482" width="9.140625" style="35"/>
    <col min="9483" max="9483" width="10.7109375" style="35" customWidth="1"/>
    <col min="9484" max="9484" width="9.140625" style="35"/>
    <col min="9485" max="9485" width="10.140625" style="35" bestFit="1" customWidth="1"/>
    <col min="9486" max="9486" width="9.7109375" style="35" bestFit="1" customWidth="1"/>
    <col min="9487" max="9728" width="9.140625" style="35"/>
    <col min="9729" max="9729" width="3.85546875" style="35" customWidth="1"/>
    <col min="9730" max="9730" width="65.5703125" style="35" customWidth="1"/>
    <col min="9731" max="9731" width="12.7109375" style="35" bestFit="1" customWidth="1"/>
    <col min="9732" max="9732" width="12" style="35" customWidth="1"/>
    <col min="9733" max="9733" width="14.28515625" style="35" bestFit="1" customWidth="1"/>
    <col min="9734" max="9734" width="11.28515625" style="35" bestFit="1" customWidth="1"/>
    <col min="9735" max="9735" width="9.140625" style="35"/>
    <col min="9736" max="9736" width="15.7109375" style="35" customWidth="1"/>
    <col min="9737" max="9738" width="9.140625" style="35"/>
    <col min="9739" max="9739" width="10.7109375" style="35" customWidth="1"/>
    <col min="9740" max="9740" width="9.140625" style="35"/>
    <col min="9741" max="9741" width="10.140625" style="35" bestFit="1" customWidth="1"/>
    <col min="9742" max="9742" width="9.7109375" style="35" bestFit="1" customWidth="1"/>
    <col min="9743" max="9984" width="9.140625" style="35"/>
    <col min="9985" max="9985" width="3.85546875" style="35" customWidth="1"/>
    <col min="9986" max="9986" width="65.5703125" style="35" customWidth="1"/>
    <col min="9987" max="9987" width="12.7109375" style="35" bestFit="1" customWidth="1"/>
    <col min="9988" max="9988" width="12" style="35" customWidth="1"/>
    <col min="9989" max="9989" width="14.28515625" style="35" bestFit="1" customWidth="1"/>
    <col min="9990" max="9990" width="11.28515625" style="35" bestFit="1" customWidth="1"/>
    <col min="9991" max="9991" width="9.140625" style="35"/>
    <col min="9992" max="9992" width="15.7109375" style="35" customWidth="1"/>
    <col min="9993" max="9994" width="9.140625" style="35"/>
    <col min="9995" max="9995" width="10.7109375" style="35" customWidth="1"/>
    <col min="9996" max="9996" width="9.140625" style="35"/>
    <col min="9997" max="9997" width="10.140625" style="35" bestFit="1" customWidth="1"/>
    <col min="9998" max="9998" width="9.7109375" style="35" bestFit="1" customWidth="1"/>
    <col min="9999" max="10240" width="9.140625" style="35"/>
    <col min="10241" max="10241" width="3.85546875" style="35" customWidth="1"/>
    <col min="10242" max="10242" width="65.5703125" style="35" customWidth="1"/>
    <col min="10243" max="10243" width="12.7109375" style="35" bestFit="1" customWidth="1"/>
    <col min="10244" max="10244" width="12" style="35" customWidth="1"/>
    <col min="10245" max="10245" width="14.28515625" style="35" bestFit="1" customWidth="1"/>
    <col min="10246" max="10246" width="11.28515625" style="35" bestFit="1" customWidth="1"/>
    <col min="10247" max="10247" width="9.140625" style="35"/>
    <col min="10248" max="10248" width="15.7109375" style="35" customWidth="1"/>
    <col min="10249" max="10250" width="9.140625" style="35"/>
    <col min="10251" max="10251" width="10.7109375" style="35" customWidth="1"/>
    <col min="10252" max="10252" width="9.140625" style="35"/>
    <col min="10253" max="10253" width="10.140625" style="35" bestFit="1" customWidth="1"/>
    <col min="10254" max="10254" width="9.7109375" style="35" bestFit="1" customWidth="1"/>
    <col min="10255" max="10496" width="9.140625" style="35"/>
    <col min="10497" max="10497" width="3.85546875" style="35" customWidth="1"/>
    <col min="10498" max="10498" width="65.5703125" style="35" customWidth="1"/>
    <col min="10499" max="10499" width="12.7109375" style="35" bestFit="1" customWidth="1"/>
    <col min="10500" max="10500" width="12" style="35" customWidth="1"/>
    <col min="10501" max="10501" width="14.28515625" style="35" bestFit="1" customWidth="1"/>
    <col min="10502" max="10502" width="11.28515625" style="35" bestFit="1" customWidth="1"/>
    <col min="10503" max="10503" width="9.140625" style="35"/>
    <col min="10504" max="10504" width="15.7109375" style="35" customWidth="1"/>
    <col min="10505" max="10506" width="9.140625" style="35"/>
    <col min="10507" max="10507" width="10.7109375" style="35" customWidth="1"/>
    <col min="10508" max="10508" width="9.140625" style="35"/>
    <col min="10509" max="10509" width="10.140625" style="35" bestFit="1" customWidth="1"/>
    <col min="10510" max="10510" width="9.7109375" style="35" bestFit="1" customWidth="1"/>
    <col min="10511" max="10752" width="9.140625" style="35"/>
    <col min="10753" max="10753" width="3.85546875" style="35" customWidth="1"/>
    <col min="10754" max="10754" width="65.5703125" style="35" customWidth="1"/>
    <col min="10755" max="10755" width="12.7109375" style="35" bestFit="1" customWidth="1"/>
    <col min="10756" max="10756" width="12" style="35" customWidth="1"/>
    <col min="10757" max="10757" width="14.28515625" style="35" bestFit="1" customWidth="1"/>
    <col min="10758" max="10758" width="11.28515625" style="35" bestFit="1" customWidth="1"/>
    <col min="10759" max="10759" width="9.140625" style="35"/>
    <col min="10760" max="10760" width="15.7109375" style="35" customWidth="1"/>
    <col min="10761" max="10762" width="9.140625" style="35"/>
    <col min="10763" max="10763" width="10.7109375" style="35" customWidth="1"/>
    <col min="10764" max="10764" width="9.140625" style="35"/>
    <col min="10765" max="10765" width="10.140625" style="35" bestFit="1" customWidth="1"/>
    <col min="10766" max="10766" width="9.7109375" style="35" bestFit="1" customWidth="1"/>
    <col min="10767" max="11008" width="9.140625" style="35"/>
    <col min="11009" max="11009" width="3.85546875" style="35" customWidth="1"/>
    <col min="11010" max="11010" width="65.5703125" style="35" customWidth="1"/>
    <col min="11011" max="11011" width="12.7109375" style="35" bestFit="1" customWidth="1"/>
    <col min="11012" max="11012" width="12" style="35" customWidth="1"/>
    <col min="11013" max="11013" width="14.28515625" style="35" bestFit="1" customWidth="1"/>
    <col min="11014" max="11014" width="11.28515625" style="35" bestFit="1" customWidth="1"/>
    <col min="11015" max="11015" width="9.140625" style="35"/>
    <col min="11016" max="11016" width="15.7109375" style="35" customWidth="1"/>
    <col min="11017" max="11018" width="9.140625" style="35"/>
    <col min="11019" max="11019" width="10.7109375" style="35" customWidth="1"/>
    <col min="11020" max="11020" width="9.140625" style="35"/>
    <col min="11021" max="11021" width="10.140625" style="35" bestFit="1" customWidth="1"/>
    <col min="11022" max="11022" width="9.7109375" style="35" bestFit="1" customWidth="1"/>
    <col min="11023" max="11264" width="9.140625" style="35"/>
    <col min="11265" max="11265" width="3.85546875" style="35" customWidth="1"/>
    <col min="11266" max="11266" width="65.5703125" style="35" customWidth="1"/>
    <col min="11267" max="11267" width="12.7109375" style="35" bestFit="1" customWidth="1"/>
    <col min="11268" max="11268" width="12" style="35" customWidth="1"/>
    <col min="11269" max="11269" width="14.28515625" style="35" bestFit="1" customWidth="1"/>
    <col min="11270" max="11270" width="11.28515625" style="35" bestFit="1" customWidth="1"/>
    <col min="11271" max="11271" width="9.140625" style="35"/>
    <col min="11272" max="11272" width="15.7109375" style="35" customWidth="1"/>
    <col min="11273" max="11274" width="9.140625" style="35"/>
    <col min="11275" max="11275" width="10.7109375" style="35" customWidth="1"/>
    <col min="11276" max="11276" width="9.140625" style="35"/>
    <col min="11277" max="11277" width="10.140625" style="35" bestFit="1" customWidth="1"/>
    <col min="11278" max="11278" width="9.7109375" style="35" bestFit="1" customWidth="1"/>
    <col min="11279" max="11520" width="9.140625" style="35"/>
    <col min="11521" max="11521" width="3.85546875" style="35" customWidth="1"/>
    <col min="11522" max="11522" width="65.5703125" style="35" customWidth="1"/>
    <col min="11523" max="11523" width="12.7109375" style="35" bestFit="1" customWidth="1"/>
    <col min="11524" max="11524" width="12" style="35" customWidth="1"/>
    <col min="11525" max="11525" width="14.28515625" style="35" bestFit="1" customWidth="1"/>
    <col min="11526" max="11526" width="11.28515625" style="35" bestFit="1" customWidth="1"/>
    <col min="11527" max="11527" width="9.140625" style="35"/>
    <col min="11528" max="11528" width="15.7109375" style="35" customWidth="1"/>
    <col min="11529" max="11530" width="9.140625" style="35"/>
    <col min="11531" max="11531" width="10.7109375" style="35" customWidth="1"/>
    <col min="11532" max="11532" width="9.140625" style="35"/>
    <col min="11533" max="11533" width="10.140625" style="35" bestFit="1" customWidth="1"/>
    <col min="11534" max="11534" width="9.7109375" style="35" bestFit="1" customWidth="1"/>
    <col min="11535" max="11776" width="9.140625" style="35"/>
    <col min="11777" max="11777" width="3.85546875" style="35" customWidth="1"/>
    <col min="11778" max="11778" width="65.5703125" style="35" customWidth="1"/>
    <col min="11779" max="11779" width="12.7109375" style="35" bestFit="1" customWidth="1"/>
    <col min="11780" max="11780" width="12" style="35" customWidth="1"/>
    <col min="11781" max="11781" width="14.28515625" style="35" bestFit="1" customWidth="1"/>
    <col min="11782" max="11782" width="11.28515625" style="35" bestFit="1" customWidth="1"/>
    <col min="11783" max="11783" width="9.140625" style="35"/>
    <col min="11784" max="11784" width="15.7109375" style="35" customWidth="1"/>
    <col min="11785" max="11786" width="9.140625" style="35"/>
    <col min="11787" max="11787" width="10.7109375" style="35" customWidth="1"/>
    <col min="11788" max="11788" width="9.140625" style="35"/>
    <col min="11789" max="11789" width="10.140625" style="35" bestFit="1" customWidth="1"/>
    <col min="11790" max="11790" width="9.7109375" style="35" bestFit="1" customWidth="1"/>
    <col min="11791" max="12032" width="9.140625" style="35"/>
    <col min="12033" max="12033" width="3.85546875" style="35" customWidth="1"/>
    <col min="12034" max="12034" width="65.5703125" style="35" customWidth="1"/>
    <col min="12035" max="12035" width="12.7109375" style="35" bestFit="1" customWidth="1"/>
    <col min="12036" max="12036" width="12" style="35" customWidth="1"/>
    <col min="12037" max="12037" width="14.28515625" style="35" bestFit="1" customWidth="1"/>
    <col min="12038" max="12038" width="11.28515625" style="35" bestFit="1" customWidth="1"/>
    <col min="12039" max="12039" width="9.140625" style="35"/>
    <col min="12040" max="12040" width="15.7109375" style="35" customWidth="1"/>
    <col min="12041" max="12042" width="9.140625" style="35"/>
    <col min="12043" max="12043" width="10.7109375" style="35" customWidth="1"/>
    <col min="12044" max="12044" width="9.140625" style="35"/>
    <col min="12045" max="12045" width="10.140625" style="35" bestFit="1" customWidth="1"/>
    <col min="12046" max="12046" width="9.7109375" style="35" bestFit="1" customWidth="1"/>
    <col min="12047" max="12288" width="9.140625" style="35"/>
    <col min="12289" max="12289" width="3.85546875" style="35" customWidth="1"/>
    <col min="12290" max="12290" width="65.5703125" style="35" customWidth="1"/>
    <col min="12291" max="12291" width="12.7109375" style="35" bestFit="1" customWidth="1"/>
    <col min="12292" max="12292" width="12" style="35" customWidth="1"/>
    <col min="12293" max="12293" width="14.28515625" style="35" bestFit="1" customWidth="1"/>
    <col min="12294" max="12294" width="11.28515625" style="35" bestFit="1" customWidth="1"/>
    <col min="12295" max="12295" width="9.140625" style="35"/>
    <col min="12296" max="12296" width="15.7109375" style="35" customWidth="1"/>
    <col min="12297" max="12298" width="9.140625" style="35"/>
    <col min="12299" max="12299" width="10.7109375" style="35" customWidth="1"/>
    <col min="12300" max="12300" width="9.140625" style="35"/>
    <col min="12301" max="12301" width="10.140625" style="35" bestFit="1" customWidth="1"/>
    <col min="12302" max="12302" width="9.7109375" style="35" bestFit="1" customWidth="1"/>
    <col min="12303" max="12544" width="9.140625" style="35"/>
    <col min="12545" max="12545" width="3.85546875" style="35" customWidth="1"/>
    <col min="12546" max="12546" width="65.5703125" style="35" customWidth="1"/>
    <col min="12547" max="12547" width="12.7109375" style="35" bestFit="1" customWidth="1"/>
    <col min="12548" max="12548" width="12" style="35" customWidth="1"/>
    <col min="12549" max="12549" width="14.28515625" style="35" bestFit="1" customWidth="1"/>
    <col min="12550" max="12550" width="11.28515625" style="35" bestFit="1" customWidth="1"/>
    <col min="12551" max="12551" width="9.140625" style="35"/>
    <col min="12552" max="12552" width="15.7109375" style="35" customWidth="1"/>
    <col min="12553" max="12554" width="9.140625" style="35"/>
    <col min="12555" max="12555" width="10.7109375" style="35" customWidth="1"/>
    <col min="12556" max="12556" width="9.140625" style="35"/>
    <col min="12557" max="12557" width="10.140625" style="35" bestFit="1" customWidth="1"/>
    <col min="12558" max="12558" width="9.7109375" style="35" bestFit="1" customWidth="1"/>
    <col min="12559" max="12800" width="9.140625" style="35"/>
    <col min="12801" max="12801" width="3.85546875" style="35" customWidth="1"/>
    <col min="12802" max="12802" width="65.5703125" style="35" customWidth="1"/>
    <col min="12803" max="12803" width="12.7109375" style="35" bestFit="1" customWidth="1"/>
    <col min="12804" max="12804" width="12" style="35" customWidth="1"/>
    <col min="12805" max="12805" width="14.28515625" style="35" bestFit="1" customWidth="1"/>
    <col min="12806" max="12806" width="11.28515625" style="35" bestFit="1" customWidth="1"/>
    <col min="12807" max="12807" width="9.140625" style="35"/>
    <col min="12808" max="12808" width="15.7109375" style="35" customWidth="1"/>
    <col min="12809" max="12810" width="9.140625" style="35"/>
    <col min="12811" max="12811" width="10.7109375" style="35" customWidth="1"/>
    <col min="12812" max="12812" width="9.140625" style="35"/>
    <col min="12813" max="12813" width="10.140625" style="35" bestFit="1" customWidth="1"/>
    <col min="12814" max="12814" width="9.7109375" style="35" bestFit="1" customWidth="1"/>
    <col min="12815" max="13056" width="9.140625" style="35"/>
    <col min="13057" max="13057" width="3.85546875" style="35" customWidth="1"/>
    <col min="13058" max="13058" width="65.5703125" style="35" customWidth="1"/>
    <col min="13059" max="13059" width="12.7109375" style="35" bestFit="1" customWidth="1"/>
    <col min="13060" max="13060" width="12" style="35" customWidth="1"/>
    <col min="13061" max="13061" width="14.28515625" style="35" bestFit="1" customWidth="1"/>
    <col min="13062" max="13062" width="11.28515625" style="35" bestFit="1" customWidth="1"/>
    <col min="13063" max="13063" width="9.140625" style="35"/>
    <col min="13064" max="13064" width="15.7109375" style="35" customWidth="1"/>
    <col min="13065" max="13066" width="9.140625" style="35"/>
    <col min="13067" max="13067" width="10.7109375" style="35" customWidth="1"/>
    <col min="13068" max="13068" width="9.140625" style="35"/>
    <col min="13069" max="13069" width="10.140625" style="35" bestFit="1" customWidth="1"/>
    <col min="13070" max="13070" width="9.7109375" style="35" bestFit="1" customWidth="1"/>
    <col min="13071" max="13312" width="9.140625" style="35"/>
    <col min="13313" max="13313" width="3.85546875" style="35" customWidth="1"/>
    <col min="13314" max="13314" width="65.5703125" style="35" customWidth="1"/>
    <col min="13315" max="13315" width="12.7109375" style="35" bestFit="1" customWidth="1"/>
    <col min="13316" max="13316" width="12" style="35" customWidth="1"/>
    <col min="13317" max="13317" width="14.28515625" style="35" bestFit="1" customWidth="1"/>
    <col min="13318" max="13318" width="11.28515625" style="35" bestFit="1" customWidth="1"/>
    <col min="13319" max="13319" width="9.140625" style="35"/>
    <col min="13320" max="13320" width="15.7109375" style="35" customWidth="1"/>
    <col min="13321" max="13322" width="9.140625" style="35"/>
    <col min="13323" max="13323" width="10.7109375" style="35" customWidth="1"/>
    <col min="13324" max="13324" width="9.140625" style="35"/>
    <col min="13325" max="13325" width="10.140625" style="35" bestFit="1" customWidth="1"/>
    <col min="13326" max="13326" width="9.7109375" style="35" bestFit="1" customWidth="1"/>
    <col min="13327" max="13568" width="9.140625" style="35"/>
    <col min="13569" max="13569" width="3.85546875" style="35" customWidth="1"/>
    <col min="13570" max="13570" width="65.5703125" style="35" customWidth="1"/>
    <col min="13571" max="13571" width="12.7109375" style="35" bestFit="1" customWidth="1"/>
    <col min="13572" max="13572" width="12" style="35" customWidth="1"/>
    <col min="13573" max="13573" width="14.28515625" style="35" bestFit="1" customWidth="1"/>
    <col min="13574" max="13574" width="11.28515625" style="35" bestFit="1" customWidth="1"/>
    <col min="13575" max="13575" width="9.140625" style="35"/>
    <col min="13576" max="13576" width="15.7109375" style="35" customWidth="1"/>
    <col min="13577" max="13578" width="9.140625" style="35"/>
    <col min="13579" max="13579" width="10.7109375" style="35" customWidth="1"/>
    <col min="13580" max="13580" width="9.140625" style="35"/>
    <col min="13581" max="13581" width="10.140625" style="35" bestFit="1" customWidth="1"/>
    <col min="13582" max="13582" width="9.7109375" style="35" bestFit="1" customWidth="1"/>
    <col min="13583" max="13824" width="9.140625" style="35"/>
    <col min="13825" max="13825" width="3.85546875" style="35" customWidth="1"/>
    <col min="13826" max="13826" width="65.5703125" style="35" customWidth="1"/>
    <col min="13827" max="13827" width="12.7109375" style="35" bestFit="1" customWidth="1"/>
    <col min="13828" max="13828" width="12" style="35" customWidth="1"/>
    <col min="13829" max="13829" width="14.28515625" style="35" bestFit="1" customWidth="1"/>
    <col min="13830" max="13830" width="11.28515625" style="35" bestFit="1" customWidth="1"/>
    <col min="13831" max="13831" width="9.140625" style="35"/>
    <col min="13832" max="13832" width="15.7109375" style="35" customWidth="1"/>
    <col min="13833" max="13834" width="9.140625" style="35"/>
    <col min="13835" max="13835" width="10.7109375" style="35" customWidth="1"/>
    <col min="13836" max="13836" width="9.140625" style="35"/>
    <col min="13837" max="13837" width="10.140625" style="35" bestFit="1" customWidth="1"/>
    <col min="13838" max="13838" width="9.7109375" style="35" bestFit="1" customWidth="1"/>
    <col min="13839" max="14080" width="9.140625" style="35"/>
    <col min="14081" max="14081" width="3.85546875" style="35" customWidth="1"/>
    <col min="14082" max="14082" width="65.5703125" style="35" customWidth="1"/>
    <col min="14083" max="14083" width="12.7109375" style="35" bestFit="1" customWidth="1"/>
    <col min="14084" max="14084" width="12" style="35" customWidth="1"/>
    <col min="14085" max="14085" width="14.28515625" style="35" bestFit="1" customWidth="1"/>
    <col min="14086" max="14086" width="11.28515625" style="35" bestFit="1" customWidth="1"/>
    <col min="14087" max="14087" width="9.140625" style="35"/>
    <col min="14088" max="14088" width="15.7109375" style="35" customWidth="1"/>
    <col min="14089" max="14090" width="9.140625" style="35"/>
    <col min="14091" max="14091" width="10.7109375" style="35" customWidth="1"/>
    <col min="14092" max="14092" width="9.140625" style="35"/>
    <col min="14093" max="14093" width="10.140625" style="35" bestFit="1" customWidth="1"/>
    <col min="14094" max="14094" width="9.7109375" style="35" bestFit="1" customWidth="1"/>
    <col min="14095" max="14336" width="9.140625" style="35"/>
    <col min="14337" max="14337" width="3.85546875" style="35" customWidth="1"/>
    <col min="14338" max="14338" width="65.5703125" style="35" customWidth="1"/>
    <col min="14339" max="14339" width="12.7109375" style="35" bestFit="1" customWidth="1"/>
    <col min="14340" max="14340" width="12" style="35" customWidth="1"/>
    <col min="14341" max="14341" width="14.28515625" style="35" bestFit="1" customWidth="1"/>
    <col min="14342" max="14342" width="11.28515625" style="35" bestFit="1" customWidth="1"/>
    <col min="14343" max="14343" width="9.140625" style="35"/>
    <col min="14344" max="14344" width="15.7109375" style="35" customWidth="1"/>
    <col min="14345" max="14346" width="9.140625" style="35"/>
    <col min="14347" max="14347" width="10.7109375" style="35" customWidth="1"/>
    <col min="14348" max="14348" width="9.140625" style="35"/>
    <col min="14349" max="14349" width="10.140625" style="35" bestFit="1" customWidth="1"/>
    <col min="14350" max="14350" width="9.7109375" style="35" bestFit="1" customWidth="1"/>
    <col min="14351" max="14592" width="9.140625" style="35"/>
    <col min="14593" max="14593" width="3.85546875" style="35" customWidth="1"/>
    <col min="14594" max="14594" width="65.5703125" style="35" customWidth="1"/>
    <col min="14595" max="14595" width="12.7109375" style="35" bestFit="1" customWidth="1"/>
    <col min="14596" max="14596" width="12" style="35" customWidth="1"/>
    <col min="14597" max="14597" width="14.28515625" style="35" bestFit="1" customWidth="1"/>
    <col min="14598" max="14598" width="11.28515625" style="35" bestFit="1" customWidth="1"/>
    <col min="14599" max="14599" width="9.140625" style="35"/>
    <col min="14600" max="14600" width="15.7109375" style="35" customWidth="1"/>
    <col min="14601" max="14602" width="9.140625" style="35"/>
    <col min="14603" max="14603" width="10.7109375" style="35" customWidth="1"/>
    <col min="14604" max="14604" width="9.140625" style="35"/>
    <col min="14605" max="14605" width="10.140625" style="35" bestFit="1" customWidth="1"/>
    <col min="14606" max="14606" width="9.7109375" style="35" bestFit="1" customWidth="1"/>
    <col min="14607" max="14848" width="9.140625" style="35"/>
    <col min="14849" max="14849" width="3.85546875" style="35" customWidth="1"/>
    <col min="14850" max="14850" width="65.5703125" style="35" customWidth="1"/>
    <col min="14851" max="14851" width="12.7109375" style="35" bestFit="1" customWidth="1"/>
    <col min="14852" max="14852" width="12" style="35" customWidth="1"/>
    <col min="14853" max="14853" width="14.28515625" style="35" bestFit="1" customWidth="1"/>
    <col min="14854" max="14854" width="11.28515625" style="35" bestFit="1" customWidth="1"/>
    <col min="14855" max="14855" width="9.140625" style="35"/>
    <col min="14856" max="14856" width="15.7109375" style="35" customWidth="1"/>
    <col min="14857" max="14858" width="9.140625" style="35"/>
    <col min="14859" max="14859" width="10.7109375" style="35" customWidth="1"/>
    <col min="14860" max="14860" width="9.140625" style="35"/>
    <col min="14861" max="14861" width="10.140625" style="35" bestFit="1" customWidth="1"/>
    <col min="14862" max="14862" width="9.7109375" style="35" bestFit="1" customWidth="1"/>
    <col min="14863" max="15104" width="9.140625" style="35"/>
    <col min="15105" max="15105" width="3.85546875" style="35" customWidth="1"/>
    <col min="15106" max="15106" width="65.5703125" style="35" customWidth="1"/>
    <col min="15107" max="15107" width="12.7109375" style="35" bestFit="1" customWidth="1"/>
    <col min="15108" max="15108" width="12" style="35" customWidth="1"/>
    <col min="15109" max="15109" width="14.28515625" style="35" bestFit="1" customWidth="1"/>
    <col min="15110" max="15110" width="11.28515625" style="35" bestFit="1" customWidth="1"/>
    <col min="15111" max="15111" width="9.140625" style="35"/>
    <col min="15112" max="15112" width="15.7109375" style="35" customWidth="1"/>
    <col min="15113" max="15114" width="9.140625" style="35"/>
    <col min="15115" max="15115" width="10.7109375" style="35" customWidth="1"/>
    <col min="15116" max="15116" width="9.140625" style="35"/>
    <col min="15117" max="15117" width="10.140625" style="35" bestFit="1" customWidth="1"/>
    <col min="15118" max="15118" width="9.7109375" style="35" bestFit="1" customWidth="1"/>
    <col min="15119" max="15360" width="9.140625" style="35"/>
    <col min="15361" max="15361" width="3.85546875" style="35" customWidth="1"/>
    <col min="15362" max="15362" width="65.5703125" style="35" customWidth="1"/>
    <col min="15363" max="15363" width="12.7109375" style="35" bestFit="1" customWidth="1"/>
    <col min="15364" max="15364" width="12" style="35" customWidth="1"/>
    <col min="15365" max="15365" width="14.28515625" style="35" bestFit="1" customWidth="1"/>
    <col min="15366" max="15366" width="11.28515625" style="35" bestFit="1" customWidth="1"/>
    <col min="15367" max="15367" width="9.140625" style="35"/>
    <col min="15368" max="15368" width="15.7109375" style="35" customWidth="1"/>
    <col min="15369" max="15370" width="9.140625" style="35"/>
    <col min="15371" max="15371" width="10.7109375" style="35" customWidth="1"/>
    <col min="15372" max="15372" width="9.140625" style="35"/>
    <col min="15373" max="15373" width="10.140625" style="35" bestFit="1" customWidth="1"/>
    <col min="15374" max="15374" width="9.7109375" style="35" bestFit="1" customWidth="1"/>
    <col min="15375" max="15616" width="9.140625" style="35"/>
    <col min="15617" max="15617" width="3.85546875" style="35" customWidth="1"/>
    <col min="15618" max="15618" width="65.5703125" style="35" customWidth="1"/>
    <col min="15619" max="15619" width="12.7109375" style="35" bestFit="1" customWidth="1"/>
    <col min="15620" max="15620" width="12" style="35" customWidth="1"/>
    <col min="15621" max="15621" width="14.28515625" style="35" bestFit="1" customWidth="1"/>
    <col min="15622" max="15622" width="11.28515625" style="35" bestFit="1" customWidth="1"/>
    <col min="15623" max="15623" width="9.140625" style="35"/>
    <col min="15624" max="15624" width="15.7109375" style="35" customWidth="1"/>
    <col min="15625" max="15626" width="9.140625" style="35"/>
    <col min="15627" max="15627" width="10.7109375" style="35" customWidth="1"/>
    <col min="15628" max="15628" width="9.140625" style="35"/>
    <col min="15629" max="15629" width="10.140625" style="35" bestFit="1" customWidth="1"/>
    <col min="15630" max="15630" width="9.7109375" style="35" bestFit="1" customWidth="1"/>
    <col min="15631" max="15872" width="9.140625" style="35"/>
    <col min="15873" max="15873" width="3.85546875" style="35" customWidth="1"/>
    <col min="15874" max="15874" width="65.5703125" style="35" customWidth="1"/>
    <col min="15875" max="15875" width="12.7109375" style="35" bestFit="1" customWidth="1"/>
    <col min="15876" max="15876" width="12" style="35" customWidth="1"/>
    <col min="15877" max="15877" width="14.28515625" style="35" bestFit="1" customWidth="1"/>
    <col min="15878" max="15878" width="11.28515625" style="35" bestFit="1" customWidth="1"/>
    <col min="15879" max="15879" width="9.140625" style="35"/>
    <col min="15880" max="15880" width="15.7109375" style="35" customWidth="1"/>
    <col min="15881" max="15882" width="9.140625" style="35"/>
    <col min="15883" max="15883" width="10.7109375" style="35" customWidth="1"/>
    <col min="15884" max="15884" width="9.140625" style="35"/>
    <col min="15885" max="15885" width="10.140625" style="35" bestFit="1" customWidth="1"/>
    <col min="15886" max="15886" width="9.7109375" style="35" bestFit="1" customWidth="1"/>
    <col min="15887" max="16128" width="9.140625" style="35"/>
    <col min="16129" max="16129" width="3.85546875" style="35" customWidth="1"/>
    <col min="16130" max="16130" width="65.5703125" style="35" customWidth="1"/>
    <col min="16131" max="16131" width="12.7109375" style="35" bestFit="1" customWidth="1"/>
    <col min="16132" max="16132" width="12" style="35" customWidth="1"/>
    <col min="16133" max="16133" width="14.28515625" style="35" bestFit="1" customWidth="1"/>
    <col min="16134" max="16134" width="11.28515625" style="35" bestFit="1" customWidth="1"/>
    <col min="16135" max="16135" width="9.140625" style="35"/>
    <col min="16136" max="16136" width="15.7109375" style="35" customWidth="1"/>
    <col min="16137" max="16138" width="9.140625" style="35"/>
    <col min="16139" max="16139" width="10.7109375" style="35" customWidth="1"/>
    <col min="16140" max="16140" width="9.140625" style="35"/>
    <col min="16141" max="16141" width="10.140625" style="35" bestFit="1" customWidth="1"/>
    <col min="16142" max="16142" width="9.7109375" style="35" bestFit="1" customWidth="1"/>
    <col min="16143" max="16384" width="9.140625" style="35"/>
  </cols>
  <sheetData>
    <row r="1" spans="1:14" ht="15" x14ac:dyDescent="0.2">
      <c r="A1" s="98" t="s">
        <v>79</v>
      </c>
      <c r="B1" s="99"/>
    </row>
    <row r="2" spans="1:14" ht="13.5" thickBot="1" x14ac:dyDescent="0.25">
      <c r="A2" s="100"/>
    </row>
    <row r="3" spans="1:14" ht="24" x14ac:dyDescent="0.2">
      <c r="A3" s="102" t="s">
        <v>80</v>
      </c>
      <c r="B3" s="103" t="s">
        <v>81</v>
      </c>
      <c r="C3" s="104" t="s">
        <v>82</v>
      </c>
      <c r="D3" s="104" t="s">
        <v>83</v>
      </c>
      <c r="E3" s="105" t="s">
        <v>84</v>
      </c>
    </row>
    <row r="4" spans="1:14" ht="15" customHeight="1" x14ac:dyDescent="0.2">
      <c r="A4" s="106">
        <v>1</v>
      </c>
      <c r="B4" s="107" t="s">
        <v>85</v>
      </c>
      <c r="C4" s="108"/>
      <c r="D4" s="108"/>
      <c r="E4" s="109"/>
    </row>
    <row r="5" spans="1:14" ht="15" customHeight="1" x14ac:dyDescent="0.2">
      <c r="A5" s="110" t="s">
        <v>86</v>
      </c>
      <c r="B5" s="107" t="s">
        <v>87</v>
      </c>
      <c r="C5" s="111">
        <f>položkový!G12</f>
        <v>0</v>
      </c>
      <c r="D5" s="108"/>
      <c r="E5" s="109"/>
      <c r="F5" s="56"/>
    </row>
    <row r="6" spans="1:14" ht="15" customHeight="1" x14ac:dyDescent="0.2">
      <c r="A6" s="110" t="s">
        <v>88</v>
      </c>
      <c r="B6" s="107" t="s">
        <v>89</v>
      </c>
      <c r="C6" s="111">
        <f>položkový!G20</f>
        <v>0</v>
      </c>
      <c r="D6" s="111"/>
      <c r="E6" s="112"/>
      <c r="F6" s="56"/>
    </row>
    <row r="7" spans="1:14" ht="13.5" customHeight="1" x14ac:dyDescent="0.2">
      <c r="A7" s="536" t="s">
        <v>90</v>
      </c>
      <c r="B7" s="537"/>
      <c r="C7" s="114">
        <f>SUM(C4:C6)</f>
        <v>0</v>
      </c>
      <c r="D7" s="115"/>
      <c r="E7" s="116"/>
    </row>
    <row r="8" spans="1:14" ht="13.5" customHeight="1" thickBot="1" x14ac:dyDescent="0.25">
      <c r="A8" s="538" t="s">
        <v>91</v>
      </c>
      <c r="B8" s="539"/>
      <c r="C8" s="117"/>
      <c r="D8" s="118">
        <f>SUM(D4:D6)</f>
        <v>0</v>
      </c>
      <c r="E8" s="119">
        <f>SUM(E4:E6)</f>
        <v>0</v>
      </c>
      <c r="K8" s="120"/>
      <c r="M8" s="121"/>
    </row>
    <row r="9" spans="1:14" ht="20.100000000000001" customHeight="1" thickBot="1" x14ac:dyDescent="0.25">
      <c r="A9" s="540" t="s">
        <v>92</v>
      </c>
      <c r="B9" s="541"/>
      <c r="C9" s="122"/>
      <c r="D9" s="123"/>
      <c r="E9" s="124">
        <f>C7+D8+E8</f>
        <v>0</v>
      </c>
      <c r="F9" s="125"/>
      <c r="G9" s="121"/>
      <c r="H9" s="121"/>
      <c r="I9" s="56"/>
      <c r="J9" s="56"/>
      <c r="K9" s="121"/>
      <c r="L9" s="121"/>
      <c r="M9" s="121"/>
      <c r="N9" s="121"/>
    </row>
    <row r="10" spans="1:14" ht="20.100000000000001" customHeight="1" x14ac:dyDescent="0.2">
      <c r="A10" s="126"/>
      <c r="B10" s="127"/>
      <c r="C10" s="128"/>
      <c r="D10" s="129"/>
      <c r="E10" s="125"/>
      <c r="H10" s="56"/>
      <c r="I10" s="56"/>
      <c r="J10" s="56"/>
      <c r="K10" s="121"/>
      <c r="L10" s="121"/>
      <c r="M10" s="121"/>
      <c r="N10" s="121"/>
    </row>
    <row r="11" spans="1:14" x14ac:dyDescent="0.2">
      <c r="A11" s="130"/>
      <c r="B11" s="131"/>
      <c r="D11" s="132"/>
      <c r="I11" s="133"/>
      <c r="J11" s="120"/>
      <c r="K11" s="121"/>
      <c r="L11" s="121"/>
      <c r="M11" s="121"/>
    </row>
    <row r="12" spans="1:14" x14ac:dyDescent="0.2">
      <c r="A12" s="130"/>
      <c r="B12" s="131"/>
      <c r="H12" s="134"/>
      <c r="I12" s="135"/>
      <c r="J12" s="136"/>
      <c r="K12" s="137"/>
      <c r="M12" s="121"/>
    </row>
    <row r="13" spans="1:14" x14ac:dyDescent="0.2">
      <c r="A13" s="130"/>
      <c r="B13" s="131"/>
      <c r="H13" s="138"/>
      <c r="I13" s="137"/>
      <c r="J13" s="137"/>
      <c r="K13" s="137"/>
      <c r="M13" s="121"/>
    </row>
    <row r="14" spans="1:14" x14ac:dyDescent="0.2">
      <c r="A14" s="130"/>
      <c r="B14" s="131"/>
      <c r="H14" s="138"/>
      <c r="I14" s="137"/>
      <c r="J14" s="135"/>
      <c r="K14" s="137"/>
      <c r="M14" s="121"/>
    </row>
    <row r="15" spans="1:14" x14ac:dyDescent="0.2">
      <c r="A15" s="130"/>
      <c r="B15" s="131"/>
      <c r="H15" s="139"/>
      <c r="I15" s="137"/>
      <c r="J15" s="135"/>
      <c r="K15" s="137"/>
      <c r="M15" s="121"/>
    </row>
    <row r="16" spans="1:14" x14ac:dyDescent="0.2">
      <c r="A16" s="130"/>
      <c r="B16" s="131"/>
      <c r="H16" s="139"/>
      <c r="I16" s="137"/>
      <c r="J16" s="135"/>
      <c r="K16" s="137"/>
    </row>
    <row r="17" spans="1:11" x14ac:dyDescent="0.2">
      <c r="A17" s="130"/>
      <c r="B17" s="131"/>
      <c r="H17" s="140"/>
      <c r="I17" s="120"/>
      <c r="J17" s="120"/>
      <c r="K17" s="141"/>
    </row>
    <row r="18" spans="1:11" x14ac:dyDescent="0.2">
      <c r="A18" s="130"/>
      <c r="B18" s="131"/>
    </row>
  </sheetData>
  <mergeCells count="3">
    <mergeCell ref="A7:B7"/>
    <mergeCell ref="A8:B8"/>
    <mergeCell ref="A9:B9"/>
  </mergeCells>
  <pageMargins left="0.70866141732283472" right="0.62992125984251968" top="0.98425196850393704" bottom="0.98425196850393704" header="0.51181102362204722" footer="0.51181102362204722"/>
  <pageSetup paperSize="9" scale="83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DF2EA9-11CC-4939-92DA-D5421833CF47}">
  <dimension ref="A1:J208"/>
  <sheetViews>
    <sheetView zoomScaleNormal="100" workbookViewId="0">
      <selection activeCell="H10" sqref="H10"/>
    </sheetView>
  </sheetViews>
  <sheetFormatPr defaultRowHeight="12" x14ac:dyDescent="0.2"/>
  <cols>
    <col min="1" max="1" width="9" style="185" customWidth="1"/>
    <col min="2" max="2" width="22.42578125" style="186" customWidth="1"/>
    <col min="3" max="3" width="49.7109375" style="185" customWidth="1"/>
    <col min="4" max="4" width="4.28515625" style="187" bestFit="1" customWidth="1"/>
    <col min="5" max="5" width="10.85546875" style="187" bestFit="1" customWidth="1"/>
    <col min="6" max="6" width="13.85546875" style="187" bestFit="1" customWidth="1"/>
    <col min="7" max="7" width="14.85546875" style="188" bestFit="1" customWidth="1"/>
    <col min="8" max="8" width="12.85546875" style="143" customWidth="1"/>
    <col min="9" max="9" width="14" style="143" customWidth="1"/>
    <col min="10" max="10" width="5.140625" style="143" customWidth="1"/>
    <col min="11" max="11" width="15.7109375" style="143" customWidth="1"/>
    <col min="12" max="12" width="11" style="143" bestFit="1" customWidth="1"/>
    <col min="13" max="13" width="12.28515625" style="143" bestFit="1" customWidth="1"/>
    <col min="14" max="14" width="13.85546875" style="143" bestFit="1" customWidth="1"/>
    <col min="15" max="15" width="11.85546875" style="143" bestFit="1" customWidth="1"/>
    <col min="16" max="16" width="12.85546875" style="143" bestFit="1" customWidth="1"/>
    <col min="17" max="256" width="9.140625" style="143"/>
    <col min="257" max="257" width="9" style="143" customWidth="1"/>
    <col min="258" max="258" width="22.42578125" style="143" customWidth="1"/>
    <col min="259" max="259" width="49.7109375" style="143" customWidth="1"/>
    <col min="260" max="260" width="4.28515625" style="143" bestFit="1" customWidth="1"/>
    <col min="261" max="261" width="10.85546875" style="143" bestFit="1" customWidth="1"/>
    <col min="262" max="262" width="13.85546875" style="143" bestFit="1" customWidth="1"/>
    <col min="263" max="263" width="14.85546875" style="143" bestFit="1" customWidth="1"/>
    <col min="264" max="264" width="12.85546875" style="143" customWidth="1"/>
    <col min="265" max="265" width="14" style="143" customWidth="1"/>
    <col min="266" max="266" width="5.140625" style="143" customWidth="1"/>
    <col min="267" max="267" width="15.7109375" style="143" customWidth="1"/>
    <col min="268" max="268" width="11" style="143" bestFit="1" customWidth="1"/>
    <col min="269" max="269" width="12.28515625" style="143" bestFit="1" customWidth="1"/>
    <col min="270" max="270" width="13.85546875" style="143" bestFit="1" customWidth="1"/>
    <col min="271" max="271" width="11.85546875" style="143" bestFit="1" customWidth="1"/>
    <col min="272" max="272" width="12.85546875" style="143" bestFit="1" customWidth="1"/>
    <col min="273" max="512" width="9.140625" style="143"/>
    <col min="513" max="513" width="9" style="143" customWidth="1"/>
    <col min="514" max="514" width="22.42578125" style="143" customWidth="1"/>
    <col min="515" max="515" width="49.7109375" style="143" customWidth="1"/>
    <col min="516" max="516" width="4.28515625" style="143" bestFit="1" customWidth="1"/>
    <col min="517" max="517" width="10.85546875" style="143" bestFit="1" customWidth="1"/>
    <col min="518" max="518" width="13.85546875" style="143" bestFit="1" customWidth="1"/>
    <col min="519" max="519" width="14.85546875" style="143" bestFit="1" customWidth="1"/>
    <col min="520" max="520" width="12.85546875" style="143" customWidth="1"/>
    <col min="521" max="521" width="14" style="143" customWidth="1"/>
    <col min="522" max="522" width="5.140625" style="143" customWidth="1"/>
    <col min="523" max="523" width="15.7109375" style="143" customWidth="1"/>
    <col min="524" max="524" width="11" style="143" bestFit="1" customWidth="1"/>
    <col min="525" max="525" width="12.28515625" style="143" bestFit="1" customWidth="1"/>
    <col min="526" max="526" width="13.85546875" style="143" bestFit="1" customWidth="1"/>
    <col min="527" max="527" width="11.85546875" style="143" bestFit="1" customWidth="1"/>
    <col min="528" max="528" width="12.85546875" style="143" bestFit="1" customWidth="1"/>
    <col min="529" max="768" width="9.140625" style="143"/>
    <col min="769" max="769" width="9" style="143" customWidth="1"/>
    <col min="770" max="770" width="22.42578125" style="143" customWidth="1"/>
    <col min="771" max="771" width="49.7109375" style="143" customWidth="1"/>
    <col min="772" max="772" width="4.28515625" style="143" bestFit="1" customWidth="1"/>
    <col min="773" max="773" width="10.85546875" style="143" bestFit="1" customWidth="1"/>
    <col min="774" max="774" width="13.85546875" style="143" bestFit="1" customWidth="1"/>
    <col min="775" max="775" width="14.85546875" style="143" bestFit="1" customWidth="1"/>
    <col min="776" max="776" width="12.85546875" style="143" customWidth="1"/>
    <col min="777" max="777" width="14" style="143" customWidth="1"/>
    <col min="778" max="778" width="5.140625" style="143" customWidth="1"/>
    <col min="779" max="779" width="15.7109375" style="143" customWidth="1"/>
    <col min="780" max="780" width="11" style="143" bestFit="1" customWidth="1"/>
    <col min="781" max="781" width="12.28515625" style="143" bestFit="1" customWidth="1"/>
    <col min="782" max="782" width="13.85546875" style="143" bestFit="1" customWidth="1"/>
    <col min="783" max="783" width="11.85546875" style="143" bestFit="1" customWidth="1"/>
    <col min="784" max="784" width="12.85546875" style="143" bestFit="1" customWidth="1"/>
    <col min="785" max="1024" width="9.140625" style="143"/>
    <col min="1025" max="1025" width="9" style="143" customWidth="1"/>
    <col min="1026" max="1026" width="22.42578125" style="143" customWidth="1"/>
    <col min="1027" max="1027" width="49.7109375" style="143" customWidth="1"/>
    <col min="1028" max="1028" width="4.28515625" style="143" bestFit="1" customWidth="1"/>
    <col min="1029" max="1029" width="10.85546875" style="143" bestFit="1" customWidth="1"/>
    <col min="1030" max="1030" width="13.85546875" style="143" bestFit="1" customWidth="1"/>
    <col min="1031" max="1031" width="14.85546875" style="143" bestFit="1" customWidth="1"/>
    <col min="1032" max="1032" width="12.85546875" style="143" customWidth="1"/>
    <col min="1033" max="1033" width="14" style="143" customWidth="1"/>
    <col min="1034" max="1034" width="5.140625" style="143" customWidth="1"/>
    <col min="1035" max="1035" width="15.7109375" style="143" customWidth="1"/>
    <col min="1036" max="1036" width="11" style="143" bestFit="1" customWidth="1"/>
    <col min="1037" max="1037" width="12.28515625" style="143" bestFit="1" customWidth="1"/>
    <col min="1038" max="1038" width="13.85546875" style="143" bestFit="1" customWidth="1"/>
    <col min="1039" max="1039" width="11.85546875" style="143" bestFit="1" customWidth="1"/>
    <col min="1040" max="1040" width="12.85546875" style="143" bestFit="1" customWidth="1"/>
    <col min="1041" max="1280" width="9.140625" style="143"/>
    <col min="1281" max="1281" width="9" style="143" customWidth="1"/>
    <col min="1282" max="1282" width="22.42578125" style="143" customWidth="1"/>
    <col min="1283" max="1283" width="49.7109375" style="143" customWidth="1"/>
    <col min="1284" max="1284" width="4.28515625" style="143" bestFit="1" customWidth="1"/>
    <col min="1285" max="1285" width="10.85546875" style="143" bestFit="1" customWidth="1"/>
    <col min="1286" max="1286" width="13.85546875" style="143" bestFit="1" customWidth="1"/>
    <col min="1287" max="1287" width="14.85546875" style="143" bestFit="1" customWidth="1"/>
    <col min="1288" max="1288" width="12.85546875" style="143" customWidth="1"/>
    <col min="1289" max="1289" width="14" style="143" customWidth="1"/>
    <col min="1290" max="1290" width="5.140625" style="143" customWidth="1"/>
    <col min="1291" max="1291" width="15.7109375" style="143" customWidth="1"/>
    <col min="1292" max="1292" width="11" style="143" bestFit="1" customWidth="1"/>
    <col min="1293" max="1293" width="12.28515625" style="143" bestFit="1" customWidth="1"/>
    <col min="1294" max="1294" width="13.85546875" style="143" bestFit="1" customWidth="1"/>
    <col min="1295" max="1295" width="11.85546875" style="143" bestFit="1" customWidth="1"/>
    <col min="1296" max="1296" width="12.85546875" style="143" bestFit="1" customWidth="1"/>
    <col min="1297" max="1536" width="9.140625" style="143"/>
    <col min="1537" max="1537" width="9" style="143" customWidth="1"/>
    <col min="1538" max="1538" width="22.42578125" style="143" customWidth="1"/>
    <col min="1539" max="1539" width="49.7109375" style="143" customWidth="1"/>
    <col min="1540" max="1540" width="4.28515625" style="143" bestFit="1" customWidth="1"/>
    <col min="1541" max="1541" width="10.85546875" style="143" bestFit="1" customWidth="1"/>
    <col min="1542" max="1542" width="13.85546875" style="143" bestFit="1" customWidth="1"/>
    <col min="1543" max="1543" width="14.85546875" style="143" bestFit="1" customWidth="1"/>
    <col min="1544" max="1544" width="12.85546875" style="143" customWidth="1"/>
    <col min="1545" max="1545" width="14" style="143" customWidth="1"/>
    <col min="1546" max="1546" width="5.140625" style="143" customWidth="1"/>
    <col min="1547" max="1547" width="15.7109375" style="143" customWidth="1"/>
    <col min="1548" max="1548" width="11" style="143" bestFit="1" customWidth="1"/>
    <col min="1549" max="1549" width="12.28515625" style="143" bestFit="1" customWidth="1"/>
    <col min="1550" max="1550" width="13.85546875" style="143" bestFit="1" customWidth="1"/>
    <col min="1551" max="1551" width="11.85546875" style="143" bestFit="1" customWidth="1"/>
    <col min="1552" max="1552" width="12.85546875" style="143" bestFit="1" customWidth="1"/>
    <col min="1553" max="1792" width="9.140625" style="143"/>
    <col min="1793" max="1793" width="9" style="143" customWidth="1"/>
    <col min="1794" max="1794" width="22.42578125" style="143" customWidth="1"/>
    <col min="1795" max="1795" width="49.7109375" style="143" customWidth="1"/>
    <col min="1796" max="1796" width="4.28515625" style="143" bestFit="1" customWidth="1"/>
    <col min="1797" max="1797" width="10.85546875" style="143" bestFit="1" customWidth="1"/>
    <col min="1798" max="1798" width="13.85546875" style="143" bestFit="1" customWidth="1"/>
    <col min="1799" max="1799" width="14.85546875" style="143" bestFit="1" customWidth="1"/>
    <col min="1800" max="1800" width="12.85546875" style="143" customWidth="1"/>
    <col min="1801" max="1801" width="14" style="143" customWidth="1"/>
    <col min="1802" max="1802" width="5.140625" style="143" customWidth="1"/>
    <col min="1803" max="1803" width="15.7109375" style="143" customWidth="1"/>
    <col min="1804" max="1804" width="11" style="143" bestFit="1" customWidth="1"/>
    <col min="1805" max="1805" width="12.28515625" style="143" bestFit="1" customWidth="1"/>
    <col min="1806" max="1806" width="13.85546875" style="143" bestFit="1" customWidth="1"/>
    <col min="1807" max="1807" width="11.85546875" style="143" bestFit="1" customWidth="1"/>
    <col min="1808" max="1808" width="12.85546875" style="143" bestFit="1" customWidth="1"/>
    <col min="1809" max="2048" width="9.140625" style="143"/>
    <col min="2049" max="2049" width="9" style="143" customWidth="1"/>
    <col min="2050" max="2050" width="22.42578125" style="143" customWidth="1"/>
    <col min="2051" max="2051" width="49.7109375" style="143" customWidth="1"/>
    <col min="2052" max="2052" width="4.28515625" style="143" bestFit="1" customWidth="1"/>
    <col min="2053" max="2053" width="10.85546875" style="143" bestFit="1" customWidth="1"/>
    <col min="2054" max="2054" width="13.85546875" style="143" bestFit="1" customWidth="1"/>
    <col min="2055" max="2055" width="14.85546875" style="143" bestFit="1" customWidth="1"/>
    <col min="2056" max="2056" width="12.85546875" style="143" customWidth="1"/>
    <col min="2057" max="2057" width="14" style="143" customWidth="1"/>
    <col min="2058" max="2058" width="5.140625" style="143" customWidth="1"/>
    <col min="2059" max="2059" width="15.7109375" style="143" customWidth="1"/>
    <col min="2060" max="2060" width="11" style="143" bestFit="1" customWidth="1"/>
    <col min="2061" max="2061" width="12.28515625" style="143" bestFit="1" customWidth="1"/>
    <col min="2062" max="2062" width="13.85546875" style="143" bestFit="1" customWidth="1"/>
    <col min="2063" max="2063" width="11.85546875" style="143" bestFit="1" customWidth="1"/>
    <col min="2064" max="2064" width="12.85546875" style="143" bestFit="1" customWidth="1"/>
    <col min="2065" max="2304" width="9.140625" style="143"/>
    <col min="2305" max="2305" width="9" style="143" customWidth="1"/>
    <col min="2306" max="2306" width="22.42578125" style="143" customWidth="1"/>
    <col min="2307" max="2307" width="49.7109375" style="143" customWidth="1"/>
    <col min="2308" max="2308" width="4.28515625" style="143" bestFit="1" customWidth="1"/>
    <col min="2309" max="2309" width="10.85546875" style="143" bestFit="1" customWidth="1"/>
    <col min="2310" max="2310" width="13.85546875" style="143" bestFit="1" customWidth="1"/>
    <col min="2311" max="2311" width="14.85546875" style="143" bestFit="1" customWidth="1"/>
    <col min="2312" max="2312" width="12.85546875" style="143" customWidth="1"/>
    <col min="2313" max="2313" width="14" style="143" customWidth="1"/>
    <col min="2314" max="2314" width="5.140625" style="143" customWidth="1"/>
    <col min="2315" max="2315" width="15.7109375" style="143" customWidth="1"/>
    <col min="2316" max="2316" width="11" style="143" bestFit="1" customWidth="1"/>
    <col min="2317" max="2317" width="12.28515625" style="143" bestFit="1" customWidth="1"/>
    <col min="2318" max="2318" width="13.85546875" style="143" bestFit="1" customWidth="1"/>
    <col min="2319" max="2319" width="11.85546875" style="143" bestFit="1" customWidth="1"/>
    <col min="2320" max="2320" width="12.85546875" style="143" bestFit="1" customWidth="1"/>
    <col min="2321" max="2560" width="9.140625" style="143"/>
    <col min="2561" max="2561" width="9" style="143" customWidth="1"/>
    <col min="2562" max="2562" width="22.42578125" style="143" customWidth="1"/>
    <col min="2563" max="2563" width="49.7109375" style="143" customWidth="1"/>
    <col min="2564" max="2564" width="4.28515625" style="143" bestFit="1" customWidth="1"/>
    <col min="2565" max="2565" width="10.85546875" style="143" bestFit="1" customWidth="1"/>
    <col min="2566" max="2566" width="13.85546875" style="143" bestFit="1" customWidth="1"/>
    <col min="2567" max="2567" width="14.85546875" style="143" bestFit="1" customWidth="1"/>
    <col min="2568" max="2568" width="12.85546875" style="143" customWidth="1"/>
    <col min="2569" max="2569" width="14" style="143" customWidth="1"/>
    <col min="2570" max="2570" width="5.140625" style="143" customWidth="1"/>
    <col min="2571" max="2571" width="15.7109375" style="143" customWidth="1"/>
    <col min="2572" max="2572" width="11" style="143" bestFit="1" customWidth="1"/>
    <col min="2573" max="2573" width="12.28515625" style="143" bestFit="1" customWidth="1"/>
    <col min="2574" max="2574" width="13.85546875" style="143" bestFit="1" customWidth="1"/>
    <col min="2575" max="2575" width="11.85546875" style="143" bestFit="1" customWidth="1"/>
    <col min="2576" max="2576" width="12.85546875" style="143" bestFit="1" customWidth="1"/>
    <col min="2577" max="2816" width="9.140625" style="143"/>
    <col min="2817" max="2817" width="9" style="143" customWidth="1"/>
    <col min="2818" max="2818" width="22.42578125" style="143" customWidth="1"/>
    <col min="2819" max="2819" width="49.7109375" style="143" customWidth="1"/>
    <col min="2820" max="2820" width="4.28515625" style="143" bestFit="1" customWidth="1"/>
    <col min="2821" max="2821" width="10.85546875" style="143" bestFit="1" customWidth="1"/>
    <col min="2822" max="2822" width="13.85546875" style="143" bestFit="1" customWidth="1"/>
    <col min="2823" max="2823" width="14.85546875" style="143" bestFit="1" customWidth="1"/>
    <col min="2824" max="2824" width="12.85546875" style="143" customWidth="1"/>
    <col min="2825" max="2825" width="14" style="143" customWidth="1"/>
    <col min="2826" max="2826" width="5.140625" style="143" customWidth="1"/>
    <col min="2827" max="2827" width="15.7109375" style="143" customWidth="1"/>
    <col min="2828" max="2828" width="11" style="143" bestFit="1" customWidth="1"/>
    <col min="2829" max="2829" width="12.28515625" style="143" bestFit="1" customWidth="1"/>
    <col min="2830" max="2830" width="13.85546875" style="143" bestFit="1" customWidth="1"/>
    <col min="2831" max="2831" width="11.85546875" style="143" bestFit="1" customWidth="1"/>
    <col min="2832" max="2832" width="12.85546875" style="143" bestFit="1" customWidth="1"/>
    <col min="2833" max="3072" width="9.140625" style="143"/>
    <col min="3073" max="3073" width="9" style="143" customWidth="1"/>
    <col min="3074" max="3074" width="22.42578125" style="143" customWidth="1"/>
    <col min="3075" max="3075" width="49.7109375" style="143" customWidth="1"/>
    <col min="3076" max="3076" width="4.28515625" style="143" bestFit="1" customWidth="1"/>
    <col min="3077" max="3077" width="10.85546875" style="143" bestFit="1" customWidth="1"/>
    <col min="3078" max="3078" width="13.85546875" style="143" bestFit="1" customWidth="1"/>
    <col min="3079" max="3079" width="14.85546875" style="143" bestFit="1" customWidth="1"/>
    <col min="3080" max="3080" width="12.85546875" style="143" customWidth="1"/>
    <col min="3081" max="3081" width="14" style="143" customWidth="1"/>
    <col min="3082" max="3082" width="5.140625" style="143" customWidth="1"/>
    <col min="3083" max="3083" width="15.7109375" style="143" customWidth="1"/>
    <col min="3084" max="3084" width="11" style="143" bestFit="1" customWidth="1"/>
    <col min="3085" max="3085" width="12.28515625" style="143" bestFit="1" customWidth="1"/>
    <col min="3086" max="3086" width="13.85546875" style="143" bestFit="1" customWidth="1"/>
    <col min="3087" max="3087" width="11.85546875" style="143" bestFit="1" customWidth="1"/>
    <col min="3088" max="3088" width="12.85546875" style="143" bestFit="1" customWidth="1"/>
    <col min="3089" max="3328" width="9.140625" style="143"/>
    <col min="3329" max="3329" width="9" style="143" customWidth="1"/>
    <col min="3330" max="3330" width="22.42578125" style="143" customWidth="1"/>
    <col min="3331" max="3331" width="49.7109375" style="143" customWidth="1"/>
    <col min="3332" max="3332" width="4.28515625" style="143" bestFit="1" customWidth="1"/>
    <col min="3333" max="3333" width="10.85546875" style="143" bestFit="1" customWidth="1"/>
    <col min="3334" max="3334" width="13.85546875" style="143" bestFit="1" customWidth="1"/>
    <col min="3335" max="3335" width="14.85546875" style="143" bestFit="1" customWidth="1"/>
    <col min="3336" max="3336" width="12.85546875" style="143" customWidth="1"/>
    <col min="3337" max="3337" width="14" style="143" customWidth="1"/>
    <col min="3338" max="3338" width="5.140625" style="143" customWidth="1"/>
    <col min="3339" max="3339" width="15.7109375" style="143" customWidth="1"/>
    <col min="3340" max="3340" width="11" style="143" bestFit="1" customWidth="1"/>
    <col min="3341" max="3341" width="12.28515625" style="143" bestFit="1" customWidth="1"/>
    <col min="3342" max="3342" width="13.85546875" style="143" bestFit="1" customWidth="1"/>
    <col min="3343" max="3343" width="11.85546875" style="143" bestFit="1" customWidth="1"/>
    <col min="3344" max="3344" width="12.85546875" style="143" bestFit="1" customWidth="1"/>
    <col min="3345" max="3584" width="9.140625" style="143"/>
    <col min="3585" max="3585" width="9" style="143" customWidth="1"/>
    <col min="3586" max="3586" width="22.42578125" style="143" customWidth="1"/>
    <col min="3587" max="3587" width="49.7109375" style="143" customWidth="1"/>
    <col min="3588" max="3588" width="4.28515625" style="143" bestFit="1" customWidth="1"/>
    <col min="3589" max="3589" width="10.85546875" style="143" bestFit="1" customWidth="1"/>
    <col min="3590" max="3590" width="13.85546875" style="143" bestFit="1" customWidth="1"/>
    <col min="3591" max="3591" width="14.85546875" style="143" bestFit="1" customWidth="1"/>
    <col min="3592" max="3592" width="12.85546875" style="143" customWidth="1"/>
    <col min="3593" max="3593" width="14" style="143" customWidth="1"/>
    <col min="3594" max="3594" width="5.140625" style="143" customWidth="1"/>
    <col min="3595" max="3595" width="15.7109375" style="143" customWidth="1"/>
    <col min="3596" max="3596" width="11" style="143" bestFit="1" customWidth="1"/>
    <col min="3597" max="3597" width="12.28515625" style="143" bestFit="1" customWidth="1"/>
    <col min="3598" max="3598" width="13.85546875" style="143" bestFit="1" customWidth="1"/>
    <col min="3599" max="3599" width="11.85546875" style="143" bestFit="1" customWidth="1"/>
    <col min="3600" max="3600" width="12.85546875" style="143" bestFit="1" customWidth="1"/>
    <col min="3601" max="3840" width="9.140625" style="143"/>
    <col min="3841" max="3841" width="9" style="143" customWidth="1"/>
    <col min="3842" max="3842" width="22.42578125" style="143" customWidth="1"/>
    <col min="3843" max="3843" width="49.7109375" style="143" customWidth="1"/>
    <col min="3844" max="3844" width="4.28515625" style="143" bestFit="1" customWidth="1"/>
    <col min="3845" max="3845" width="10.85546875" style="143" bestFit="1" customWidth="1"/>
    <col min="3846" max="3846" width="13.85546875" style="143" bestFit="1" customWidth="1"/>
    <col min="3847" max="3847" width="14.85546875" style="143" bestFit="1" customWidth="1"/>
    <col min="3848" max="3848" width="12.85546875" style="143" customWidth="1"/>
    <col min="3849" max="3849" width="14" style="143" customWidth="1"/>
    <col min="3850" max="3850" width="5.140625" style="143" customWidth="1"/>
    <col min="3851" max="3851" width="15.7109375" style="143" customWidth="1"/>
    <col min="3852" max="3852" width="11" style="143" bestFit="1" customWidth="1"/>
    <col min="3853" max="3853" width="12.28515625" style="143" bestFit="1" customWidth="1"/>
    <col min="3854" max="3854" width="13.85546875" style="143" bestFit="1" customWidth="1"/>
    <col min="3855" max="3855" width="11.85546875" style="143" bestFit="1" customWidth="1"/>
    <col min="3856" max="3856" width="12.85546875" style="143" bestFit="1" customWidth="1"/>
    <col min="3857" max="4096" width="9.140625" style="143"/>
    <col min="4097" max="4097" width="9" style="143" customWidth="1"/>
    <col min="4098" max="4098" width="22.42578125" style="143" customWidth="1"/>
    <col min="4099" max="4099" width="49.7109375" style="143" customWidth="1"/>
    <col min="4100" max="4100" width="4.28515625" style="143" bestFit="1" customWidth="1"/>
    <col min="4101" max="4101" width="10.85546875" style="143" bestFit="1" customWidth="1"/>
    <col min="4102" max="4102" width="13.85546875" style="143" bestFit="1" customWidth="1"/>
    <col min="4103" max="4103" width="14.85546875" style="143" bestFit="1" customWidth="1"/>
    <col min="4104" max="4104" width="12.85546875" style="143" customWidth="1"/>
    <col min="4105" max="4105" width="14" style="143" customWidth="1"/>
    <col min="4106" max="4106" width="5.140625" style="143" customWidth="1"/>
    <col min="4107" max="4107" width="15.7109375" style="143" customWidth="1"/>
    <col min="4108" max="4108" width="11" style="143" bestFit="1" customWidth="1"/>
    <col min="4109" max="4109" width="12.28515625" style="143" bestFit="1" customWidth="1"/>
    <col min="4110" max="4110" width="13.85546875" style="143" bestFit="1" customWidth="1"/>
    <col min="4111" max="4111" width="11.85546875" style="143" bestFit="1" customWidth="1"/>
    <col min="4112" max="4112" width="12.85546875" style="143" bestFit="1" customWidth="1"/>
    <col min="4113" max="4352" width="9.140625" style="143"/>
    <col min="4353" max="4353" width="9" style="143" customWidth="1"/>
    <col min="4354" max="4354" width="22.42578125" style="143" customWidth="1"/>
    <col min="4355" max="4355" width="49.7109375" style="143" customWidth="1"/>
    <col min="4356" max="4356" width="4.28515625" style="143" bestFit="1" customWidth="1"/>
    <col min="4357" max="4357" width="10.85546875" style="143" bestFit="1" customWidth="1"/>
    <col min="4358" max="4358" width="13.85546875" style="143" bestFit="1" customWidth="1"/>
    <col min="4359" max="4359" width="14.85546875" style="143" bestFit="1" customWidth="1"/>
    <col min="4360" max="4360" width="12.85546875" style="143" customWidth="1"/>
    <col min="4361" max="4361" width="14" style="143" customWidth="1"/>
    <col min="4362" max="4362" width="5.140625" style="143" customWidth="1"/>
    <col min="4363" max="4363" width="15.7109375" style="143" customWidth="1"/>
    <col min="4364" max="4364" width="11" style="143" bestFit="1" customWidth="1"/>
    <col min="4365" max="4365" width="12.28515625" style="143" bestFit="1" customWidth="1"/>
    <col min="4366" max="4366" width="13.85546875" style="143" bestFit="1" customWidth="1"/>
    <col min="4367" max="4367" width="11.85546875" style="143" bestFit="1" customWidth="1"/>
    <col min="4368" max="4368" width="12.85546875" style="143" bestFit="1" customWidth="1"/>
    <col min="4369" max="4608" width="9.140625" style="143"/>
    <col min="4609" max="4609" width="9" style="143" customWidth="1"/>
    <col min="4610" max="4610" width="22.42578125" style="143" customWidth="1"/>
    <col min="4611" max="4611" width="49.7109375" style="143" customWidth="1"/>
    <col min="4612" max="4612" width="4.28515625" style="143" bestFit="1" customWidth="1"/>
    <col min="4613" max="4613" width="10.85546875" style="143" bestFit="1" customWidth="1"/>
    <col min="4614" max="4614" width="13.85546875" style="143" bestFit="1" customWidth="1"/>
    <col min="4615" max="4615" width="14.85546875" style="143" bestFit="1" customWidth="1"/>
    <col min="4616" max="4616" width="12.85546875" style="143" customWidth="1"/>
    <col min="4617" max="4617" width="14" style="143" customWidth="1"/>
    <col min="4618" max="4618" width="5.140625" style="143" customWidth="1"/>
    <col min="4619" max="4619" width="15.7109375" style="143" customWidth="1"/>
    <col min="4620" max="4620" width="11" style="143" bestFit="1" customWidth="1"/>
    <col min="4621" max="4621" width="12.28515625" style="143" bestFit="1" customWidth="1"/>
    <col min="4622" max="4622" width="13.85546875" style="143" bestFit="1" customWidth="1"/>
    <col min="4623" max="4623" width="11.85546875" style="143" bestFit="1" customWidth="1"/>
    <col min="4624" max="4624" width="12.85546875" style="143" bestFit="1" customWidth="1"/>
    <col min="4625" max="4864" width="9.140625" style="143"/>
    <col min="4865" max="4865" width="9" style="143" customWidth="1"/>
    <col min="4866" max="4866" width="22.42578125" style="143" customWidth="1"/>
    <col min="4867" max="4867" width="49.7109375" style="143" customWidth="1"/>
    <col min="4868" max="4868" width="4.28515625" style="143" bestFit="1" customWidth="1"/>
    <col min="4869" max="4869" width="10.85546875" style="143" bestFit="1" customWidth="1"/>
    <col min="4870" max="4870" width="13.85546875" style="143" bestFit="1" customWidth="1"/>
    <col min="4871" max="4871" width="14.85546875" style="143" bestFit="1" customWidth="1"/>
    <col min="4872" max="4872" width="12.85546875" style="143" customWidth="1"/>
    <col min="4873" max="4873" width="14" style="143" customWidth="1"/>
    <col min="4874" max="4874" width="5.140625" style="143" customWidth="1"/>
    <col min="4875" max="4875" width="15.7109375" style="143" customWidth="1"/>
    <col min="4876" max="4876" width="11" style="143" bestFit="1" customWidth="1"/>
    <col min="4877" max="4877" width="12.28515625" style="143" bestFit="1" customWidth="1"/>
    <col min="4878" max="4878" width="13.85546875" style="143" bestFit="1" customWidth="1"/>
    <col min="4879" max="4879" width="11.85546875" style="143" bestFit="1" customWidth="1"/>
    <col min="4880" max="4880" width="12.85546875" style="143" bestFit="1" customWidth="1"/>
    <col min="4881" max="5120" width="9.140625" style="143"/>
    <col min="5121" max="5121" width="9" style="143" customWidth="1"/>
    <col min="5122" max="5122" width="22.42578125" style="143" customWidth="1"/>
    <col min="5123" max="5123" width="49.7109375" style="143" customWidth="1"/>
    <col min="5124" max="5124" width="4.28515625" style="143" bestFit="1" customWidth="1"/>
    <col min="5125" max="5125" width="10.85546875" style="143" bestFit="1" customWidth="1"/>
    <col min="5126" max="5126" width="13.85546875" style="143" bestFit="1" customWidth="1"/>
    <col min="5127" max="5127" width="14.85546875" style="143" bestFit="1" customWidth="1"/>
    <col min="5128" max="5128" width="12.85546875" style="143" customWidth="1"/>
    <col min="5129" max="5129" width="14" style="143" customWidth="1"/>
    <col min="5130" max="5130" width="5.140625" style="143" customWidth="1"/>
    <col min="5131" max="5131" width="15.7109375" style="143" customWidth="1"/>
    <col min="5132" max="5132" width="11" style="143" bestFit="1" customWidth="1"/>
    <col min="5133" max="5133" width="12.28515625" style="143" bestFit="1" customWidth="1"/>
    <col min="5134" max="5134" width="13.85546875" style="143" bestFit="1" customWidth="1"/>
    <col min="5135" max="5135" width="11.85546875" style="143" bestFit="1" customWidth="1"/>
    <col min="5136" max="5136" width="12.85546875" style="143" bestFit="1" customWidth="1"/>
    <col min="5137" max="5376" width="9.140625" style="143"/>
    <col min="5377" max="5377" width="9" style="143" customWidth="1"/>
    <col min="5378" max="5378" width="22.42578125" style="143" customWidth="1"/>
    <col min="5379" max="5379" width="49.7109375" style="143" customWidth="1"/>
    <col min="5380" max="5380" width="4.28515625" style="143" bestFit="1" customWidth="1"/>
    <col min="5381" max="5381" width="10.85546875" style="143" bestFit="1" customWidth="1"/>
    <col min="5382" max="5382" width="13.85546875" style="143" bestFit="1" customWidth="1"/>
    <col min="5383" max="5383" width="14.85546875" style="143" bestFit="1" customWidth="1"/>
    <col min="5384" max="5384" width="12.85546875" style="143" customWidth="1"/>
    <col min="5385" max="5385" width="14" style="143" customWidth="1"/>
    <col min="5386" max="5386" width="5.140625" style="143" customWidth="1"/>
    <col min="5387" max="5387" width="15.7109375" style="143" customWidth="1"/>
    <col min="5388" max="5388" width="11" style="143" bestFit="1" customWidth="1"/>
    <col min="5389" max="5389" width="12.28515625" style="143" bestFit="1" customWidth="1"/>
    <col min="5390" max="5390" width="13.85546875" style="143" bestFit="1" customWidth="1"/>
    <col min="5391" max="5391" width="11.85546875" style="143" bestFit="1" customWidth="1"/>
    <col min="5392" max="5392" width="12.85546875" style="143" bestFit="1" customWidth="1"/>
    <col min="5393" max="5632" width="9.140625" style="143"/>
    <col min="5633" max="5633" width="9" style="143" customWidth="1"/>
    <col min="5634" max="5634" width="22.42578125" style="143" customWidth="1"/>
    <col min="5635" max="5635" width="49.7109375" style="143" customWidth="1"/>
    <col min="5636" max="5636" width="4.28515625" style="143" bestFit="1" customWidth="1"/>
    <col min="5637" max="5637" width="10.85546875" style="143" bestFit="1" customWidth="1"/>
    <col min="5638" max="5638" width="13.85546875" style="143" bestFit="1" customWidth="1"/>
    <col min="5639" max="5639" width="14.85546875" style="143" bestFit="1" customWidth="1"/>
    <col min="5640" max="5640" width="12.85546875" style="143" customWidth="1"/>
    <col min="5641" max="5641" width="14" style="143" customWidth="1"/>
    <col min="5642" max="5642" width="5.140625" style="143" customWidth="1"/>
    <col min="5643" max="5643" width="15.7109375" style="143" customWidth="1"/>
    <col min="5644" max="5644" width="11" style="143" bestFit="1" customWidth="1"/>
    <col min="5645" max="5645" width="12.28515625" style="143" bestFit="1" customWidth="1"/>
    <col min="5646" max="5646" width="13.85546875" style="143" bestFit="1" customWidth="1"/>
    <col min="5647" max="5647" width="11.85546875" style="143" bestFit="1" customWidth="1"/>
    <col min="5648" max="5648" width="12.85546875" style="143" bestFit="1" customWidth="1"/>
    <col min="5649" max="5888" width="9.140625" style="143"/>
    <col min="5889" max="5889" width="9" style="143" customWidth="1"/>
    <col min="5890" max="5890" width="22.42578125" style="143" customWidth="1"/>
    <col min="5891" max="5891" width="49.7109375" style="143" customWidth="1"/>
    <col min="5892" max="5892" width="4.28515625" style="143" bestFit="1" customWidth="1"/>
    <col min="5893" max="5893" width="10.85546875" style="143" bestFit="1" customWidth="1"/>
    <col min="5894" max="5894" width="13.85546875" style="143" bestFit="1" customWidth="1"/>
    <col min="5895" max="5895" width="14.85546875" style="143" bestFit="1" customWidth="1"/>
    <col min="5896" max="5896" width="12.85546875" style="143" customWidth="1"/>
    <col min="5897" max="5897" width="14" style="143" customWidth="1"/>
    <col min="5898" max="5898" width="5.140625" style="143" customWidth="1"/>
    <col min="5899" max="5899" width="15.7109375" style="143" customWidth="1"/>
    <col min="5900" max="5900" width="11" style="143" bestFit="1" customWidth="1"/>
    <col min="5901" max="5901" width="12.28515625" style="143" bestFit="1" customWidth="1"/>
    <col min="5902" max="5902" width="13.85546875" style="143" bestFit="1" customWidth="1"/>
    <col min="5903" max="5903" width="11.85546875" style="143" bestFit="1" customWidth="1"/>
    <col min="5904" max="5904" width="12.85546875" style="143" bestFit="1" customWidth="1"/>
    <col min="5905" max="6144" width="9.140625" style="143"/>
    <col min="6145" max="6145" width="9" style="143" customWidth="1"/>
    <col min="6146" max="6146" width="22.42578125" style="143" customWidth="1"/>
    <col min="6147" max="6147" width="49.7109375" style="143" customWidth="1"/>
    <col min="6148" max="6148" width="4.28515625" style="143" bestFit="1" customWidth="1"/>
    <col min="6149" max="6149" width="10.85546875" style="143" bestFit="1" customWidth="1"/>
    <col min="6150" max="6150" width="13.85546875" style="143" bestFit="1" customWidth="1"/>
    <col min="6151" max="6151" width="14.85546875" style="143" bestFit="1" customWidth="1"/>
    <col min="6152" max="6152" width="12.85546875" style="143" customWidth="1"/>
    <col min="6153" max="6153" width="14" style="143" customWidth="1"/>
    <col min="6154" max="6154" width="5.140625" style="143" customWidth="1"/>
    <col min="6155" max="6155" width="15.7109375" style="143" customWidth="1"/>
    <col min="6156" max="6156" width="11" style="143" bestFit="1" customWidth="1"/>
    <col min="6157" max="6157" width="12.28515625" style="143" bestFit="1" customWidth="1"/>
    <col min="6158" max="6158" width="13.85546875" style="143" bestFit="1" customWidth="1"/>
    <col min="6159" max="6159" width="11.85546875" style="143" bestFit="1" customWidth="1"/>
    <col min="6160" max="6160" width="12.85546875" style="143" bestFit="1" customWidth="1"/>
    <col min="6161" max="6400" width="9.140625" style="143"/>
    <col min="6401" max="6401" width="9" style="143" customWidth="1"/>
    <col min="6402" max="6402" width="22.42578125" style="143" customWidth="1"/>
    <col min="6403" max="6403" width="49.7109375" style="143" customWidth="1"/>
    <col min="6404" max="6404" width="4.28515625" style="143" bestFit="1" customWidth="1"/>
    <col min="6405" max="6405" width="10.85546875" style="143" bestFit="1" customWidth="1"/>
    <col min="6406" max="6406" width="13.85546875" style="143" bestFit="1" customWidth="1"/>
    <col min="6407" max="6407" width="14.85546875" style="143" bestFit="1" customWidth="1"/>
    <col min="6408" max="6408" width="12.85546875" style="143" customWidth="1"/>
    <col min="6409" max="6409" width="14" style="143" customWidth="1"/>
    <col min="6410" max="6410" width="5.140625" style="143" customWidth="1"/>
    <col min="6411" max="6411" width="15.7109375" style="143" customWidth="1"/>
    <col min="6412" max="6412" width="11" style="143" bestFit="1" customWidth="1"/>
    <col min="6413" max="6413" width="12.28515625" style="143" bestFit="1" customWidth="1"/>
    <col min="6414" max="6414" width="13.85546875" style="143" bestFit="1" customWidth="1"/>
    <col min="6415" max="6415" width="11.85546875" style="143" bestFit="1" customWidth="1"/>
    <col min="6416" max="6416" width="12.85546875" style="143" bestFit="1" customWidth="1"/>
    <col min="6417" max="6656" width="9.140625" style="143"/>
    <col min="6657" max="6657" width="9" style="143" customWidth="1"/>
    <col min="6658" max="6658" width="22.42578125" style="143" customWidth="1"/>
    <col min="6659" max="6659" width="49.7109375" style="143" customWidth="1"/>
    <col min="6660" max="6660" width="4.28515625" style="143" bestFit="1" customWidth="1"/>
    <col min="6661" max="6661" width="10.85546875" style="143" bestFit="1" customWidth="1"/>
    <col min="6662" max="6662" width="13.85546875" style="143" bestFit="1" customWidth="1"/>
    <col min="6663" max="6663" width="14.85546875" style="143" bestFit="1" customWidth="1"/>
    <col min="6664" max="6664" width="12.85546875" style="143" customWidth="1"/>
    <col min="6665" max="6665" width="14" style="143" customWidth="1"/>
    <col min="6666" max="6666" width="5.140625" style="143" customWidth="1"/>
    <col min="6667" max="6667" width="15.7109375" style="143" customWidth="1"/>
    <col min="6668" max="6668" width="11" style="143" bestFit="1" customWidth="1"/>
    <col min="6669" max="6669" width="12.28515625" style="143" bestFit="1" customWidth="1"/>
    <col min="6670" max="6670" width="13.85546875" style="143" bestFit="1" customWidth="1"/>
    <col min="6671" max="6671" width="11.85546875" style="143" bestFit="1" customWidth="1"/>
    <col min="6672" max="6672" width="12.85546875" style="143" bestFit="1" customWidth="1"/>
    <col min="6673" max="6912" width="9.140625" style="143"/>
    <col min="6913" max="6913" width="9" style="143" customWidth="1"/>
    <col min="6914" max="6914" width="22.42578125" style="143" customWidth="1"/>
    <col min="6915" max="6915" width="49.7109375" style="143" customWidth="1"/>
    <col min="6916" max="6916" width="4.28515625" style="143" bestFit="1" customWidth="1"/>
    <col min="6917" max="6917" width="10.85546875" style="143" bestFit="1" customWidth="1"/>
    <col min="6918" max="6918" width="13.85546875" style="143" bestFit="1" customWidth="1"/>
    <col min="6919" max="6919" width="14.85546875" style="143" bestFit="1" customWidth="1"/>
    <col min="6920" max="6920" width="12.85546875" style="143" customWidth="1"/>
    <col min="6921" max="6921" width="14" style="143" customWidth="1"/>
    <col min="6922" max="6922" width="5.140625" style="143" customWidth="1"/>
    <col min="6923" max="6923" width="15.7109375" style="143" customWidth="1"/>
    <col min="6924" max="6924" width="11" style="143" bestFit="1" customWidth="1"/>
    <col min="6925" max="6925" width="12.28515625" style="143" bestFit="1" customWidth="1"/>
    <col min="6926" max="6926" width="13.85546875" style="143" bestFit="1" customWidth="1"/>
    <col min="6927" max="6927" width="11.85546875" style="143" bestFit="1" customWidth="1"/>
    <col min="6928" max="6928" width="12.85546875" style="143" bestFit="1" customWidth="1"/>
    <col min="6929" max="7168" width="9.140625" style="143"/>
    <col min="7169" max="7169" width="9" style="143" customWidth="1"/>
    <col min="7170" max="7170" width="22.42578125" style="143" customWidth="1"/>
    <col min="7171" max="7171" width="49.7109375" style="143" customWidth="1"/>
    <col min="7172" max="7172" width="4.28515625" style="143" bestFit="1" customWidth="1"/>
    <col min="7173" max="7173" width="10.85546875" style="143" bestFit="1" customWidth="1"/>
    <col min="7174" max="7174" width="13.85546875" style="143" bestFit="1" customWidth="1"/>
    <col min="7175" max="7175" width="14.85546875" style="143" bestFit="1" customWidth="1"/>
    <col min="7176" max="7176" width="12.85546875" style="143" customWidth="1"/>
    <col min="7177" max="7177" width="14" style="143" customWidth="1"/>
    <col min="7178" max="7178" width="5.140625" style="143" customWidth="1"/>
    <col min="7179" max="7179" width="15.7109375" style="143" customWidth="1"/>
    <col min="7180" max="7180" width="11" style="143" bestFit="1" customWidth="1"/>
    <col min="7181" max="7181" width="12.28515625" style="143" bestFit="1" customWidth="1"/>
    <col min="7182" max="7182" width="13.85546875" style="143" bestFit="1" customWidth="1"/>
    <col min="7183" max="7183" width="11.85546875" style="143" bestFit="1" customWidth="1"/>
    <col min="7184" max="7184" width="12.85546875" style="143" bestFit="1" customWidth="1"/>
    <col min="7185" max="7424" width="9.140625" style="143"/>
    <col min="7425" max="7425" width="9" style="143" customWidth="1"/>
    <col min="7426" max="7426" width="22.42578125" style="143" customWidth="1"/>
    <col min="7427" max="7427" width="49.7109375" style="143" customWidth="1"/>
    <col min="7428" max="7428" width="4.28515625" style="143" bestFit="1" customWidth="1"/>
    <col min="7429" max="7429" width="10.85546875" style="143" bestFit="1" customWidth="1"/>
    <col min="7430" max="7430" width="13.85546875" style="143" bestFit="1" customWidth="1"/>
    <col min="7431" max="7431" width="14.85546875" style="143" bestFit="1" customWidth="1"/>
    <col min="7432" max="7432" width="12.85546875" style="143" customWidth="1"/>
    <col min="7433" max="7433" width="14" style="143" customWidth="1"/>
    <col min="7434" max="7434" width="5.140625" style="143" customWidth="1"/>
    <col min="7435" max="7435" width="15.7109375" style="143" customWidth="1"/>
    <col min="7436" max="7436" width="11" style="143" bestFit="1" customWidth="1"/>
    <col min="7437" max="7437" width="12.28515625" style="143" bestFit="1" customWidth="1"/>
    <col min="7438" max="7438" width="13.85546875" style="143" bestFit="1" customWidth="1"/>
    <col min="7439" max="7439" width="11.85546875" style="143" bestFit="1" customWidth="1"/>
    <col min="7440" max="7440" width="12.85546875" style="143" bestFit="1" customWidth="1"/>
    <col min="7441" max="7680" width="9.140625" style="143"/>
    <col min="7681" max="7681" width="9" style="143" customWidth="1"/>
    <col min="7682" max="7682" width="22.42578125" style="143" customWidth="1"/>
    <col min="7683" max="7683" width="49.7109375" style="143" customWidth="1"/>
    <col min="7684" max="7684" width="4.28515625" style="143" bestFit="1" customWidth="1"/>
    <col min="7685" max="7685" width="10.85546875" style="143" bestFit="1" customWidth="1"/>
    <col min="7686" max="7686" width="13.85546875" style="143" bestFit="1" customWidth="1"/>
    <col min="7687" max="7687" width="14.85546875" style="143" bestFit="1" customWidth="1"/>
    <col min="7688" max="7688" width="12.85546875" style="143" customWidth="1"/>
    <col min="7689" max="7689" width="14" style="143" customWidth="1"/>
    <col min="7690" max="7690" width="5.140625" style="143" customWidth="1"/>
    <col min="7691" max="7691" width="15.7109375" style="143" customWidth="1"/>
    <col min="7692" max="7692" width="11" style="143" bestFit="1" customWidth="1"/>
    <col min="7693" max="7693" width="12.28515625" style="143" bestFit="1" customWidth="1"/>
    <col min="7694" max="7694" width="13.85546875" style="143" bestFit="1" customWidth="1"/>
    <col min="7695" max="7695" width="11.85546875" style="143" bestFit="1" customWidth="1"/>
    <col min="7696" max="7696" width="12.85546875" style="143" bestFit="1" customWidth="1"/>
    <col min="7697" max="7936" width="9.140625" style="143"/>
    <col min="7937" max="7937" width="9" style="143" customWidth="1"/>
    <col min="7938" max="7938" width="22.42578125" style="143" customWidth="1"/>
    <col min="7939" max="7939" width="49.7109375" style="143" customWidth="1"/>
    <col min="7940" max="7940" width="4.28515625" style="143" bestFit="1" customWidth="1"/>
    <col min="7941" max="7941" width="10.85546875" style="143" bestFit="1" customWidth="1"/>
    <col min="7942" max="7942" width="13.85546875" style="143" bestFit="1" customWidth="1"/>
    <col min="7943" max="7943" width="14.85546875" style="143" bestFit="1" customWidth="1"/>
    <col min="7944" max="7944" width="12.85546875" style="143" customWidth="1"/>
    <col min="7945" max="7945" width="14" style="143" customWidth="1"/>
    <col min="7946" max="7946" width="5.140625" style="143" customWidth="1"/>
    <col min="7947" max="7947" width="15.7109375" style="143" customWidth="1"/>
    <col min="7948" max="7948" width="11" style="143" bestFit="1" customWidth="1"/>
    <col min="7949" max="7949" width="12.28515625" style="143" bestFit="1" customWidth="1"/>
    <col min="7950" max="7950" width="13.85546875" style="143" bestFit="1" customWidth="1"/>
    <col min="7951" max="7951" width="11.85546875" style="143" bestFit="1" customWidth="1"/>
    <col min="7952" max="7952" width="12.85546875" style="143" bestFit="1" customWidth="1"/>
    <col min="7953" max="8192" width="9.140625" style="143"/>
    <col min="8193" max="8193" width="9" style="143" customWidth="1"/>
    <col min="8194" max="8194" width="22.42578125" style="143" customWidth="1"/>
    <col min="8195" max="8195" width="49.7109375" style="143" customWidth="1"/>
    <col min="8196" max="8196" width="4.28515625" style="143" bestFit="1" customWidth="1"/>
    <col min="8197" max="8197" width="10.85546875" style="143" bestFit="1" customWidth="1"/>
    <col min="8198" max="8198" width="13.85546875" style="143" bestFit="1" customWidth="1"/>
    <col min="8199" max="8199" width="14.85546875" style="143" bestFit="1" customWidth="1"/>
    <col min="8200" max="8200" width="12.85546875" style="143" customWidth="1"/>
    <col min="8201" max="8201" width="14" style="143" customWidth="1"/>
    <col min="8202" max="8202" width="5.140625" style="143" customWidth="1"/>
    <col min="8203" max="8203" width="15.7109375" style="143" customWidth="1"/>
    <col min="8204" max="8204" width="11" style="143" bestFit="1" customWidth="1"/>
    <col min="8205" max="8205" width="12.28515625" style="143" bestFit="1" customWidth="1"/>
    <col min="8206" max="8206" width="13.85546875" style="143" bestFit="1" customWidth="1"/>
    <col min="8207" max="8207" width="11.85546875" style="143" bestFit="1" customWidth="1"/>
    <col min="8208" max="8208" width="12.85546875" style="143" bestFit="1" customWidth="1"/>
    <col min="8209" max="8448" width="9.140625" style="143"/>
    <col min="8449" max="8449" width="9" style="143" customWidth="1"/>
    <col min="8450" max="8450" width="22.42578125" style="143" customWidth="1"/>
    <col min="8451" max="8451" width="49.7109375" style="143" customWidth="1"/>
    <col min="8452" max="8452" width="4.28515625" style="143" bestFit="1" customWidth="1"/>
    <col min="8453" max="8453" width="10.85546875" style="143" bestFit="1" customWidth="1"/>
    <col min="8454" max="8454" width="13.85546875" style="143" bestFit="1" customWidth="1"/>
    <col min="8455" max="8455" width="14.85546875" style="143" bestFit="1" customWidth="1"/>
    <col min="8456" max="8456" width="12.85546875" style="143" customWidth="1"/>
    <col min="8457" max="8457" width="14" style="143" customWidth="1"/>
    <col min="8458" max="8458" width="5.140625" style="143" customWidth="1"/>
    <col min="8459" max="8459" width="15.7109375" style="143" customWidth="1"/>
    <col min="8460" max="8460" width="11" style="143" bestFit="1" customWidth="1"/>
    <col min="8461" max="8461" width="12.28515625" style="143" bestFit="1" customWidth="1"/>
    <col min="8462" max="8462" width="13.85546875" style="143" bestFit="1" customWidth="1"/>
    <col min="8463" max="8463" width="11.85546875" style="143" bestFit="1" customWidth="1"/>
    <col min="8464" max="8464" width="12.85546875" style="143" bestFit="1" customWidth="1"/>
    <col min="8465" max="8704" width="9.140625" style="143"/>
    <col min="8705" max="8705" width="9" style="143" customWidth="1"/>
    <col min="8706" max="8706" width="22.42578125" style="143" customWidth="1"/>
    <col min="8707" max="8707" width="49.7109375" style="143" customWidth="1"/>
    <col min="8708" max="8708" width="4.28515625" style="143" bestFit="1" customWidth="1"/>
    <col min="8709" max="8709" width="10.85546875" style="143" bestFit="1" customWidth="1"/>
    <col min="8710" max="8710" width="13.85546875" style="143" bestFit="1" customWidth="1"/>
    <col min="8711" max="8711" width="14.85546875" style="143" bestFit="1" customWidth="1"/>
    <col min="8712" max="8712" width="12.85546875" style="143" customWidth="1"/>
    <col min="8713" max="8713" width="14" style="143" customWidth="1"/>
    <col min="8714" max="8714" width="5.140625" style="143" customWidth="1"/>
    <col min="8715" max="8715" width="15.7109375" style="143" customWidth="1"/>
    <col min="8716" max="8716" width="11" style="143" bestFit="1" customWidth="1"/>
    <col min="8717" max="8717" width="12.28515625" style="143" bestFit="1" customWidth="1"/>
    <col min="8718" max="8718" width="13.85546875" style="143" bestFit="1" customWidth="1"/>
    <col min="8719" max="8719" width="11.85546875" style="143" bestFit="1" customWidth="1"/>
    <col min="8720" max="8720" width="12.85546875" style="143" bestFit="1" customWidth="1"/>
    <col min="8721" max="8960" width="9.140625" style="143"/>
    <col min="8961" max="8961" width="9" style="143" customWidth="1"/>
    <col min="8962" max="8962" width="22.42578125" style="143" customWidth="1"/>
    <col min="8963" max="8963" width="49.7109375" style="143" customWidth="1"/>
    <col min="8964" max="8964" width="4.28515625" style="143" bestFit="1" customWidth="1"/>
    <col min="8965" max="8965" width="10.85546875" style="143" bestFit="1" customWidth="1"/>
    <col min="8966" max="8966" width="13.85546875" style="143" bestFit="1" customWidth="1"/>
    <col min="8967" max="8967" width="14.85546875" style="143" bestFit="1" customWidth="1"/>
    <col min="8968" max="8968" width="12.85546875" style="143" customWidth="1"/>
    <col min="8969" max="8969" width="14" style="143" customWidth="1"/>
    <col min="8970" max="8970" width="5.140625" style="143" customWidth="1"/>
    <col min="8971" max="8971" width="15.7109375" style="143" customWidth="1"/>
    <col min="8972" max="8972" width="11" style="143" bestFit="1" customWidth="1"/>
    <col min="8973" max="8973" width="12.28515625" style="143" bestFit="1" customWidth="1"/>
    <col min="8974" max="8974" width="13.85546875" style="143" bestFit="1" customWidth="1"/>
    <col min="8975" max="8975" width="11.85546875" style="143" bestFit="1" customWidth="1"/>
    <col min="8976" max="8976" width="12.85546875" style="143" bestFit="1" customWidth="1"/>
    <col min="8977" max="9216" width="9.140625" style="143"/>
    <col min="9217" max="9217" width="9" style="143" customWidth="1"/>
    <col min="9218" max="9218" width="22.42578125" style="143" customWidth="1"/>
    <col min="9219" max="9219" width="49.7109375" style="143" customWidth="1"/>
    <col min="9220" max="9220" width="4.28515625" style="143" bestFit="1" customWidth="1"/>
    <col min="9221" max="9221" width="10.85546875" style="143" bestFit="1" customWidth="1"/>
    <col min="9222" max="9222" width="13.85546875" style="143" bestFit="1" customWidth="1"/>
    <col min="9223" max="9223" width="14.85546875" style="143" bestFit="1" customWidth="1"/>
    <col min="9224" max="9224" width="12.85546875" style="143" customWidth="1"/>
    <col min="9225" max="9225" width="14" style="143" customWidth="1"/>
    <col min="9226" max="9226" width="5.140625" style="143" customWidth="1"/>
    <col min="9227" max="9227" width="15.7109375" style="143" customWidth="1"/>
    <col min="9228" max="9228" width="11" style="143" bestFit="1" customWidth="1"/>
    <col min="9229" max="9229" width="12.28515625" style="143" bestFit="1" customWidth="1"/>
    <col min="9230" max="9230" width="13.85546875" style="143" bestFit="1" customWidth="1"/>
    <col min="9231" max="9231" width="11.85546875" style="143" bestFit="1" customWidth="1"/>
    <col min="9232" max="9232" width="12.85546875" style="143" bestFit="1" customWidth="1"/>
    <col min="9233" max="9472" width="9.140625" style="143"/>
    <col min="9473" max="9473" width="9" style="143" customWidth="1"/>
    <col min="9474" max="9474" width="22.42578125" style="143" customWidth="1"/>
    <col min="9475" max="9475" width="49.7109375" style="143" customWidth="1"/>
    <col min="9476" max="9476" width="4.28515625" style="143" bestFit="1" customWidth="1"/>
    <col min="9477" max="9477" width="10.85546875" style="143" bestFit="1" customWidth="1"/>
    <col min="9478" max="9478" width="13.85546875" style="143" bestFit="1" customWidth="1"/>
    <col min="9479" max="9479" width="14.85546875" style="143" bestFit="1" customWidth="1"/>
    <col min="9480" max="9480" width="12.85546875" style="143" customWidth="1"/>
    <col min="9481" max="9481" width="14" style="143" customWidth="1"/>
    <col min="9482" max="9482" width="5.140625" style="143" customWidth="1"/>
    <col min="9483" max="9483" width="15.7109375" style="143" customWidth="1"/>
    <col min="9484" max="9484" width="11" style="143" bestFit="1" customWidth="1"/>
    <col min="9485" max="9485" width="12.28515625" style="143" bestFit="1" customWidth="1"/>
    <col min="9486" max="9486" width="13.85546875" style="143" bestFit="1" customWidth="1"/>
    <col min="9487" max="9487" width="11.85546875" style="143" bestFit="1" customWidth="1"/>
    <col min="9488" max="9488" width="12.85546875" style="143" bestFit="1" customWidth="1"/>
    <col min="9489" max="9728" width="9.140625" style="143"/>
    <col min="9729" max="9729" width="9" style="143" customWidth="1"/>
    <col min="9730" max="9730" width="22.42578125" style="143" customWidth="1"/>
    <col min="9731" max="9731" width="49.7109375" style="143" customWidth="1"/>
    <col min="9732" max="9732" width="4.28515625" style="143" bestFit="1" customWidth="1"/>
    <col min="9733" max="9733" width="10.85546875" style="143" bestFit="1" customWidth="1"/>
    <col min="9734" max="9734" width="13.85546875" style="143" bestFit="1" customWidth="1"/>
    <col min="9735" max="9735" width="14.85546875" style="143" bestFit="1" customWidth="1"/>
    <col min="9736" max="9736" width="12.85546875" style="143" customWidth="1"/>
    <col min="9737" max="9737" width="14" style="143" customWidth="1"/>
    <col min="9738" max="9738" width="5.140625" style="143" customWidth="1"/>
    <col min="9739" max="9739" width="15.7109375" style="143" customWidth="1"/>
    <col min="9740" max="9740" width="11" style="143" bestFit="1" customWidth="1"/>
    <col min="9741" max="9741" width="12.28515625" style="143" bestFit="1" customWidth="1"/>
    <col min="9742" max="9742" width="13.85546875" style="143" bestFit="1" customWidth="1"/>
    <col min="9743" max="9743" width="11.85546875" style="143" bestFit="1" customWidth="1"/>
    <col min="9744" max="9744" width="12.85546875" style="143" bestFit="1" customWidth="1"/>
    <col min="9745" max="9984" width="9.140625" style="143"/>
    <col min="9985" max="9985" width="9" style="143" customWidth="1"/>
    <col min="9986" max="9986" width="22.42578125" style="143" customWidth="1"/>
    <col min="9987" max="9987" width="49.7109375" style="143" customWidth="1"/>
    <col min="9988" max="9988" width="4.28515625" style="143" bestFit="1" customWidth="1"/>
    <col min="9989" max="9989" width="10.85546875" style="143" bestFit="1" customWidth="1"/>
    <col min="9990" max="9990" width="13.85546875" style="143" bestFit="1" customWidth="1"/>
    <col min="9991" max="9991" width="14.85546875" style="143" bestFit="1" customWidth="1"/>
    <col min="9992" max="9992" width="12.85546875" style="143" customWidth="1"/>
    <col min="9993" max="9993" width="14" style="143" customWidth="1"/>
    <col min="9994" max="9994" width="5.140625" style="143" customWidth="1"/>
    <col min="9995" max="9995" width="15.7109375" style="143" customWidth="1"/>
    <col min="9996" max="9996" width="11" style="143" bestFit="1" customWidth="1"/>
    <col min="9997" max="9997" width="12.28515625" style="143" bestFit="1" customWidth="1"/>
    <col min="9998" max="9998" width="13.85546875" style="143" bestFit="1" customWidth="1"/>
    <col min="9999" max="9999" width="11.85546875" style="143" bestFit="1" customWidth="1"/>
    <col min="10000" max="10000" width="12.85546875" style="143" bestFit="1" customWidth="1"/>
    <col min="10001" max="10240" width="9.140625" style="143"/>
    <col min="10241" max="10241" width="9" style="143" customWidth="1"/>
    <col min="10242" max="10242" width="22.42578125" style="143" customWidth="1"/>
    <col min="10243" max="10243" width="49.7109375" style="143" customWidth="1"/>
    <col min="10244" max="10244" width="4.28515625" style="143" bestFit="1" customWidth="1"/>
    <col min="10245" max="10245" width="10.85546875" style="143" bestFit="1" customWidth="1"/>
    <col min="10246" max="10246" width="13.85546875" style="143" bestFit="1" customWidth="1"/>
    <col min="10247" max="10247" width="14.85546875" style="143" bestFit="1" customWidth="1"/>
    <col min="10248" max="10248" width="12.85546875" style="143" customWidth="1"/>
    <col min="10249" max="10249" width="14" style="143" customWidth="1"/>
    <col min="10250" max="10250" width="5.140625" style="143" customWidth="1"/>
    <col min="10251" max="10251" width="15.7109375" style="143" customWidth="1"/>
    <col min="10252" max="10252" width="11" style="143" bestFit="1" customWidth="1"/>
    <col min="10253" max="10253" width="12.28515625" style="143" bestFit="1" customWidth="1"/>
    <col min="10254" max="10254" width="13.85546875" style="143" bestFit="1" customWidth="1"/>
    <col min="10255" max="10255" width="11.85546875" style="143" bestFit="1" customWidth="1"/>
    <col min="10256" max="10256" width="12.85546875" style="143" bestFit="1" customWidth="1"/>
    <col min="10257" max="10496" width="9.140625" style="143"/>
    <col min="10497" max="10497" width="9" style="143" customWidth="1"/>
    <col min="10498" max="10498" width="22.42578125" style="143" customWidth="1"/>
    <col min="10499" max="10499" width="49.7109375" style="143" customWidth="1"/>
    <col min="10500" max="10500" width="4.28515625" style="143" bestFit="1" customWidth="1"/>
    <col min="10501" max="10501" width="10.85546875" style="143" bestFit="1" customWidth="1"/>
    <col min="10502" max="10502" width="13.85546875" style="143" bestFit="1" customWidth="1"/>
    <col min="10503" max="10503" width="14.85546875" style="143" bestFit="1" customWidth="1"/>
    <col min="10504" max="10504" width="12.85546875" style="143" customWidth="1"/>
    <col min="10505" max="10505" width="14" style="143" customWidth="1"/>
    <col min="10506" max="10506" width="5.140625" style="143" customWidth="1"/>
    <col min="10507" max="10507" width="15.7109375" style="143" customWidth="1"/>
    <col min="10508" max="10508" width="11" style="143" bestFit="1" customWidth="1"/>
    <col min="10509" max="10509" width="12.28515625" style="143" bestFit="1" customWidth="1"/>
    <col min="10510" max="10510" width="13.85546875" style="143" bestFit="1" customWidth="1"/>
    <col min="10511" max="10511" width="11.85546875" style="143" bestFit="1" customWidth="1"/>
    <col min="10512" max="10512" width="12.85546875" style="143" bestFit="1" customWidth="1"/>
    <col min="10513" max="10752" width="9.140625" style="143"/>
    <col min="10753" max="10753" width="9" style="143" customWidth="1"/>
    <col min="10754" max="10754" width="22.42578125" style="143" customWidth="1"/>
    <col min="10755" max="10755" width="49.7109375" style="143" customWidth="1"/>
    <col min="10756" max="10756" width="4.28515625" style="143" bestFit="1" customWidth="1"/>
    <col min="10757" max="10757" width="10.85546875" style="143" bestFit="1" customWidth="1"/>
    <col min="10758" max="10758" width="13.85546875" style="143" bestFit="1" customWidth="1"/>
    <col min="10759" max="10759" width="14.85546875" style="143" bestFit="1" customWidth="1"/>
    <col min="10760" max="10760" width="12.85546875" style="143" customWidth="1"/>
    <col min="10761" max="10761" width="14" style="143" customWidth="1"/>
    <col min="10762" max="10762" width="5.140625" style="143" customWidth="1"/>
    <col min="10763" max="10763" width="15.7109375" style="143" customWidth="1"/>
    <col min="10764" max="10764" width="11" style="143" bestFit="1" customWidth="1"/>
    <col min="10765" max="10765" width="12.28515625" style="143" bestFit="1" customWidth="1"/>
    <col min="10766" max="10766" width="13.85546875" style="143" bestFit="1" customWidth="1"/>
    <col min="10767" max="10767" width="11.85546875" style="143" bestFit="1" customWidth="1"/>
    <col min="10768" max="10768" width="12.85546875" style="143" bestFit="1" customWidth="1"/>
    <col min="10769" max="11008" width="9.140625" style="143"/>
    <col min="11009" max="11009" width="9" style="143" customWidth="1"/>
    <col min="11010" max="11010" width="22.42578125" style="143" customWidth="1"/>
    <col min="11011" max="11011" width="49.7109375" style="143" customWidth="1"/>
    <col min="11012" max="11012" width="4.28515625" style="143" bestFit="1" customWidth="1"/>
    <col min="11013" max="11013" width="10.85546875" style="143" bestFit="1" customWidth="1"/>
    <col min="11014" max="11014" width="13.85546875" style="143" bestFit="1" customWidth="1"/>
    <col min="11015" max="11015" width="14.85546875" style="143" bestFit="1" customWidth="1"/>
    <col min="11016" max="11016" width="12.85546875" style="143" customWidth="1"/>
    <col min="11017" max="11017" width="14" style="143" customWidth="1"/>
    <col min="11018" max="11018" width="5.140625" style="143" customWidth="1"/>
    <col min="11019" max="11019" width="15.7109375" style="143" customWidth="1"/>
    <col min="11020" max="11020" width="11" style="143" bestFit="1" customWidth="1"/>
    <col min="11021" max="11021" width="12.28515625" style="143" bestFit="1" customWidth="1"/>
    <col min="11022" max="11022" width="13.85546875" style="143" bestFit="1" customWidth="1"/>
    <col min="11023" max="11023" width="11.85546875" style="143" bestFit="1" customWidth="1"/>
    <col min="11024" max="11024" width="12.85546875" style="143" bestFit="1" customWidth="1"/>
    <col min="11025" max="11264" width="9.140625" style="143"/>
    <col min="11265" max="11265" width="9" style="143" customWidth="1"/>
    <col min="11266" max="11266" width="22.42578125" style="143" customWidth="1"/>
    <col min="11267" max="11267" width="49.7109375" style="143" customWidth="1"/>
    <col min="11268" max="11268" width="4.28515625" style="143" bestFit="1" customWidth="1"/>
    <col min="11269" max="11269" width="10.85546875" style="143" bestFit="1" customWidth="1"/>
    <col min="11270" max="11270" width="13.85546875" style="143" bestFit="1" customWidth="1"/>
    <col min="11271" max="11271" width="14.85546875" style="143" bestFit="1" customWidth="1"/>
    <col min="11272" max="11272" width="12.85546875" style="143" customWidth="1"/>
    <col min="11273" max="11273" width="14" style="143" customWidth="1"/>
    <col min="11274" max="11274" width="5.140625" style="143" customWidth="1"/>
    <col min="11275" max="11275" width="15.7109375" style="143" customWidth="1"/>
    <col min="11276" max="11276" width="11" style="143" bestFit="1" customWidth="1"/>
    <col min="11277" max="11277" width="12.28515625" style="143" bestFit="1" customWidth="1"/>
    <col min="11278" max="11278" width="13.85546875" style="143" bestFit="1" customWidth="1"/>
    <col min="11279" max="11279" width="11.85546875" style="143" bestFit="1" customWidth="1"/>
    <col min="11280" max="11280" width="12.85546875" style="143" bestFit="1" customWidth="1"/>
    <col min="11281" max="11520" width="9.140625" style="143"/>
    <col min="11521" max="11521" width="9" style="143" customWidth="1"/>
    <col min="11522" max="11522" width="22.42578125" style="143" customWidth="1"/>
    <col min="11523" max="11523" width="49.7109375" style="143" customWidth="1"/>
    <col min="11524" max="11524" width="4.28515625" style="143" bestFit="1" customWidth="1"/>
    <col min="11525" max="11525" width="10.85546875" style="143" bestFit="1" customWidth="1"/>
    <col min="11526" max="11526" width="13.85546875" style="143" bestFit="1" customWidth="1"/>
    <col min="11527" max="11527" width="14.85546875" style="143" bestFit="1" customWidth="1"/>
    <col min="11528" max="11528" width="12.85546875" style="143" customWidth="1"/>
    <col min="11529" max="11529" width="14" style="143" customWidth="1"/>
    <col min="11530" max="11530" width="5.140625" style="143" customWidth="1"/>
    <col min="11531" max="11531" width="15.7109375" style="143" customWidth="1"/>
    <col min="11532" max="11532" width="11" style="143" bestFit="1" customWidth="1"/>
    <col min="11533" max="11533" width="12.28515625" style="143" bestFit="1" customWidth="1"/>
    <col min="11534" max="11534" width="13.85546875" style="143" bestFit="1" customWidth="1"/>
    <col min="11535" max="11535" width="11.85546875" style="143" bestFit="1" customWidth="1"/>
    <col min="11536" max="11536" width="12.85546875" style="143" bestFit="1" customWidth="1"/>
    <col min="11537" max="11776" width="9.140625" style="143"/>
    <col min="11777" max="11777" width="9" style="143" customWidth="1"/>
    <col min="11778" max="11778" width="22.42578125" style="143" customWidth="1"/>
    <col min="11779" max="11779" width="49.7109375" style="143" customWidth="1"/>
    <col min="11780" max="11780" width="4.28515625" style="143" bestFit="1" customWidth="1"/>
    <col min="11781" max="11781" width="10.85546875" style="143" bestFit="1" customWidth="1"/>
    <col min="11782" max="11782" width="13.85546875" style="143" bestFit="1" customWidth="1"/>
    <col min="11783" max="11783" width="14.85546875" style="143" bestFit="1" customWidth="1"/>
    <col min="11784" max="11784" width="12.85546875" style="143" customWidth="1"/>
    <col min="11785" max="11785" width="14" style="143" customWidth="1"/>
    <col min="11786" max="11786" width="5.140625" style="143" customWidth="1"/>
    <col min="11787" max="11787" width="15.7109375" style="143" customWidth="1"/>
    <col min="11788" max="11788" width="11" style="143" bestFit="1" customWidth="1"/>
    <col min="11789" max="11789" width="12.28515625" style="143" bestFit="1" customWidth="1"/>
    <col min="11790" max="11790" width="13.85546875" style="143" bestFit="1" customWidth="1"/>
    <col min="11791" max="11791" width="11.85546875" style="143" bestFit="1" customWidth="1"/>
    <col min="11792" max="11792" width="12.85546875" style="143" bestFit="1" customWidth="1"/>
    <col min="11793" max="12032" width="9.140625" style="143"/>
    <col min="12033" max="12033" width="9" style="143" customWidth="1"/>
    <col min="12034" max="12034" width="22.42578125" style="143" customWidth="1"/>
    <col min="12035" max="12035" width="49.7109375" style="143" customWidth="1"/>
    <col min="12036" max="12036" width="4.28515625" style="143" bestFit="1" customWidth="1"/>
    <col min="12037" max="12037" width="10.85546875" style="143" bestFit="1" customWidth="1"/>
    <col min="12038" max="12038" width="13.85546875" style="143" bestFit="1" customWidth="1"/>
    <col min="12039" max="12039" width="14.85546875" style="143" bestFit="1" customWidth="1"/>
    <col min="12040" max="12040" width="12.85546875" style="143" customWidth="1"/>
    <col min="12041" max="12041" width="14" style="143" customWidth="1"/>
    <col min="12042" max="12042" width="5.140625" style="143" customWidth="1"/>
    <col min="12043" max="12043" width="15.7109375" style="143" customWidth="1"/>
    <col min="12044" max="12044" width="11" style="143" bestFit="1" customWidth="1"/>
    <col min="12045" max="12045" width="12.28515625" style="143" bestFit="1" customWidth="1"/>
    <col min="12046" max="12046" width="13.85546875" style="143" bestFit="1" customWidth="1"/>
    <col min="12047" max="12047" width="11.85546875" style="143" bestFit="1" customWidth="1"/>
    <col min="12048" max="12048" width="12.85546875" style="143" bestFit="1" customWidth="1"/>
    <col min="12049" max="12288" width="9.140625" style="143"/>
    <col min="12289" max="12289" width="9" style="143" customWidth="1"/>
    <col min="12290" max="12290" width="22.42578125" style="143" customWidth="1"/>
    <col min="12291" max="12291" width="49.7109375" style="143" customWidth="1"/>
    <col min="12292" max="12292" width="4.28515625" style="143" bestFit="1" customWidth="1"/>
    <col min="12293" max="12293" width="10.85546875" style="143" bestFit="1" customWidth="1"/>
    <col min="12294" max="12294" width="13.85546875" style="143" bestFit="1" customWidth="1"/>
    <col min="12295" max="12295" width="14.85546875" style="143" bestFit="1" customWidth="1"/>
    <col min="12296" max="12296" width="12.85546875" style="143" customWidth="1"/>
    <col min="12297" max="12297" width="14" style="143" customWidth="1"/>
    <col min="12298" max="12298" width="5.140625" style="143" customWidth="1"/>
    <col min="12299" max="12299" width="15.7109375" style="143" customWidth="1"/>
    <col min="12300" max="12300" width="11" style="143" bestFit="1" customWidth="1"/>
    <col min="12301" max="12301" width="12.28515625" style="143" bestFit="1" customWidth="1"/>
    <col min="12302" max="12302" width="13.85546875" style="143" bestFit="1" customWidth="1"/>
    <col min="12303" max="12303" width="11.85546875" style="143" bestFit="1" customWidth="1"/>
    <col min="12304" max="12304" width="12.85546875" style="143" bestFit="1" customWidth="1"/>
    <col min="12305" max="12544" width="9.140625" style="143"/>
    <col min="12545" max="12545" width="9" style="143" customWidth="1"/>
    <col min="12546" max="12546" width="22.42578125" style="143" customWidth="1"/>
    <col min="12547" max="12547" width="49.7109375" style="143" customWidth="1"/>
    <col min="12548" max="12548" width="4.28515625" style="143" bestFit="1" customWidth="1"/>
    <col min="12549" max="12549" width="10.85546875" style="143" bestFit="1" customWidth="1"/>
    <col min="12550" max="12550" width="13.85546875" style="143" bestFit="1" customWidth="1"/>
    <col min="12551" max="12551" width="14.85546875" style="143" bestFit="1" customWidth="1"/>
    <col min="12552" max="12552" width="12.85546875" style="143" customWidth="1"/>
    <col min="12553" max="12553" width="14" style="143" customWidth="1"/>
    <col min="12554" max="12554" width="5.140625" style="143" customWidth="1"/>
    <col min="12555" max="12555" width="15.7109375" style="143" customWidth="1"/>
    <col min="12556" max="12556" width="11" style="143" bestFit="1" customWidth="1"/>
    <col min="12557" max="12557" width="12.28515625" style="143" bestFit="1" customWidth="1"/>
    <col min="12558" max="12558" width="13.85546875" style="143" bestFit="1" customWidth="1"/>
    <col min="12559" max="12559" width="11.85546875" style="143" bestFit="1" customWidth="1"/>
    <col min="12560" max="12560" width="12.85546875" style="143" bestFit="1" customWidth="1"/>
    <col min="12561" max="12800" width="9.140625" style="143"/>
    <col min="12801" max="12801" width="9" style="143" customWidth="1"/>
    <col min="12802" max="12802" width="22.42578125" style="143" customWidth="1"/>
    <col min="12803" max="12803" width="49.7109375" style="143" customWidth="1"/>
    <col min="12804" max="12804" width="4.28515625" style="143" bestFit="1" customWidth="1"/>
    <col min="12805" max="12805" width="10.85546875" style="143" bestFit="1" customWidth="1"/>
    <col min="12806" max="12806" width="13.85546875" style="143" bestFit="1" customWidth="1"/>
    <col min="12807" max="12807" width="14.85546875" style="143" bestFit="1" customWidth="1"/>
    <col min="12808" max="12808" width="12.85546875" style="143" customWidth="1"/>
    <col min="12809" max="12809" width="14" style="143" customWidth="1"/>
    <col min="12810" max="12810" width="5.140625" style="143" customWidth="1"/>
    <col min="12811" max="12811" width="15.7109375" style="143" customWidth="1"/>
    <col min="12812" max="12812" width="11" style="143" bestFit="1" customWidth="1"/>
    <col min="12813" max="12813" width="12.28515625" style="143" bestFit="1" customWidth="1"/>
    <col min="12814" max="12814" width="13.85546875" style="143" bestFit="1" customWidth="1"/>
    <col min="12815" max="12815" width="11.85546875" style="143" bestFit="1" customWidth="1"/>
    <col min="12816" max="12816" width="12.85546875" style="143" bestFit="1" customWidth="1"/>
    <col min="12817" max="13056" width="9.140625" style="143"/>
    <col min="13057" max="13057" width="9" style="143" customWidth="1"/>
    <col min="13058" max="13058" width="22.42578125" style="143" customWidth="1"/>
    <col min="13059" max="13059" width="49.7109375" style="143" customWidth="1"/>
    <col min="13060" max="13060" width="4.28515625" style="143" bestFit="1" customWidth="1"/>
    <col min="13061" max="13061" width="10.85546875" style="143" bestFit="1" customWidth="1"/>
    <col min="13062" max="13062" width="13.85546875" style="143" bestFit="1" customWidth="1"/>
    <col min="13063" max="13063" width="14.85546875" style="143" bestFit="1" customWidth="1"/>
    <col min="13064" max="13064" width="12.85546875" style="143" customWidth="1"/>
    <col min="13065" max="13065" width="14" style="143" customWidth="1"/>
    <col min="13066" max="13066" width="5.140625" style="143" customWidth="1"/>
    <col min="13067" max="13067" width="15.7109375" style="143" customWidth="1"/>
    <col min="13068" max="13068" width="11" style="143" bestFit="1" customWidth="1"/>
    <col min="13069" max="13069" width="12.28515625" style="143" bestFit="1" customWidth="1"/>
    <col min="13070" max="13070" width="13.85546875" style="143" bestFit="1" customWidth="1"/>
    <col min="13071" max="13071" width="11.85546875" style="143" bestFit="1" customWidth="1"/>
    <col min="13072" max="13072" width="12.85546875" style="143" bestFit="1" customWidth="1"/>
    <col min="13073" max="13312" width="9.140625" style="143"/>
    <col min="13313" max="13313" width="9" style="143" customWidth="1"/>
    <col min="13314" max="13314" width="22.42578125" style="143" customWidth="1"/>
    <col min="13315" max="13315" width="49.7109375" style="143" customWidth="1"/>
    <col min="13316" max="13316" width="4.28515625" style="143" bestFit="1" customWidth="1"/>
    <col min="13317" max="13317" width="10.85546875" style="143" bestFit="1" customWidth="1"/>
    <col min="13318" max="13318" width="13.85546875" style="143" bestFit="1" customWidth="1"/>
    <col min="13319" max="13319" width="14.85546875" style="143" bestFit="1" customWidth="1"/>
    <col min="13320" max="13320" width="12.85546875" style="143" customWidth="1"/>
    <col min="13321" max="13321" width="14" style="143" customWidth="1"/>
    <col min="13322" max="13322" width="5.140625" style="143" customWidth="1"/>
    <col min="13323" max="13323" width="15.7109375" style="143" customWidth="1"/>
    <col min="13324" max="13324" width="11" style="143" bestFit="1" customWidth="1"/>
    <col min="13325" max="13325" width="12.28515625" style="143" bestFit="1" customWidth="1"/>
    <col min="13326" max="13326" width="13.85546875" style="143" bestFit="1" customWidth="1"/>
    <col min="13327" max="13327" width="11.85546875" style="143" bestFit="1" customWidth="1"/>
    <col min="13328" max="13328" width="12.85546875" style="143" bestFit="1" customWidth="1"/>
    <col min="13329" max="13568" width="9.140625" style="143"/>
    <col min="13569" max="13569" width="9" style="143" customWidth="1"/>
    <col min="13570" max="13570" width="22.42578125" style="143" customWidth="1"/>
    <col min="13571" max="13571" width="49.7109375" style="143" customWidth="1"/>
    <col min="13572" max="13572" width="4.28515625" style="143" bestFit="1" customWidth="1"/>
    <col min="13573" max="13573" width="10.85546875" style="143" bestFit="1" customWidth="1"/>
    <col min="13574" max="13574" width="13.85546875" style="143" bestFit="1" customWidth="1"/>
    <col min="13575" max="13575" width="14.85546875" style="143" bestFit="1" customWidth="1"/>
    <col min="13576" max="13576" width="12.85546875" style="143" customWidth="1"/>
    <col min="13577" max="13577" width="14" style="143" customWidth="1"/>
    <col min="13578" max="13578" width="5.140625" style="143" customWidth="1"/>
    <col min="13579" max="13579" width="15.7109375" style="143" customWidth="1"/>
    <col min="13580" max="13580" width="11" style="143" bestFit="1" customWidth="1"/>
    <col min="13581" max="13581" width="12.28515625" style="143" bestFit="1" customWidth="1"/>
    <col min="13582" max="13582" width="13.85546875" style="143" bestFit="1" customWidth="1"/>
    <col min="13583" max="13583" width="11.85546875" style="143" bestFit="1" customWidth="1"/>
    <col min="13584" max="13584" width="12.85546875" style="143" bestFit="1" customWidth="1"/>
    <col min="13585" max="13824" width="9.140625" style="143"/>
    <col min="13825" max="13825" width="9" style="143" customWidth="1"/>
    <col min="13826" max="13826" width="22.42578125" style="143" customWidth="1"/>
    <col min="13827" max="13827" width="49.7109375" style="143" customWidth="1"/>
    <col min="13828" max="13828" width="4.28515625" style="143" bestFit="1" customWidth="1"/>
    <col min="13829" max="13829" width="10.85546875" style="143" bestFit="1" customWidth="1"/>
    <col min="13830" max="13830" width="13.85546875" style="143" bestFit="1" customWidth="1"/>
    <col min="13831" max="13831" width="14.85546875" style="143" bestFit="1" customWidth="1"/>
    <col min="13832" max="13832" width="12.85546875" style="143" customWidth="1"/>
    <col min="13833" max="13833" width="14" style="143" customWidth="1"/>
    <col min="13834" max="13834" width="5.140625" style="143" customWidth="1"/>
    <col min="13835" max="13835" width="15.7109375" style="143" customWidth="1"/>
    <col min="13836" max="13836" width="11" style="143" bestFit="1" customWidth="1"/>
    <col min="13837" max="13837" width="12.28515625" style="143" bestFit="1" customWidth="1"/>
    <col min="13838" max="13838" width="13.85546875" style="143" bestFit="1" customWidth="1"/>
    <col min="13839" max="13839" width="11.85546875" style="143" bestFit="1" customWidth="1"/>
    <col min="13840" max="13840" width="12.85546875" style="143" bestFit="1" customWidth="1"/>
    <col min="13841" max="14080" width="9.140625" style="143"/>
    <col min="14081" max="14081" width="9" style="143" customWidth="1"/>
    <col min="14082" max="14082" width="22.42578125" style="143" customWidth="1"/>
    <col min="14083" max="14083" width="49.7109375" style="143" customWidth="1"/>
    <col min="14084" max="14084" width="4.28515625" style="143" bestFit="1" customWidth="1"/>
    <col min="14085" max="14085" width="10.85546875" style="143" bestFit="1" customWidth="1"/>
    <col min="14086" max="14086" width="13.85546875" style="143" bestFit="1" customWidth="1"/>
    <col min="14087" max="14087" width="14.85546875" style="143" bestFit="1" customWidth="1"/>
    <col min="14088" max="14088" width="12.85546875" style="143" customWidth="1"/>
    <col min="14089" max="14089" width="14" style="143" customWidth="1"/>
    <col min="14090" max="14090" width="5.140625" style="143" customWidth="1"/>
    <col min="14091" max="14091" width="15.7109375" style="143" customWidth="1"/>
    <col min="14092" max="14092" width="11" style="143" bestFit="1" customWidth="1"/>
    <col min="14093" max="14093" width="12.28515625" style="143" bestFit="1" customWidth="1"/>
    <col min="14094" max="14094" width="13.85546875" style="143" bestFit="1" customWidth="1"/>
    <col min="14095" max="14095" width="11.85546875" style="143" bestFit="1" customWidth="1"/>
    <col min="14096" max="14096" width="12.85546875" style="143" bestFit="1" customWidth="1"/>
    <col min="14097" max="14336" width="9.140625" style="143"/>
    <col min="14337" max="14337" width="9" style="143" customWidth="1"/>
    <col min="14338" max="14338" width="22.42578125" style="143" customWidth="1"/>
    <col min="14339" max="14339" width="49.7109375" style="143" customWidth="1"/>
    <col min="14340" max="14340" width="4.28515625" style="143" bestFit="1" customWidth="1"/>
    <col min="14341" max="14341" width="10.85546875" style="143" bestFit="1" customWidth="1"/>
    <col min="14342" max="14342" width="13.85546875" style="143" bestFit="1" customWidth="1"/>
    <col min="14343" max="14343" width="14.85546875" style="143" bestFit="1" customWidth="1"/>
    <col min="14344" max="14344" width="12.85546875" style="143" customWidth="1"/>
    <col min="14345" max="14345" width="14" style="143" customWidth="1"/>
    <col min="14346" max="14346" width="5.140625" style="143" customWidth="1"/>
    <col min="14347" max="14347" width="15.7109375" style="143" customWidth="1"/>
    <col min="14348" max="14348" width="11" style="143" bestFit="1" customWidth="1"/>
    <col min="14349" max="14349" width="12.28515625" style="143" bestFit="1" customWidth="1"/>
    <col min="14350" max="14350" width="13.85546875" style="143" bestFit="1" customWidth="1"/>
    <col min="14351" max="14351" width="11.85546875" style="143" bestFit="1" customWidth="1"/>
    <col min="14352" max="14352" width="12.85546875" style="143" bestFit="1" customWidth="1"/>
    <col min="14353" max="14592" width="9.140625" style="143"/>
    <col min="14593" max="14593" width="9" style="143" customWidth="1"/>
    <col min="14594" max="14594" width="22.42578125" style="143" customWidth="1"/>
    <col min="14595" max="14595" width="49.7109375" style="143" customWidth="1"/>
    <col min="14596" max="14596" width="4.28515625" style="143" bestFit="1" customWidth="1"/>
    <col min="14597" max="14597" width="10.85546875" style="143" bestFit="1" customWidth="1"/>
    <col min="14598" max="14598" width="13.85546875" style="143" bestFit="1" customWidth="1"/>
    <col min="14599" max="14599" width="14.85546875" style="143" bestFit="1" customWidth="1"/>
    <col min="14600" max="14600" width="12.85546875" style="143" customWidth="1"/>
    <col min="14601" max="14601" width="14" style="143" customWidth="1"/>
    <col min="14602" max="14602" width="5.140625" style="143" customWidth="1"/>
    <col min="14603" max="14603" width="15.7109375" style="143" customWidth="1"/>
    <col min="14604" max="14604" width="11" style="143" bestFit="1" customWidth="1"/>
    <col min="14605" max="14605" width="12.28515625" style="143" bestFit="1" customWidth="1"/>
    <col min="14606" max="14606" width="13.85546875" style="143" bestFit="1" customWidth="1"/>
    <col min="14607" max="14607" width="11.85546875" style="143" bestFit="1" customWidth="1"/>
    <col min="14608" max="14608" width="12.85546875" style="143" bestFit="1" customWidth="1"/>
    <col min="14609" max="14848" width="9.140625" style="143"/>
    <col min="14849" max="14849" width="9" style="143" customWidth="1"/>
    <col min="14850" max="14850" width="22.42578125" style="143" customWidth="1"/>
    <col min="14851" max="14851" width="49.7109375" style="143" customWidth="1"/>
    <col min="14852" max="14852" width="4.28515625" style="143" bestFit="1" customWidth="1"/>
    <col min="14853" max="14853" width="10.85546875" style="143" bestFit="1" customWidth="1"/>
    <col min="14854" max="14854" width="13.85546875" style="143" bestFit="1" customWidth="1"/>
    <col min="14855" max="14855" width="14.85546875" style="143" bestFit="1" customWidth="1"/>
    <col min="14856" max="14856" width="12.85546875" style="143" customWidth="1"/>
    <col min="14857" max="14857" width="14" style="143" customWidth="1"/>
    <col min="14858" max="14858" width="5.140625" style="143" customWidth="1"/>
    <col min="14859" max="14859" width="15.7109375" style="143" customWidth="1"/>
    <col min="14860" max="14860" width="11" style="143" bestFit="1" customWidth="1"/>
    <col min="14861" max="14861" width="12.28515625" style="143" bestFit="1" customWidth="1"/>
    <col min="14862" max="14862" width="13.85546875" style="143" bestFit="1" customWidth="1"/>
    <col min="14863" max="14863" width="11.85546875" style="143" bestFit="1" customWidth="1"/>
    <col min="14864" max="14864" width="12.85546875" style="143" bestFit="1" customWidth="1"/>
    <col min="14865" max="15104" width="9.140625" style="143"/>
    <col min="15105" max="15105" width="9" style="143" customWidth="1"/>
    <col min="15106" max="15106" width="22.42578125" style="143" customWidth="1"/>
    <col min="15107" max="15107" width="49.7109375" style="143" customWidth="1"/>
    <col min="15108" max="15108" width="4.28515625" style="143" bestFit="1" customWidth="1"/>
    <col min="15109" max="15109" width="10.85546875" style="143" bestFit="1" customWidth="1"/>
    <col min="15110" max="15110" width="13.85546875" style="143" bestFit="1" customWidth="1"/>
    <col min="15111" max="15111" width="14.85546875" style="143" bestFit="1" customWidth="1"/>
    <col min="15112" max="15112" width="12.85546875" style="143" customWidth="1"/>
    <col min="15113" max="15113" width="14" style="143" customWidth="1"/>
    <col min="15114" max="15114" width="5.140625" style="143" customWidth="1"/>
    <col min="15115" max="15115" width="15.7109375" style="143" customWidth="1"/>
    <col min="15116" max="15116" width="11" style="143" bestFit="1" customWidth="1"/>
    <col min="15117" max="15117" width="12.28515625" style="143" bestFit="1" customWidth="1"/>
    <col min="15118" max="15118" width="13.85546875" style="143" bestFit="1" customWidth="1"/>
    <col min="15119" max="15119" width="11.85546875" style="143" bestFit="1" customWidth="1"/>
    <col min="15120" max="15120" width="12.85546875" style="143" bestFit="1" customWidth="1"/>
    <col min="15121" max="15360" width="9.140625" style="143"/>
    <col min="15361" max="15361" width="9" style="143" customWidth="1"/>
    <col min="15362" max="15362" width="22.42578125" style="143" customWidth="1"/>
    <col min="15363" max="15363" width="49.7109375" style="143" customWidth="1"/>
    <col min="15364" max="15364" width="4.28515625" style="143" bestFit="1" customWidth="1"/>
    <col min="15365" max="15365" width="10.85546875" style="143" bestFit="1" customWidth="1"/>
    <col min="15366" max="15366" width="13.85546875" style="143" bestFit="1" customWidth="1"/>
    <col min="15367" max="15367" width="14.85546875" style="143" bestFit="1" customWidth="1"/>
    <col min="15368" max="15368" width="12.85546875" style="143" customWidth="1"/>
    <col min="15369" max="15369" width="14" style="143" customWidth="1"/>
    <col min="15370" max="15370" width="5.140625" style="143" customWidth="1"/>
    <col min="15371" max="15371" width="15.7109375" style="143" customWidth="1"/>
    <col min="15372" max="15372" width="11" style="143" bestFit="1" customWidth="1"/>
    <col min="15373" max="15373" width="12.28515625" style="143" bestFit="1" customWidth="1"/>
    <col min="15374" max="15374" width="13.85546875" style="143" bestFit="1" customWidth="1"/>
    <col min="15375" max="15375" width="11.85546875" style="143" bestFit="1" customWidth="1"/>
    <col min="15376" max="15376" width="12.85546875" style="143" bestFit="1" customWidth="1"/>
    <col min="15377" max="15616" width="9.140625" style="143"/>
    <col min="15617" max="15617" width="9" style="143" customWidth="1"/>
    <col min="15618" max="15618" width="22.42578125" style="143" customWidth="1"/>
    <col min="15619" max="15619" width="49.7109375" style="143" customWidth="1"/>
    <col min="15620" max="15620" width="4.28515625" style="143" bestFit="1" customWidth="1"/>
    <col min="15621" max="15621" width="10.85546875" style="143" bestFit="1" customWidth="1"/>
    <col min="15622" max="15622" width="13.85546875" style="143" bestFit="1" customWidth="1"/>
    <col min="15623" max="15623" width="14.85546875" style="143" bestFit="1" customWidth="1"/>
    <col min="15624" max="15624" width="12.85546875" style="143" customWidth="1"/>
    <col min="15625" max="15625" width="14" style="143" customWidth="1"/>
    <col min="15626" max="15626" width="5.140625" style="143" customWidth="1"/>
    <col min="15627" max="15627" width="15.7109375" style="143" customWidth="1"/>
    <col min="15628" max="15628" width="11" style="143" bestFit="1" customWidth="1"/>
    <col min="15629" max="15629" width="12.28515625" style="143" bestFit="1" customWidth="1"/>
    <col min="15630" max="15630" width="13.85546875" style="143" bestFit="1" customWidth="1"/>
    <col min="15631" max="15631" width="11.85546875" style="143" bestFit="1" customWidth="1"/>
    <col min="15632" max="15632" width="12.85546875" style="143" bestFit="1" customWidth="1"/>
    <col min="15633" max="15872" width="9.140625" style="143"/>
    <col min="15873" max="15873" width="9" style="143" customWidth="1"/>
    <col min="15874" max="15874" width="22.42578125" style="143" customWidth="1"/>
    <col min="15875" max="15875" width="49.7109375" style="143" customWidth="1"/>
    <col min="15876" max="15876" width="4.28515625" style="143" bestFit="1" customWidth="1"/>
    <col min="15877" max="15877" width="10.85546875" style="143" bestFit="1" customWidth="1"/>
    <col min="15878" max="15878" width="13.85546875" style="143" bestFit="1" customWidth="1"/>
    <col min="15879" max="15879" width="14.85546875" style="143" bestFit="1" customWidth="1"/>
    <col min="15880" max="15880" width="12.85546875" style="143" customWidth="1"/>
    <col min="15881" max="15881" width="14" style="143" customWidth="1"/>
    <col min="15882" max="15882" width="5.140625" style="143" customWidth="1"/>
    <col min="15883" max="15883" width="15.7109375" style="143" customWidth="1"/>
    <col min="15884" max="15884" width="11" style="143" bestFit="1" customWidth="1"/>
    <col min="15885" max="15885" width="12.28515625" style="143" bestFit="1" customWidth="1"/>
    <col min="15886" max="15886" width="13.85546875" style="143" bestFit="1" customWidth="1"/>
    <col min="15887" max="15887" width="11.85546875" style="143" bestFit="1" customWidth="1"/>
    <col min="15888" max="15888" width="12.85546875" style="143" bestFit="1" customWidth="1"/>
    <col min="15889" max="16128" width="9.140625" style="143"/>
    <col min="16129" max="16129" width="9" style="143" customWidth="1"/>
    <col min="16130" max="16130" width="22.42578125" style="143" customWidth="1"/>
    <col min="16131" max="16131" width="49.7109375" style="143" customWidth="1"/>
    <col min="16132" max="16132" width="4.28515625" style="143" bestFit="1" customWidth="1"/>
    <col min="16133" max="16133" width="10.85546875" style="143" bestFit="1" customWidth="1"/>
    <col min="16134" max="16134" width="13.85546875" style="143" bestFit="1" customWidth="1"/>
    <col min="16135" max="16135" width="14.85546875" style="143" bestFit="1" customWidth="1"/>
    <col min="16136" max="16136" width="12.85546875" style="143" customWidth="1"/>
    <col min="16137" max="16137" width="14" style="143" customWidth="1"/>
    <col min="16138" max="16138" width="5.140625" style="143" customWidth="1"/>
    <col min="16139" max="16139" width="15.7109375" style="143" customWidth="1"/>
    <col min="16140" max="16140" width="11" style="143" bestFit="1" customWidth="1"/>
    <col min="16141" max="16141" width="12.28515625" style="143" bestFit="1" customWidth="1"/>
    <col min="16142" max="16142" width="13.85546875" style="143" bestFit="1" customWidth="1"/>
    <col min="16143" max="16143" width="11.85546875" style="143" bestFit="1" customWidth="1"/>
    <col min="16144" max="16144" width="12.85546875" style="143" bestFit="1" customWidth="1"/>
    <col min="16145" max="16384" width="9.140625" style="143"/>
  </cols>
  <sheetData>
    <row r="1" spans="1:10" ht="15.75" thickBot="1" x14ac:dyDescent="0.25">
      <c r="A1" s="544" t="s">
        <v>93</v>
      </c>
      <c r="B1" s="544"/>
      <c r="C1" s="544"/>
      <c r="D1" s="544"/>
      <c r="E1" s="544"/>
      <c r="F1" s="544"/>
      <c r="G1" s="544"/>
    </row>
    <row r="2" spans="1:10" ht="12.75" x14ac:dyDescent="0.2">
      <c r="A2" s="545" t="s">
        <v>94</v>
      </c>
      <c r="B2" s="546"/>
      <c r="C2" s="546"/>
      <c r="D2" s="546"/>
      <c r="E2" s="546"/>
      <c r="F2" s="546"/>
      <c r="G2" s="547"/>
    </row>
    <row r="3" spans="1:10" ht="12.75" thickBot="1" x14ac:dyDescent="0.25">
      <c r="A3" s="548" t="s">
        <v>95</v>
      </c>
      <c r="B3" s="549"/>
      <c r="C3" s="549"/>
      <c r="D3" s="549"/>
      <c r="E3" s="549"/>
      <c r="F3" s="549"/>
      <c r="G3" s="550"/>
      <c r="H3" s="144"/>
    </row>
    <row r="4" spans="1:10" s="152" customFormat="1" x14ac:dyDescent="0.2">
      <c r="A4" s="145" t="s">
        <v>80</v>
      </c>
      <c r="B4" s="146" t="s">
        <v>96</v>
      </c>
      <c r="C4" s="147" t="s">
        <v>97</v>
      </c>
      <c r="D4" s="148" t="s">
        <v>98</v>
      </c>
      <c r="E4" s="149" t="s">
        <v>99</v>
      </c>
      <c r="F4" s="149" t="s">
        <v>100</v>
      </c>
      <c r="G4" s="150" t="s">
        <v>101</v>
      </c>
      <c r="H4" s="151"/>
      <c r="I4" s="151"/>
      <c r="J4" s="151"/>
    </row>
    <row r="5" spans="1:10" s="152" customFormat="1" x14ac:dyDescent="0.2">
      <c r="A5" s="153">
        <v>1</v>
      </c>
      <c r="B5" s="154" t="s">
        <v>102</v>
      </c>
      <c r="C5" s="155" t="s">
        <v>103</v>
      </c>
      <c r="D5" s="148" t="s">
        <v>104</v>
      </c>
      <c r="E5" s="156">
        <v>1</v>
      </c>
      <c r="F5" s="157">
        <f>'Odstranění stromů Safe Trees'!AE22</f>
        <v>0</v>
      </c>
      <c r="G5" s="158">
        <f t="shared" ref="G5:G10" si="0">E5*F5</f>
        <v>0</v>
      </c>
      <c r="H5" s="159"/>
      <c r="I5" s="151"/>
      <c r="J5" s="151"/>
    </row>
    <row r="6" spans="1:10" s="152" customFormat="1" ht="48" x14ac:dyDescent="0.2">
      <c r="A6" s="153">
        <v>2</v>
      </c>
      <c r="B6" s="160" t="s">
        <v>105</v>
      </c>
      <c r="C6" s="161" t="s">
        <v>106</v>
      </c>
      <c r="D6" s="148" t="s">
        <v>104</v>
      </c>
      <c r="E6" s="162">
        <v>1</v>
      </c>
      <c r="F6" s="483"/>
      <c r="G6" s="158">
        <f t="shared" si="0"/>
        <v>0</v>
      </c>
      <c r="H6" s="151"/>
      <c r="I6" s="151"/>
      <c r="J6" s="151"/>
    </row>
    <row r="7" spans="1:10" s="152" customFormat="1" ht="48" x14ac:dyDescent="0.2">
      <c r="A7" s="153">
        <v>3</v>
      </c>
      <c r="B7" s="160" t="s">
        <v>107</v>
      </c>
      <c r="C7" s="161" t="s">
        <v>108</v>
      </c>
      <c r="D7" s="148" t="s">
        <v>104</v>
      </c>
      <c r="E7" s="162">
        <v>1</v>
      </c>
      <c r="F7" s="483"/>
      <c r="G7" s="158">
        <f t="shared" si="0"/>
        <v>0</v>
      </c>
      <c r="H7" s="151"/>
      <c r="I7" s="151"/>
      <c r="J7" s="151"/>
    </row>
    <row r="8" spans="1:10" s="152" customFormat="1" ht="60" x14ac:dyDescent="0.2">
      <c r="A8" s="153">
        <v>4</v>
      </c>
      <c r="B8" s="154" t="s">
        <v>109</v>
      </c>
      <c r="C8" s="155" t="s">
        <v>110</v>
      </c>
      <c r="D8" s="148" t="s">
        <v>111</v>
      </c>
      <c r="E8" s="156">
        <v>187.6</v>
      </c>
      <c r="F8" s="483"/>
      <c r="G8" s="158">
        <f t="shared" si="0"/>
        <v>0</v>
      </c>
      <c r="H8" s="163"/>
      <c r="I8" s="151"/>
      <c r="J8" s="151"/>
    </row>
    <row r="9" spans="1:10" ht="24" x14ac:dyDescent="0.2">
      <c r="A9" s="153">
        <v>5</v>
      </c>
      <c r="B9" s="160" t="s">
        <v>112</v>
      </c>
      <c r="C9" s="164" t="s">
        <v>113</v>
      </c>
      <c r="D9" s="160" t="s">
        <v>104</v>
      </c>
      <c r="E9" s="160">
        <v>1</v>
      </c>
      <c r="F9" s="483"/>
      <c r="G9" s="165">
        <f t="shared" si="0"/>
        <v>0</v>
      </c>
      <c r="H9" s="144"/>
      <c r="I9" s="144"/>
      <c r="J9" s="144"/>
    </row>
    <row r="10" spans="1:10" x14ac:dyDescent="0.2">
      <c r="A10" s="153">
        <v>6</v>
      </c>
      <c r="B10" s="160" t="s">
        <v>114</v>
      </c>
      <c r="C10" s="164" t="s">
        <v>115</v>
      </c>
      <c r="D10" s="160" t="s">
        <v>104</v>
      </c>
      <c r="E10" s="160">
        <v>-1</v>
      </c>
      <c r="F10" s="157">
        <f>'Odstranění stromů Safe Trees'!AE25</f>
        <v>0</v>
      </c>
      <c r="G10" s="165">
        <f t="shared" si="0"/>
        <v>0</v>
      </c>
      <c r="H10" s="144"/>
      <c r="I10" s="144"/>
      <c r="J10" s="144"/>
    </row>
    <row r="11" spans="1:10" ht="24.95" customHeight="1" x14ac:dyDescent="0.2">
      <c r="A11" s="551" t="s">
        <v>116</v>
      </c>
      <c r="B11" s="552"/>
      <c r="C11" s="552"/>
      <c r="D11" s="552"/>
      <c r="E11" s="552"/>
      <c r="F11" s="552"/>
      <c r="G11" s="553"/>
      <c r="I11" s="166"/>
    </row>
    <row r="12" spans="1:10" ht="12.75" thickBot="1" x14ac:dyDescent="0.25">
      <c r="A12" s="542" t="s">
        <v>117</v>
      </c>
      <c r="B12" s="543"/>
      <c r="C12" s="543"/>
      <c r="D12" s="543"/>
      <c r="E12" s="543"/>
      <c r="F12" s="543"/>
      <c r="G12" s="167">
        <f>SUM(G5:G10)</f>
        <v>0</v>
      </c>
      <c r="H12" s="144"/>
      <c r="I12" s="144"/>
      <c r="J12" s="144"/>
    </row>
    <row r="13" spans="1:10" ht="12.75" thickBot="1" x14ac:dyDescent="0.25">
      <c r="A13" s="168"/>
      <c r="B13" s="168"/>
      <c r="C13" s="168"/>
      <c r="D13" s="168"/>
      <c r="E13" s="168"/>
      <c r="F13" s="168"/>
      <c r="G13" s="169"/>
      <c r="H13" s="144"/>
      <c r="I13" s="144"/>
      <c r="J13" s="144"/>
    </row>
    <row r="14" spans="1:10" ht="12.75" thickBot="1" x14ac:dyDescent="0.25">
      <c r="A14" s="554" t="s">
        <v>118</v>
      </c>
      <c r="B14" s="555"/>
      <c r="C14" s="555"/>
      <c r="D14" s="555"/>
      <c r="E14" s="555"/>
      <c r="F14" s="555"/>
      <c r="G14" s="556"/>
      <c r="I14" s="166"/>
    </row>
    <row r="15" spans="1:10" x14ac:dyDescent="0.2">
      <c r="A15" s="170" t="s">
        <v>80</v>
      </c>
      <c r="B15" s="171" t="s">
        <v>96</v>
      </c>
      <c r="C15" s="172" t="s">
        <v>97</v>
      </c>
      <c r="D15" s="173" t="s">
        <v>98</v>
      </c>
      <c r="E15" s="174" t="s">
        <v>99</v>
      </c>
      <c r="F15" s="174" t="s">
        <v>100</v>
      </c>
      <c r="G15" s="175" t="s">
        <v>101</v>
      </c>
      <c r="H15" s="176"/>
      <c r="I15" s="166"/>
    </row>
    <row r="16" spans="1:10" ht="24" x14ac:dyDescent="0.2">
      <c r="A16" s="153">
        <v>1</v>
      </c>
      <c r="B16" s="148" t="s">
        <v>102</v>
      </c>
      <c r="C16" s="164" t="s">
        <v>119</v>
      </c>
      <c r="D16" s="148" t="s">
        <v>104</v>
      </c>
      <c r="E16" s="149">
        <v>8</v>
      </c>
      <c r="F16" s="484"/>
      <c r="G16" s="158">
        <f>E16*F16</f>
        <v>0</v>
      </c>
      <c r="H16" s="176"/>
      <c r="I16" s="166"/>
    </row>
    <row r="17" spans="1:9" ht="24" customHeight="1" x14ac:dyDescent="0.2">
      <c r="A17" s="178">
        <v>2</v>
      </c>
      <c r="B17" s="160" t="s">
        <v>105</v>
      </c>
      <c r="C17" s="164" t="s">
        <v>120</v>
      </c>
      <c r="D17" s="148" t="s">
        <v>104</v>
      </c>
      <c r="E17" s="179">
        <v>3</v>
      </c>
      <c r="F17" s="483"/>
      <c r="G17" s="165">
        <f>E17*F17</f>
        <v>0</v>
      </c>
      <c r="H17" s="176"/>
      <c r="I17" s="166"/>
    </row>
    <row r="18" spans="1:9" ht="24" customHeight="1" x14ac:dyDescent="0.2">
      <c r="A18" s="178">
        <v>3</v>
      </c>
      <c r="B18" s="160" t="s">
        <v>107</v>
      </c>
      <c r="C18" s="161" t="s">
        <v>121</v>
      </c>
      <c r="D18" s="148" t="s">
        <v>122</v>
      </c>
      <c r="E18" s="179">
        <v>25</v>
      </c>
      <c r="F18" s="483"/>
      <c r="G18" s="165">
        <f>E18*F18</f>
        <v>0</v>
      </c>
      <c r="H18" s="176"/>
      <c r="I18" s="166"/>
    </row>
    <row r="19" spans="1:9" ht="24" x14ac:dyDescent="0.2">
      <c r="A19" s="178">
        <v>4</v>
      </c>
      <c r="B19" s="160" t="s">
        <v>112</v>
      </c>
      <c r="C19" s="161" t="s">
        <v>123</v>
      </c>
      <c r="D19" s="148" t="s">
        <v>104</v>
      </c>
      <c r="E19" s="179">
        <v>4</v>
      </c>
      <c r="F19" s="483"/>
      <c r="G19" s="165">
        <f>E19*F19</f>
        <v>0</v>
      </c>
      <c r="H19" s="176"/>
      <c r="I19" s="166"/>
    </row>
    <row r="20" spans="1:9" ht="12.75" thickBot="1" x14ac:dyDescent="0.25">
      <c r="A20" s="542" t="s">
        <v>124</v>
      </c>
      <c r="B20" s="543"/>
      <c r="C20" s="543"/>
      <c r="D20" s="543"/>
      <c r="E20" s="543"/>
      <c r="F20" s="543"/>
      <c r="G20" s="167">
        <f>SUM(G16:G19)</f>
        <v>0</v>
      </c>
      <c r="I20" s="166"/>
    </row>
    <row r="21" spans="1:9" s="184" customFormat="1" x14ac:dyDescent="0.2">
      <c r="A21" s="180"/>
      <c r="B21" s="181"/>
      <c r="C21" s="180"/>
      <c r="D21" s="182"/>
      <c r="E21" s="182"/>
      <c r="F21" s="182"/>
      <c r="G21" s="183"/>
    </row>
    <row r="22" spans="1:9" s="184" customFormat="1" x14ac:dyDescent="0.2">
      <c r="A22" s="180"/>
      <c r="B22" s="181"/>
      <c r="C22" s="180"/>
      <c r="D22" s="182"/>
      <c r="E22" s="182"/>
      <c r="F22" s="182"/>
      <c r="G22" s="183"/>
    </row>
    <row r="23" spans="1:9" s="184" customFormat="1" x14ac:dyDescent="0.2">
      <c r="A23" s="180"/>
      <c r="B23" s="181"/>
      <c r="C23" s="180"/>
      <c r="D23" s="182"/>
      <c r="E23" s="182"/>
      <c r="F23" s="182"/>
      <c r="G23" s="183"/>
    </row>
    <row r="24" spans="1:9" s="184" customFormat="1" x14ac:dyDescent="0.2">
      <c r="A24" s="180"/>
      <c r="B24" s="181"/>
      <c r="C24" s="180"/>
      <c r="D24" s="182"/>
      <c r="E24" s="182"/>
      <c r="F24" s="182"/>
      <c r="G24" s="183"/>
    </row>
    <row r="25" spans="1:9" s="184" customFormat="1" x14ac:dyDescent="0.2">
      <c r="A25" s="180"/>
      <c r="B25" s="181"/>
      <c r="C25" s="180"/>
      <c r="D25" s="182"/>
      <c r="E25" s="182"/>
      <c r="F25" s="182"/>
      <c r="G25" s="183"/>
    </row>
    <row r="26" spans="1:9" s="184" customFormat="1" x14ac:dyDescent="0.2">
      <c r="A26" s="180"/>
      <c r="B26" s="181"/>
      <c r="C26" s="180"/>
      <c r="D26" s="182"/>
      <c r="E26" s="182"/>
      <c r="F26" s="182"/>
      <c r="G26" s="183"/>
    </row>
    <row r="27" spans="1:9" s="184" customFormat="1" x14ac:dyDescent="0.2">
      <c r="A27" s="180"/>
      <c r="B27" s="181"/>
      <c r="C27" s="180"/>
      <c r="D27" s="182"/>
      <c r="E27" s="182"/>
      <c r="F27" s="182"/>
      <c r="G27" s="183"/>
    </row>
    <row r="28" spans="1:9" s="184" customFormat="1" x14ac:dyDescent="0.2">
      <c r="A28" s="180"/>
      <c r="B28" s="181"/>
      <c r="C28" s="180"/>
      <c r="D28" s="182"/>
      <c r="E28" s="182"/>
      <c r="F28" s="182"/>
      <c r="G28" s="183"/>
    </row>
    <row r="29" spans="1:9" s="184" customFormat="1" x14ac:dyDescent="0.2">
      <c r="A29" s="180"/>
      <c r="B29" s="181"/>
      <c r="C29" s="180"/>
      <c r="D29" s="182"/>
      <c r="E29" s="182"/>
      <c r="F29" s="182"/>
      <c r="G29" s="183"/>
    </row>
    <row r="30" spans="1:9" s="184" customFormat="1" x14ac:dyDescent="0.2">
      <c r="A30" s="180"/>
      <c r="B30" s="181"/>
      <c r="C30" s="180"/>
      <c r="D30" s="182"/>
      <c r="E30" s="182"/>
      <c r="F30" s="182"/>
      <c r="G30" s="183"/>
    </row>
    <row r="31" spans="1:9" s="184" customFormat="1" x14ac:dyDescent="0.2">
      <c r="A31" s="180"/>
      <c r="B31" s="181"/>
      <c r="C31" s="180"/>
      <c r="D31" s="182"/>
      <c r="E31" s="182"/>
      <c r="F31" s="182"/>
      <c r="G31" s="183"/>
    </row>
    <row r="32" spans="1:9" s="184" customFormat="1" x14ac:dyDescent="0.2">
      <c r="A32" s="180"/>
      <c r="B32" s="181"/>
      <c r="C32" s="180"/>
      <c r="D32" s="182"/>
      <c r="E32" s="182"/>
      <c r="F32" s="182"/>
      <c r="G32" s="183"/>
    </row>
    <row r="33" spans="1:7" s="184" customFormat="1" x14ac:dyDescent="0.2">
      <c r="A33" s="180"/>
      <c r="B33" s="181"/>
      <c r="C33" s="180"/>
      <c r="D33" s="182"/>
      <c r="E33" s="182"/>
      <c r="F33" s="182"/>
      <c r="G33" s="183"/>
    </row>
    <row r="34" spans="1:7" s="184" customFormat="1" x14ac:dyDescent="0.2">
      <c r="A34" s="180"/>
      <c r="B34" s="181"/>
      <c r="C34" s="180"/>
      <c r="D34" s="182"/>
      <c r="E34" s="182"/>
      <c r="F34" s="182"/>
      <c r="G34" s="183"/>
    </row>
    <row r="35" spans="1:7" s="184" customFormat="1" x14ac:dyDescent="0.2">
      <c r="A35" s="180"/>
      <c r="B35" s="181"/>
      <c r="C35" s="180"/>
      <c r="D35" s="182"/>
      <c r="E35" s="182"/>
      <c r="F35" s="182"/>
      <c r="G35" s="183"/>
    </row>
    <row r="36" spans="1:7" s="184" customFormat="1" x14ac:dyDescent="0.2">
      <c r="A36" s="180"/>
      <c r="B36" s="181"/>
      <c r="C36" s="180"/>
      <c r="D36" s="182"/>
      <c r="E36" s="182"/>
      <c r="F36" s="182"/>
      <c r="G36" s="183"/>
    </row>
    <row r="37" spans="1:7" s="184" customFormat="1" x14ac:dyDescent="0.2">
      <c r="A37" s="180"/>
      <c r="B37" s="181"/>
      <c r="C37" s="180"/>
      <c r="D37" s="182"/>
      <c r="E37" s="182"/>
      <c r="F37" s="182"/>
      <c r="G37" s="183"/>
    </row>
    <row r="38" spans="1:7" s="184" customFormat="1" x14ac:dyDescent="0.2">
      <c r="A38" s="180"/>
      <c r="B38" s="181"/>
      <c r="C38" s="180"/>
      <c r="D38" s="182"/>
      <c r="E38" s="182"/>
      <c r="F38" s="182"/>
      <c r="G38" s="183"/>
    </row>
    <row r="39" spans="1:7" s="184" customFormat="1" x14ac:dyDescent="0.2">
      <c r="A39" s="180"/>
      <c r="B39" s="181"/>
      <c r="C39" s="180"/>
      <c r="D39" s="182"/>
      <c r="E39" s="182"/>
      <c r="F39" s="182"/>
      <c r="G39" s="183"/>
    </row>
    <row r="40" spans="1:7" s="184" customFormat="1" x14ac:dyDescent="0.2">
      <c r="A40" s="180"/>
      <c r="B40" s="181"/>
      <c r="C40" s="180"/>
      <c r="D40" s="182"/>
      <c r="E40" s="182"/>
      <c r="F40" s="182"/>
      <c r="G40" s="183"/>
    </row>
    <row r="41" spans="1:7" s="184" customFormat="1" x14ac:dyDescent="0.2">
      <c r="A41" s="180"/>
      <c r="B41" s="181"/>
      <c r="C41" s="180"/>
      <c r="D41" s="182"/>
      <c r="E41" s="182"/>
      <c r="F41" s="182"/>
      <c r="G41" s="183"/>
    </row>
    <row r="42" spans="1:7" s="184" customFormat="1" x14ac:dyDescent="0.2">
      <c r="A42" s="180"/>
      <c r="B42" s="181"/>
      <c r="C42" s="180"/>
      <c r="D42" s="182"/>
      <c r="E42" s="182"/>
      <c r="F42" s="182"/>
      <c r="G42" s="183"/>
    </row>
    <row r="43" spans="1:7" s="184" customFormat="1" x14ac:dyDescent="0.2">
      <c r="A43" s="180"/>
      <c r="B43" s="181"/>
      <c r="C43" s="180"/>
      <c r="D43" s="182"/>
      <c r="E43" s="182"/>
      <c r="F43" s="182"/>
      <c r="G43" s="183"/>
    </row>
    <row r="44" spans="1:7" s="184" customFormat="1" x14ac:dyDescent="0.2">
      <c r="A44" s="180"/>
      <c r="B44" s="181"/>
      <c r="C44" s="180"/>
      <c r="D44" s="182"/>
      <c r="E44" s="182"/>
      <c r="F44" s="182"/>
      <c r="G44" s="183"/>
    </row>
    <row r="45" spans="1:7" s="184" customFormat="1" x14ac:dyDescent="0.2">
      <c r="A45" s="180"/>
      <c r="B45" s="181"/>
      <c r="C45" s="180"/>
      <c r="D45" s="182"/>
      <c r="E45" s="182"/>
      <c r="F45" s="182"/>
      <c r="G45" s="183"/>
    </row>
    <row r="46" spans="1:7" s="184" customFormat="1" x14ac:dyDescent="0.2">
      <c r="A46" s="180"/>
      <c r="B46" s="181"/>
      <c r="C46" s="180"/>
      <c r="D46" s="182"/>
      <c r="E46" s="182"/>
      <c r="F46" s="182"/>
      <c r="G46" s="183"/>
    </row>
    <row r="47" spans="1:7" s="184" customFormat="1" x14ac:dyDescent="0.2">
      <c r="A47" s="180"/>
      <c r="B47" s="181"/>
      <c r="C47" s="180"/>
      <c r="D47" s="182"/>
      <c r="E47" s="182"/>
      <c r="F47" s="182"/>
      <c r="G47" s="183"/>
    </row>
    <row r="48" spans="1:7" s="184" customFormat="1" x14ac:dyDescent="0.2">
      <c r="A48" s="180"/>
      <c r="B48" s="181"/>
      <c r="C48" s="180"/>
      <c r="D48" s="182"/>
      <c r="E48" s="182"/>
      <c r="F48" s="182"/>
      <c r="G48" s="183"/>
    </row>
    <row r="49" spans="1:7" s="184" customFormat="1" x14ac:dyDescent="0.2">
      <c r="A49" s="180"/>
      <c r="B49" s="181"/>
      <c r="C49" s="180"/>
      <c r="D49" s="182"/>
      <c r="E49" s="182"/>
      <c r="F49" s="182"/>
      <c r="G49" s="183"/>
    </row>
    <row r="50" spans="1:7" s="184" customFormat="1" x14ac:dyDescent="0.2">
      <c r="A50" s="180"/>
      <c r="B50" s="181"/>
      <c r="C50" s="180"/>
      <c r="D50" s="182"/>
      <c r="E50" s="182"/>
      <c r="F50" s="182"/>
      <c r="G50" s="183"/>
    </row>
    <row r="51" spans="1:7" s="184" customFormat="1" x14ac:dyDescent="0.2">
      <c r="A51" s="180"/>
      <c r="B51" s="181"/>
      <c r="C51" s="180"/>
      <c r="D51" s="182"/>
      <c r="E51" s="182"/>
      <c r="F51" s="182"/>
      <c r="G51" s="183"/>
    </row>
    <row r="52" spans="1:7" s="184" customFormat="1" x14ac:dyDescent="0.2">
      <c r="A52" s="180"/>
      <c r="B52" s="181"/>
      <c r="C52" s="180"/>
      <c r="D52" s="182"/>
      <c r="E52" s="182"/>
      <c r="F52" s="182"/>
      <c r="G52" s="183"/>
    </row>
    <row r="53" spans="1:7" s="184" customFormat="1" x14ac:dyDescent="0.2">
      <c r="A53" s="180"/>
      <c r="B53" s="181"/>
      <c r="C53" s="180"/>
      <c r="D53" s="182"/>
      <c r="E53" s="182"/>
      <c r="F53" s="182"/>
      <c r="G53" s="183"/>
    </row>
    <row r="54" spans="1:7" s="184" customFormat="1" x14ac:dyDescent="0.2">
      <c r="A54" s="180"/>
      <c r="B54" s="181"/>
      <c r="C54" s="180"/>
      <c r="D54" s="182"/>
      <c r="E54" s="182"/>
      <c r="F54" s="182"/>
      <c r="G54" s="183"/>
    </row>
    <row r="55" spans="1:7" s="184" customFormat="1" x14ac:dyDescent="0.2">
      <c r="A55" s="180"/>
      <c r="B55" s="181"/>
      <c r="C55" s="180"/>
      <c r="D55" s="182"/>
      <c r="E55" s="182"/>
      <c r="F55" s="182"/>
      <c r="G55" s="183"/>
    </row>
    <row r="56" spans="1:7" s="184" customFormat="1" x14ac:dyDescent="0.2">
      <c r="A56" s="180"/>
      <c r="B56" s="181"/>
      <c r="C56" s="180"/>
      <c r="D56" s="182"/>
      <c r="E56" s="182"/>
      <c r="F56" s="182"/>
      <c r="G56" s="183"/>
    </row>
    <row r="57" spans="1:7" s="184" customFormat="1" x14ac:dyDescent="0.2">
      <c r="A57" s="180"/>
      <c r="B57" s="181"/>
      <c r="C57" s="180"/>
      <c r="D57" s="182"/>
      <c r="E57" s="182"/>
      <c r="F57" s="182"/>
      <c r="G57" s="183"/>
    </row>
    <row r="58" spans="1:7" s="184" customFormat="1" x14ac:dyDescent="0.2">
      <c r="A58" s="180"/>
      <c r="B58" s="181"/>
      <c r="C58" s="180"/>
      <c r="D58" s="182"/>
      <c r="E58" s="182"/>
      <c r="F58" s="182"/>
      <c r="G58" s="183"/>
    </row>
    <row r="59" spans="1:7" s="184" customFormat="1" x14ac:dyDescent="0.2">
      <c r="A59" s="180"/>
      <c r="B59" s="181"/>
      <c r="C59" s="180"/>
      <c r="D59" s="182"/>
      <c r="E59" s="182"/>
      <c r="F59" s="182"/>
      <c r="G59" s="183"/>
    </row>
    <row r="60" spans="1:7" s="184" customFormat="1" x14ac:dyDescent="0.2">
      <c r="A60" s="180"/>
      <c r="B60" s="181"/>
      <c r="C60" s="180"/>
      <c r="D60" s="182"/>
      <c r="E60" s="182"/>
      <c r="F60" s="182"/>
      <c r="G60" s="183"/>
    </row>
    <row r="61" spans="1:7" s="184" customFormat="1" x14ac:dyDescent="0.2">
      <c r="A61" s="180"/>
      <c r="B61" s="181"/>
      <c r="C61" s="180"/>
      <c r="D61" s="182"/>
      <c r="E61" s="182"/>
      <c r="F61" s="182"/>
      <c r="G61" s="183"/>
    </row>
    <row r="62" spans="1:7" s="184" customFormat="1" x14ac:dyDescent="0.2">
      <c r="A62" s="180"/>
      <c r="B62" s="181"/>
      <c r="C62" s="180"/>
      <c r="D62" s="182"/>
      <c r="E62" s="182"/>
      <c r="F62" s="182"/>
      <c r="G62" s="183"/>
    </row>
    <row r="63" spans="1:7" s="184" customFormat="1" x14ac:dyDescent="0.2">
      <c r="A63" s="180"/>
      <c r="B63" s="181"/>
      <c r="C63" s="180"/>
      <c r="D63" s="182"/>
      <c r="E63" s="182"/>
      <c r="F63" s="182"/>
      <c r="G63" s="183"/>
    </row>
    <row r="64" spans="1:7" s="184" customFormat="1" x14ac:dyDescent="0.2">
      <c r="A64" s="180"/>
      <c r="B64" s="181"/>
      <c r="C64" s="180"/>
      <c r="D64" s="182"/>
      <c r="E64" s="182"/>
      <c r="F64" s="182"/>
      <c r="G64" s="183"/>
    </row>
    <row r="65" spans="1:7" s="184" customFormat="1" x14ac:dyDescent="0.2">
      <c r="A65" s="180"/>
      <c r="B65" s="181"/>
      <c r="C65" s="180"/>
      <c r="D65" s="182"/>
      <c r="E65" s="182"/>
      <c r="F65" s="182"/>
      <c r="G65" s="183"/>
    </row>
    <row r="66" spans="1:7" s="184" customFormat="1" x14ac:dyDescent="0.2">
      <c r="A66" s="180"/>
      <c r="B66" s="181"/>
      <c r="C66" s="180"/>
      <c r="D66" s="182"/>
      <c r="E66" s="182"/>
      <c r="F66" s="182"/>
      <c r="G66" s="183"/>
    </row>
    <row r="67" spans="1:7" s="184" customFormat="1" x14ac:dyDescent="0.2">
      <c r="A67" s="180"/>
      <c r="B67" s="181"/>
      <c r="C67" s="180"/>
      <c r="D67" s="182"/>
      <c r="E67" s="182"/>
      <c r="F67" s="182"/>
      <c r="G67" s="183"/>
    </row>
    <row r="68" spans="1:7" s="184" customFormat="1" x14ac:dyDescent="0.2">
      <c r="A68" s="180"/>
      <c r="B68" s="181"/>
      <c r="C68" s="180"/>
      <c r="D68" s="182"/>
      <c r="E68" s="182"/>
      <c r="F68" s="182"/>
      <c r="G68" s="183"/>
    </row>
    <row r="69" spans="1:7" s="184" customFormat="1" x14ac:dyDescent="0.2">
      <c r="A69" s="180"/>
      <c r="B69" s="181"/>
      <c r="C69" s="180"/>
      <c r="D69" s="182"/>
      <c r="E69" s="182"/>
      <c r="F69" s="182"/>
      <c r="G69" s="183"/>
    </row>
    <row r="70" spans="1:7" s="184" customFormat="1" x14ac:dyDescent="0.2">
      <c r="A70" s="180"/>
      <c r="B70" s="181"/>
      <c r="C70" s="180"/>
      <c r="D70" s="182"/>
      <c r="E70" s="182"/>
      <c r="F70" s="182"/>
      <c r="G70" s="183"/>
    </row>
    <row r="71" spans="1:7" s="184" customFormat="1" x14ac:dyDescent="0.2">
      <c r="A71" s="180"/>
      <c r="B71" s="181"/>
      <c r="C71" s="180"/>
      <c r="D71" s="182"/>
      <c r="E71" s="182"/>
      <c r="F71" s="182"/>
      <c r="G71" s="183"/>
    </row>
    <row r="72" spans="1:7" s="184" customFormat="1" x14ac:dyDescent="0.2">
      <c r="A72" s="180"/>
      <c r="B72" s="181"/>
      <c r="C72" s="180"/>
      <c r="D72" s="182"/>
      <c r="E72" s="182"/>
      <c r="F72" s="182"/>
      <c r="G72" s="183"/>
    </row>
    <row r="73" spans="1:7" s="184" customFormat="1" x14ac:dyDescent="0.2">
      <c r="A73" s="180"/>
      <c r="B73" s="181"/>
      <c r="C73" s="180"/>
      <c r="D73" s="182"/>
      <c r="E73" s="182"/>
      <c r="F73" s="182"/>
      <c r="G73" s="183"/>
    </row>
    <row r="74" spans="1:7" s="184" customFormat="1" x14ac:dyDescent="0.2">
      <c r="A74" s="180"/>
      <c r="B74" s="181"/>
      <c r="C74" s="180"/>
      <c r="D74" s="182"/>
      <c r="E74" s="182"/>
      <c r="F74" s="182"/>
      <c r="G74" s="183"/>
    </row>
    <row r="75" spans="1:7" s="184" customFormat="1" x14ac:dyDescent="0.2">
      <c r="A75" s="180"/>
      <c r="B75" s="181"/>
      <c r="C75" s="180"/>
      <c r="D75" s="182"/>
      <c r="E75" s="182"/>
      <c r="F75" s="182"/>
      <c r="G75" s="183"/>
    </row>
    <row r="76" spans="1:7" s="184" customFormat="1" x14ac:dyDescent="0.2">
      <c r="A76" s="180"/>
      <c r="B76" s="181"/>
      <c r="C76" s="180"/>
      <c r="D76" s="182"/>
      <c r="E76" s="182"/>
      <c r="F76" s="182"/>
      <c r="G76" s="183"/>
    </row>
    <row r="77" spans="1:7" s="184" customFormat="1" x14ac:dyDescent="0.2">
      <c r="A77" s="180"/>
      <c r="B77" s="181"/>
      <c r="C77" s="180"/>
      <c r="D77" s="182"/>
      <c r="E77" s="182"/>
      <c r="F77" s="182"/>
      <c r="G77" s="183"/>
    </row>
    <row r="78" spans="1:7" s="184" customFormat="1" x14ac:dyDescent="0.2">
      <c r="A78" s="180"/>
      <c r="B78" s="181"/>
      <c r="C78" s="180"/>
      <c r="D78" s="182"/>
      <c r="E78" s="182"/>
      <c r="F78" s="182"/>
      <c r="G78" s="183"/>
    </row>
    <row r="79" spans="1:7" s="184" customFormat="1" x14ac:dyDescent="0.2">
      <c r="A79" s="180"/>
      <c r="B79" s="181"/>
      <c r="C79" s="180"/>
      <c r="D79" s="182"/>
      <c r="E79" s="182"/>
      <c r="F79" s="182"/>
      <c r="G79" s="183"/>
    </row>
    <row r="80" spans="1:7" s="184" customFormat="1" x14ac:dyDescent="0.2">
      <c r="A80" s="180"/>
      <c r="B80" s="181"/>
      <c r="C80" s="180"/>
      <c r="D80" s="182"/>
      <c r="E80" s="182"/>
      <c r="F80" s="182"/>
      <c r="G80" s="183"/>
    </row>
    <row r="81" spans="1:7" s="184" customFormat="1" x14ac:dyDescent="0.2">
      <c r="A81" s="180"/>
      <c r="B81" s="181"/>
      <c r="C81" s="180"/>
      <c r="D81" s="182"/>
      <c r="E81" s="182"/>
      <c r="F81" s="182"/>
      <c r="G81" s="183"/>
    </row>
    <row r="82" spans="1:7" s="184" customFormat="1" x14ac:dyDescent="0.2">
      <c r="A82" s="180"/>
      <c r="B82" s="181"/>
      <c r="C82" s="180"/>
      <c r="D82" s="182"/>
      <c r="E82" s="182"/>
      <c r="F82" s="182"/>
      <c r="G82" s="183"/>
    </row>
    <row r="83" spans="1:7" s="184" customFormat="1" x14ac:dyDescent="0.2">
      <c r="A83" s="180"/>
      <c r="B83" s="181"/>
      <c r="C83" s="180"/>
      <c r="D83" s="182"/>
      <c r="E83" s="182"/>
      <c r="F83" s="182"/>
      <c r="G83" s="183"/>
    </row>
    <row r="84" spans="1:7" s="184" customFormat="1" x14ac:dyDescent="0.2">
      <c r="A84" s="180"/>
      <c r="B84" s="181"/>
      <c r="C84" s="180"/>
      <c r="D84" s="182"/>
      <c r="E84" s="182"/>
      <c r="F84" s="182"/>
      <c r="G84" s="183"/>
    </row>
    <row r="85" spans="1:7" s="184" customFormat="1" x14ac:dyDescent="0.2">
      <c r="A85" s="180"/>
      <c r="B85" s="181"/>
      <c r="C85" s="180"/>
      <c r="D85" s="182"/>
      <c r="E85" s="182"/>
      <c r="F85" s="182"/>
      <c r="G85" s="183"/>
    </row>
    <row r="86" spans="1:7" s="184" customFormat="1" x14ac:dyDescent="0.2">
      <c r="A86" s="180"/>
      <c r="B86" s="181"/>
      <c r="C86" s="180"/>
      <c r="D86" s="182"/>
      <c r="E86" s="182"/>
      <c r="F86" s="182"/>
      <c r="G86" s="183"/>
    </row>
    <row r="87" spans="1:7" s="184" customFormat="1" x14ac:dyDescent="0.2">
      <c r="A87" s="180"/>
      <c r="B87" s="181"/>
      <c r="C87" s="180"/>
      <c r="D87" s="182"/>
      <c r="E87" s="182"/>
      <c r="F87" s="182"/>
      <c r="G87" s="183"/>
    </row>
    <row r="88" spans="1:7" s="184" customFormat="1" x14ac:dyDescent="0.2">
      <c r="A88" s="180"/>
      <c r="B88" s="181"/>
      <c r="C88" s="180"/>
      <c r="D88" s="182"/>
      <c r="E88" s="182"/>
      <c r="F88" s="182"/>
      <c r="G88" s="183"/>
    </row>
    <row r="89" spans="1:7" s="184" customFormat="1" x14ac:dyDescent="0.2">
      <c r="A89" s="180"/>
      <c r="B89" s="181"/>
      <c r="C89" s="180"/>
      <c r="D89" s="182"/>
      <c r="E89" s="182"/>
      <c r="F89" s="182"/>
      <c r="G89" s="183"/>
    </row>
    <row r="90" spans="1:7" s="184" customFormat="1" x14ac:dyDescent="0.2">
      <c r="A90" s="180"/>
      <c r="B90" s="181"/>
      <c r="C90" s="180"/>
      <c r="D90" s="182"/>
      <c r="E90" s="182"/>
      <c r="F90" s="182"/>
      <c r="G90" s="183"/>
    </row>
    <row r="91" spans="1:7" s="184" customFormat="1" x14ac:dyDescent="0.2">
      <c r="A91" s="180"/>
      <c r="B91" s="181"/>
      <c r="C91" s="180"/>
      <c r="D91" s="182"/>
      <c r="E91" s="182"/>
      <c r="F91" s="182"/>
      <c r="G91" s="183"/>
    </row>
    <row r="92" spans="1:7" s="184" customFormat="1" x14ac:dyDescent="0.2">
      <c r="A92" s="180"/>
      <c r="B92" s="181"/>
      <c r="C92" s="180"/>
      <c r="D92" s="182"/>
      <c r="E92" s="182"/>
      <c r="F92" s="182"/>
      <c r="G92" s="183"/>
    </row>
    <row r="93" spans="1:7" s="184" customFormat="1" x14ac:dyDescent="0.2">
      <c r="A93" s="180"/>
      <c r="B93" s="181"/>
      <c r="C93" s="180"/>
      <c r="D93" s="182"/>
      <c r="E93" s="182"/>
      <c r="F93" s="182"/>
      <c r="G93" s="183"/>
    </row>
    <row r="94" spans="1:7" s="184" customFormat="1" x14ac:dyDescent="0.2">
      <c r="A94" s="180"/>
      <c r="B94" s="181"/>
      <c r="C94" s="180"/>
      <c r="D94" s="182"/>
      <c r="E94" s="182"/>
      <c r="F94" s="182"/>
      <c r="G94" s="183"/>
    </row>
    <row r="95" spans="1:7" s="184" customFormat="1" x14ac:dyDescent="0.2">
      <c r="A95" s="180"/>
      <c r="B95" s="181"/>
      <c r="C95" s="180"/>
      <c r="D95" s="182"/>
      <c r="E95" s="182"/>
      <c r="F95" s="182"/>
      <c r="G95" s="183"/>
    </row>
    <row r="96" spans="1:7" s="184" customFormat="1" x14ac:dyDescent="0.2">
      <c r="A96" s="180"/>
      <c r="B96" s="181"/>
      <c r="C96" s="180"/>
      <c r="D96" s="182"/>
      <c r="E96" s="182"/>
      <c r="F96" s="182"/>
      <c r="G96" s="183"/>
    </row>
    <row r="97" spans="1:7" s="184" customFormat="1" x14ac:dyDescent="0.2">
      <c r="A97" s="180"/>
      <c r="B97" s="181"/>
      <c r="C97" s="180"/>
      <c r="D97" s="182"/>
      <c r="E97" s="182"/>
      <c r="F97" s="182"/>
      <c r="G97" s="183"/>
    </row>
    <row r="98" spans="1:7" s="184" customFormat="1" x14ac:dyDescent="0.2">
      <c r="A98" s="180"/>
      <c r="B98" s="181"/>
      <c r="C98" s="180"/>
      <c r="D98" s="182"/>
      <c r="E98" s="182"/>
      <c r="F98" s="182"/>
      <c r="G98" s="183"/>
    </row>
    <row r="99" spans="1:7" s="184" customFormat="1" x14ac:dyDescent="0.2">
      <c r="A99" s="180"/>
      <c r="B99" s="181"/>
      <c r="C99" s="180"/>
      <c r="D99" s="182"/>
      <c r="E99" s="182"/>
      <c r="F99" s="182"/>
      <c r="G99" s="183"/>
    </row>
    <row r="100" spans="1:7" s="184" customFormat="1" x14ac:dyDescent="0.2">
      <c r="A100" s="180"/>
      <c r="B100" s="181"/>
      <c r="C100" s="180"/>
      <c r="D100" s="182"/>
      <c r="E100" s="182"/>
      <c r="F100" s="182"/>
      <c r="G100" s="183"/>
    </row>
    <row r="101" spans="1:7" x14ac:dyDescent="0.2">
      <c r="A101" s="180"/>
      <c r="B101" s="181"/>
      <c r="C101" s="180"/>
      <c r="D101" s="182"/>
      <c r="E101" s="182"/>
      <c r="F101" s="182"/>
      <c r="G101" s="183"/>
    </row>
    <row r="102" spans="1:7" x14ac:dyDescent="0.2">
      <c r="A102" s="180"/>
      <c r="B102" s="181"/>
      <c r="C102" s="180"/>
      <c r="D102" s="182"/>
      <c r="E102" s="182"/>
      <c r="F102" s="182"/>
      <c r="G102" s="183"/>
    </row>
    <row r="103" spans="1:7" x14ac:dyDescent="0.2">
      <c r="A103" s="180"/>
      <c r="B103" s="181"/>
      <c r="C103" s="180"/>
      <c r="D103" s="182"/>
      <c r="E103" s="182"/>
      <c r="F103" s="182"/>
      <c r="G103" s="183"/>
    </row>
    <row r="104" spans="1:7" x14ac:dyDescent="0.2">
      <c r="A104" s="180"/>
      <c r="B104" s="181"/>
      <c r="C104" s="180"/>
      <c r="D104" s="182"/>
      <c r="E104" s="182"/>
      <c r="F104" s="182"/>
      <c r="G104" s="183"/>
    </row>
    <row r="105" spans="1:7" x14ac:dyDescent="0.2">
      <c r="A105" s="180"/>
      <c r="B105" s="181"/>
      <c r="C105" s="180"/>
      <c r="D105" s="182"/>
      <c r="E105" s="182"/>
      <c r="F105" s="182"/>
      <c r="G105" s="183"/>
    </row>
    <row r="106" spans="1:7" x14ac:dyDescent="0.2">
      <c r="A106" s="180"/>
      <c r="B106" s="181"/>
      <c r="C106" s="180"/>
      <c r="D106" s="182"/>
      <c r="E106" s="182"/>
      <c r="F106" s="182"/>
      <c r="G106" s="183"/>
    </row>
    <row r="107" spans="1:7" x14ac:dyDescent="0.2">
      <c r="A107" s="180"/>
      <c r="B107" s="181"/>
      <c r="C107" s="180"/>
      <c r="D107" s="182"/>
      <c r="E107" s="182"/>
      <c r="F107" s="182"/>
      <c r="G107" s="183"/>
    </row>
    <row r="108" spans="1:7" x14ac:dyDescent="0.2">
      <c r="A108" s="180"/>
      <c r="B108" s="181"/>
      <c r="C108" s="180"/>
      <c r="D108" s="182"/>
      <c r="E108" s="182"/>
      <c r="F108" s="182"/>
      <c r="G108" s="183"/>
    </row>
    <row r="109" spans="1:7" x14ac:dyDescent="0.2">
      <c r="A109" s="180"/>
      <c r="B109" s="181"/>
      <c r="C109" s="180"/>
      <c r="D109" s="182"/>
      <c r="E109" s="182"/>
      <c r="F109" s="182"/>
      <c r="G109" s="183"/>
    </row>
    <row r="110" spans="1:7" x14ac:dyDescent="0.2">
      <c r="A110" s="180"/>
      <c r="B110" s="181"/>
      <c r="C110" s="180"/>
      <c r="D110" s="182"/>
      <c r="E110" s="182"/>
      <c r="F110" s="182"/>
      <c r="G110" s="183"/>
    </row>
    <row r="111" spans="1:7" x14ac:dyDescent="0.2">
      <c r="A111" s="180"/>
      <c r="B111" s="181"/>
      <c r="C111" s="180"/>
      <c r="D111" s="182"/>
      <c r="E111" s="182"/>
      <c r="F111" s="182"/>
      <c r="G111" s="183"/>
    </row>
    <row r="112" spans="1:7" x14ac:dyDescent="0.2">
      <c r="A112" s="180"/>
      <c r="B112" s="181"/>
      <c r="C112" s="180"/>
      <c r="D112" s="182"/>
      <c r="E112" s="182"/>
      <c r="F112" s="182"/>
      <c r="G112" s="183"/>
    </row>
    <row r="113" spans="1:7" x14ac:dyDescent="0.2">
      <c r="A113" s="180"/>
      <c r="B113" s="181"/>
      <c r="C113" s="180"/>
      <c r="D113" s="182"/>
      <c r="E113" s="182"/>
      <c r="F113" s="182"/>
      <c r="G113" s="183"/>
    </row>
    <row r="114" spans="1:7" x14ac:dyDescent="0.2">
      <c r="A114" s="180"/>
      <c r="B114" s="181"/>
      <c r="C114" s="180"/>
      <c r="D114" s="182"/>
      <c r="E114" s="182"/>
      <c r="F114" s="182"/>
      <c r="G114" s="183"/>
    </row>
    <row r="115" spans="1:7" x14ac:dyDescent="0.2">
      <c r="A115" s="180"/>
      <c r="B115" s="181"/>
      <c r="C115" s="180"/>
      <c r="D115" s="182"/>
      <c r="E115" s="182"/>
      <c r="F115" s="182"/>
      <c r="G115" s="183"/>
    </row>
    <row r="116" spans="1:7" x14ac:dyDescent="0.2">
      <c r="A116" s="180"/>
      <c r="B116" s="181"/>
      <c r="C116" s="180"/>
      <c r="D116" s="182"/>
      <c r="E116" s="182"/>
      <c r="F116" s="182"/>
      <c r="G116" s="183"/>
    </row>
    <row r="117" spans="1:7" x14ac:dyDescent="0.2">
      <c r="A117" s="180"/>
      <c r="B117" s="181"/>
      <c r="C117" s="180"/>
      <c r="D117" s="182"/>
      <c r="E117" s="182"/>
      <c r="F117" s="182"/>
      <c r="G117" s="183"/>
    </row>
    <row r="118" spans="1:7" x14ac:dyDescent="0.2">
      <c r="A118" s="180"/>
      <c r="B118" s="181"/>
      <c r="C118" s="180"/>
      <c r="D118" s="182"/>
      <c r="E118" s="182"/>
      <c r="F118" s="182"/>
      <c r="G118" s="183"/>
    </row>
    <row r="119" spans="1:7" x14ac:dyDescent="0.2">
      <c r="A119" s="180"/>
      <c r="B119" s="181"/>
      <c r="C119" s="180"/>
      <c r="D119" s="182"/>
      <c r="E119" s="182"/>
      <c r="F119" s="182"/>
      <c r="G119" s="183"/>
    </row>
    <row r="120" spans="1:7" x14ac:dyDescent="0.2">
      <c r="A120" s="180"/>
      <c r="B120" s="181"/>
      <c r="C120" s="180"/>
      <c r="D120" s="182"/>
      <c r="E120" s="182"/>
      <c r="F120" s="182"/>
      <c r="G120" s="183"/>
    </row>
    <row r="121" spans="1:7" x14ac:dyDescent="0.2">
      <c r="A121" s="180"/>
      <c r="B121" s="181"/>
      <c r="C121" s="180"/>
      <c r="D121" s="182"/>
      <c r="E121" s="182"/>
      <c r="F121" s="182"/>
      <c r="G121" s="183"/>
    </row>
    <row r="122" spans="1:7" x14ac:dyDescent="0.2">
      <c r="A122" s="180"/>
      <c r="B122" s="181"/>
      <c r="C122" s="180"/>
      <c r="D122" s="182"/>
      <c r="E122" s="182"/>
      <c r="F122" s="182"/>
      <c r="G122" s="183"/>
    </row>
    <row r="123" spans="1:7" x14ac:dyDescent="0.2">
      <c r="A123" s="180"/>
      <c r="B123" s="181"/>
      <c r="C123" s="180"/>
      <c r="D123" s="182"/>
      <c r="E123" s="182"/>
      <c r="F123" s="182"/>
      <c r="G123" s="183"/>
    </row>
    <row r="124" spans="1:7" x14ac:dyDescent="0.2">
      <c r="A124" s="180"/>
      <c r="B124" s="181"/>
      <c r="C124" s="180"/>
      <c r="D124" s="182"/>
      <c r="E124" s="182"/>
      <c r="F124" s="182"/>
      <c r="G124" s="183"/>
    </row>
    <row r="125" spans="1:7" x14ac:dyDescent="0.2">
      <c r="A125" s="180"/>
      <c r="B125" s="181"/>
      <c r="C125" s="180"/>
      <c r="D125" s="182"/>
      <c r="E125" s="182"/>
      <c r="F125" s="182"/>
      <c r="G125" s="183"/>
    </row>
    <row r="126" spans="1:7" x14ac:dyDescent="0.2">
      <c r="A126" s="180"/>
      <c r="B126" s="181"/>
      <c r="C126" s="180"/>
      <c r="D126" s="182"/>
      <c r="E126" s="182"/>
      <c r="F126" s="182"/>
      <c r="G126" s="183"/>
    </row>
    <row r="127" spans="1:7" x14ac:dyDescent="0.2">
      <c r="A127" s="180"/>
      <c r="B127" s="181"/>
      <c r="C127" s="180"/>
      <c r="D127" s="182"/>
      <c r="E127" s="182"/>
      <c r="F127" s="182"/>
      <c r="G127" s="183"/>
    </row>
    <row r="128" spans="1:7" x14ac:dyDescent="0.2">
      <c r="A128" s="180"/>
      <c r="B128" s="181"/>
      <c r="C128" s="180"/>
      <c r="D128" s="182"/>
      <c r="E128" s="182"/>
      <c r="F128" s="182"/>
      <c r="G128" s="183"/>
    </row>
    <row r="129" spans="1:7" x14ac:dyDescent="0.2">
      <c r="A129" s="180"/>
      <c r="B129" s="181"/>
      <c r="C129" s="180"/>
      <c r="D129" s="182"/>
      <c r="E129" s="182"/>
      <c r="F129" s="182"/>
      <c r="G129" s="183"/>
    </row>
    <row r="130" spans="1:7" x14ac:dyDescent="0.2">
      <c r="A130" s="180"/>
      <c r="B130" s="181"/>
      <c r="C130" s="180"/>
      <c r="D130" s="182"/>
      <c r="E130" s="182"/>
      <c r="F130" s="182"/>
      <c r="G130" s="183"/>
    </row>
    <row r="131" spans="1:7" x14ac:dyDescent="0.2">
      <c r="A131" s="180"/>
      <c r="B131" s="181"/>
      <c r="C131" s="180"/>
      <c r="D131" s="182"/>
      <c r="E131" s="182"/>
      <c r="F131" s="182"/>
      <c r="G131" s="183"/>
    </row>
    <row r="132" spans="1:7" x14ac:dyDescent="0.2">
      <c r="A132" s="180"/>
      <c r="B132" s="181"/>
      <c r="C132" s="180"/>
      <c r="D132" s="182"/>
      <c r="E132" s="182"/>
      <c r="F132" s="182"/>
      <c r="G132" s="183"/>
    </row>
    <row r="133" spans="1:7" x14ac:dyDescent="0.2">
      <c r="A133" s="180"/>
      <c r="B133" s="181"/>
      <c r="C133" s="180"/>
      <c r="D133" s="182"/>
      <c r="E133" s="182"/>
      <c r="F133" s="182"/>
      <c r="G133" s="183"/>
    </row>
    <row r="134" spans="1:7" x14ac:dyDescent="0.2">
      <c r="A134" s="180"/>
      <c r="B134" s="181"/>
      <c r="C134" s="180"/>
      <c r="D134" s="182"/>
      <c r="E134" s="182"/>
      <c r="F134" s="182"/>
      <c r="G134" s="183"/>
    </row>
    <row r="135" spans="1:7" x14ac:dyDescent="0.2">
      <c r="A135" s="180"/>
      <c r="B135" s="181"/>
      <c r="C135" s="180"/>
      <c r="D135" s="182"/>
      <c r="E135" s="182"/>
      <c r="F135" s="182"/>
      <c r="G135" s="183"/>
    </row>
    <row r="136" spans="1:7" x14ac:dyDescent="0.2">
      <c r="A136" s="180"/>
      <c r="B136" s="181"/>
      <c r="C136" s="180"/>
      <c r="D136" s="182"/>
      <c r="E136" s="182"/>
      <c r="F136" s="182"/>
      <c r="G136" s="183"/>
    </row>
    <row r="137" spans="1:7" x14ac:dyDescent="0.2">
      <c r="A137" s="180"/>
      <c r="B137" s="181"/>
      <c r="C137" s="180"/>
      <c r="D137" s="182"/>
      <c r="E137" s="182"/>
      <c r="F137" s="182"/>
      <c r="G137" s="183"/>
    </row>
    <row r="138" spans="1:7" x14ac:dyDescent="0.2">
      <c r="A138" s="180"/>
      <c r="B138" s="181"/>
      <c r="C138" s="180"/>
      <c r="D138" s="182"/>
      <c r="E138" s="182"/>
      <c r="F138" s="182"/>
      <c r="G138" s="183"/>
    </row>
    <row r="139" spans="1:7" x14ac:dyDescent="0.2">
      <c r="A139" s="180"/>
      <c r="B139" s="181"/>
      <c r="C139" s="180"/>
      <c r="D139" s="182"/>
      <c r="E139" s="182"/>
      <c r="F139" s="182"/>
      <c r="G139" s="183"/>
    </row>
    <row r="140" spans="1:7" x14ac:dyDescent="0.2">
      <c r="A140" s="180"/>
      <c r="B140" s="181"/>
      <c r="C140" s="180"/>
      <c r="D140" s="182"/>
      <c r="E140" s="182"/>
      <c r="F140" s="182"/>
      <c r="G140" s="183"/>
    </row>
    <row r="141" spans="1:7" x14ac:dyDescent="0.2">
      <c r="A141" s="180"/>
      <c r="B141" s="181"/>
      <c r="C141" s="180"/>
      <c r="D141" s="182"/>
      <c r="E141" s="182"/>
      <c r="F141" s="182"/>
      <c r="G141" s="183"/>
    </row>
    <row r="142" spans="1:7" x14ac:dyDescent="0.2">
      <c r="A142" s="180"/>
      <c r="B142" s="181"/>
      <c r="C142" s="180"/>
      <c r="D142" s="182"/>
      <c r="E142" s="182"/>
      <c r="F142" s="182"/>
      <c r="G142" s="183"/>
    </row>
    <row r="143" spans="1:7" x14ac:dyDescent="0.2">
      <c r="A143" s="180"/>
      <c r="B143" s="181"/>
      <c r="C143" s="180"/>
      <c r="D143" s="182"/>
      <c r="E143" s="182"/>
      <c r="F143" s="182"/>
      <c r="G143" s="183"/>
    </row>
    <row r="144" spans="1:7" x14ac:dyDescent="0.2">
      <c r="A144" s="180"/>
      <c r="B144" s="181"/>
      <c r="C144" s="180"/>
      <c r="D144" s="182"/>
      <c r="E144" s="182"/>
      <c r="F144" s="182"/>
      <c r="G144" s="183"/>
    </row>
    <row r="145" spans="1:7" x14ac:dyDescent="0.2">
      <c r="A145" s="180"/>
      <c r="B145" s="181"/>
      <c r="C145" s="180"/>
      <c r="D145" s="182"/>
      <c r="E145" s="182"/>
      <c r="F145" s="182"/>
      <c r="G145" s="183"/>
    </row>
    <row r="146" spans="1:7" x14ac:dyDescent="0.2">
      <c r="A146" s="180"/>
      <c r="B146" s="181"/>
      <c r="C146" s="180"/>
      <c r="D146" s="182"/>
      <c r="E146" s="182"/>
      <c r="F146" s="182"/>
      <c r="G146" s="183"/>
    </row>
    <row r="147" spans="1:7" x14ac:dyDescent="0.2">
      <c r="A147" s="180"/>
      <c r="B147" s="181"/>
      <c r="C147" s="180"/>
      <c r="D147" s="182"/>
      <c r="E147" s="182"/>
      <c r="F147" s="182"/>
      <c r="G147" s="183"/>
    </row>
    <row r="148" spans="1:7" x14ac:dyDescent="0.2">
      <c r="A148" s="180"/>
      <c r="B148" s="181"/>
      <c r="C148" s="180"/>
      <c r="D148" s="182"/>
      <c r="E148" s="182"/>
      <c r="F148" s="182"/>
      <c r="G148" s="183"/>
    </row>
    <row r="149" spans="1:7" x14ac:dyDescent="0.2">
      <c r="A149" s="180"/>
      <c r="B149" s="181"/>
      <c r="C149" s="180"/>
      <c r="D149" s="182"/>
      <c r="E149" s="182"/>
      <c r="F149" s="182"/>
      <c r="G149" s="183"/>
    </row>
    <row r="150" spans="1:7" x14ac:dyDescent="0.2">
      <c r="A150" s="180"/>
      <c r="B150" s="181"/>
      <c r="C150" s="180"/>
      <c r="D150" s="182"/>
      <c r="E150" s="182"/>
      <c r="F150" s="182"/>
      <c r="G150" s="183"/>
    </row>
    <row r="151" spans="1:7" x14ac:dyDescent="0.2">
      <c r="A151" s="180"/>
      <c r="B151" s="181"/>
      <c r="C151" s="180"/>
      <c r="D151" s="182"/>
      <c r="E151" s="182"/>
      <c r="F151" s="182"/>
      <c r="G151" s="183"/>
    </row>
    <row r="152" spans="1:7" x14ac:dyDescent="0.2">
      <c r="A152" s="180"/>
      <c r="B152" s="181"/>
      <c r="C152" s="180"/>
      <c r="D152" s="182"/>
      <c r="E152" s="182"/>
      <c r="F152" s="182"/>
      <c r="G152" s="183"/>
    </row>
    <row r="153" spans="1:7" x14ac:dyDescent="0.2">
      <c r="A153" s="180"/>
      <c r="B153" s="181"/>
      <c r="C153" s="180"/>
      <c r="D153" s="182"/>
      <c r="E153" s="182"/>
      <c r="F153" s="182"/>
      <c r="G153" s="183"/>
    </row>
    <row r="154" spans="1:7" x14ac:dyDescent="0.2">
      <c r="A154" s="180"/>
      <c r="B154" s="181"/>
      <c r="C154" s="180"/>
      <c r="D154" s="182"/>
      <c r="E154" s="182"/>
      <c r="F154" s="182"/>
      <c r="G154" s="183"/>
    </row>
    <row r="155" spans="1:7" x14ac:dyDescent="0.2">
      <c r="A155" s="180"/>
      <c r="B155" s="181"/>
      <c r="C155" s="180"/>
      <c r="D155" s="182"/>
      <c r="E155" s="182"/>
      <c r="F155" s="182"/>
      <c r="G155" s="183"/>
    </row>
    <row r="156" spans="1:7" x14ac:dyDescent="0.2">
      <c r="A156" s="180"/>
      <c r="B156" s="181"/>
      <c r="C156" s="180"/>
      <c r="D156" s="182"/>
      <c r="E156" s="182"/>
      <c r="F156" s="182"/>
      <c r="G156" s="183"/>
    </row>
    <row r="157" spans="1:7" x14ac:dyDescent="0.2">
      <c r="A157" s="180"/>
      <c r="B157" s="181"/>
      <c r="C157" s="180"/>
      <c r="D157" s="182"/>
      <c r="E157" s="182"/>
      <c r="F157" s="182"/>
      <c r="G157" s="183"/>
    </row>
    <row r="158" spans="1:7" x14ac:dyDescent="0.2">
      <c r="A158" s="180"/>
      <c r="B158" s="181"/>
      <c r="C158" s="180"/>
      <c r="D158" s="182"/>
      <c r="E158" s="182"/>
      <c r="F158" s="182"/>
      <c r="G158" s="183"/>
    </row>
    <row r="159" spans="1:7" x14ac:dyDescent="0.2">
      <c r="A159" s="180"/>
      <c r="B159" s="181"/>
      <c r="C159" s="180"/>
      <c r="D159" s="182"/>
      <c r="E159" s="182"/>
      <c r="F159" s="182"/>
      <c r="G159" s="183"/>
    </row>
    <row r="160" spans="1:7" x14ac:dyDescent="0.2">
      <c r="A160" s="180"/>
      <c r="B160" s="181"/>
      <c r="C160" s="180"/>
      <c r="D160" s="182"/>
      <c r="E160" s="182"/>
      <c r="F160" s="182"/>
      <c r="G160" s="183"/>
    </row>
    <row r="161" spans="1:7" x14ac:dyDescent="0.2">
      <c r="A161" s="180"/>
      <c r="B161" s="181"/>
      <c r="C161" s="180"/>
      <c r="D161" s="182"/>
      <c r="E161" s="182"/>
      <c r="F161" s="182"/>
      <c r="G161" s="183"/>
    </row>
    <row r="162" spans="1:7" x14ac:dyDescent="0.2">
      <c r="A162" s="180"/>
      <c r="B162" s="181"/>
      <c r="C162" s="180"/>
      <c r="D162" s="182"/>
      <c r="E162" s="182"/>
      <c r="F162" s="182"/>
      <c r="G162" s="183"/>
    </row>
    <row r="163" spans="1:7" x14ac:dyDescent="0.2">
      <c r="A163" s="180"/>
      <c r="B163" s="181"/>
      <c r="C163" s="180"/>
      <c r="D163" s="182"/>
      <c r="E163" s="182"/>
      <c r="F163" s="182"/>
      <c r="G163" s="183"/>
    </row>
    <row r="164" spans="1:7" x14ac:dyDescent="0.2">
      <c r="A164" s="180"/>
      <c r="B164" s="181"/>
      <c r="C164" s="180"/>
      <c r="D164" s="182"/>
      <c r="E164" s="182"/>
      <c r="F164" s="182"/>
      <c r="G164" s="183"/>
    </row>
    <row r="165" spans="1:7" x14ac:dyDescent="0.2">
      <c r="A165" s="180"/>
      <c r="B165" s="181"/>
      <c r="C165" s="180"/>
      <c r="D165" s="182"/>
      <c r="E165" s="182"/>
      <c r="F165" s="182"/>
      <c r="G165" s="183"/>
    </row>
    <row r="166" spans="1:7" x14ac:dyDescent="0.2">
      <c r="A166" s="180"/>
      <c r="B166" s="181"/>
      <c r="C166" s="180"/>
      <c r="D166" s="182"/>
      <c r="E166" s="182"/>
      <c r="F166" s="182"/>
      <c r="G166" s="183"/>
    </row>
    <row r="167" spans="1:7" x14ac:dyDescent="0.2">
      <c r="A167" s="180"/>
      <c r="B167" s="181"/>
      <c r="C167" s="180"/>
      <c r="D167" s="182"/>
      <c r="E167" s="182"/>
      <c r="F167" s="182"/>
      <c r="G167" s="183"/>
    </row>
    <row r="168" spans="1:7" x14ac:dyDescent="0.2">
      <c r="A168" s="180"/>
      <c r="B168" s="181"/>
      <c r="C168" s="180"/>
      <c r="D168" s="182"/>
      <c r="E168" s="182"/>
      <c r="F168" s="182"/>
      <c r="G168" s="183"/>
    </row>
    <row r="169" spans="1:7" x14ac:dyDescent="0.2">
      <c r="A169" s="180"/>
      <c r="B169" s="181"/>
      <c r="C169" s="180"/>
      <c r="D169" s="182"/>
      <c r="E169" s="182"/>
      <c r="F169" s="182"/>
      <c r="G169" s="183"/>
    </row>
    <row r="170" spans="1:7" x14ac:dyDescent="0.2">
      <c r="A170" s="180"/>
      <c r="B170" s="181"/>
      <c r="C170" s="180"/>
      <c r="D170" s="182"/>
      <c r="E170" s="182"/>
      <c r="F170" s="182"/>
      <c r="G170" s="183"/>
    </row>
    <row r="171" spans="1:7" x14ac:dyDescent="0.2">
      <c r="A171" s="180"/>
      <c r="B171" s="181"/>
      <c r="C171" s="180"/>
      <c r="D171" s="182"/>
      <c r="E171" s="182"/>
      <c r="F171" s="182"/>
      <c r="G171" s="183"/>
    </row>
    <row r="172" spans="1:7" x14ac:dyDescent="0.2">
      <c r="A172" s="180"/>
      <c r="B172" s="181"/>
      <c r="C172" s="180"/>
      <c r="D172" s="182"/>
      <c r="E172" s="182"/>
      <c r="F172" s="182"/>
      <c r="G172" s="183"/>
    </row>
    <row r="173" spans="1:7" x14ac:dyDescent="0.2">
      <c r="A173" s="180"/>
      <c r="B173" s="181"/>
      <c r="C173" s="180"/>
      <c r="D173" s="182"/>
      <c r="E173" s="182"/>
      <c r="F173" s="182"/>
      <c r="G173" s="183"/>
    </row>
    <row r="174" spans="1:7" x14ac:dyDescent="0.2">
      <c r="A174" s="180"/>
      <c r="B174" s="181"/>
      <c r="C174" s="180"/>
      <c r="D174" s="182"/>
      <c r="E174" s="182"/>
      <c r="F174" s="182"/>
      <c r="G174" s="183"/>
    </row>
    <row r="175" spans="1:7" x14ac:dyDescent="0.2">
      <c r="A175" s="180"/>
      <c r="B175" s="181"/>
      <c r="C175" s="180"/>
      <c r="D175" s="182"/>
      <c r="E175" s="182"/>
      <c r="F175" s="182"/>
      <c r="G175" s="183"/>
    </row>
    <row r="176" spans="1:7" x14ac:dyDescent="0.2">
      <c r="A176" s="180"/>
      <c r="B176" s="181"/>
      <c r="C176" s="180"/>
      <c r="D176" s="182"/>
      <c r="E176" s="182"/>
      <c r="F176" s="182"/>
      <c r="G176" s="183"/>
    </row>
    <row r="177" spans="1:7" x14ac:dyDescent="0.2">
      <c r="A177" s="180"/>
      <c r="B177" s="181"/>
      <c r="C177" s="180"/>
      <c r="D177" s="182"/>
      <c r="E177" s="182"/>
      <c r="F177" s="182"/>
      <c r="G177" s="183"/>
    </row>
    <row r="178" spans="1:7" x14ac:dyDescent="0.2">
      <c r="A178" s="180"/>
      <c r="B178" s="181"/>
      <c r="C178" s="180"/>
      <c r="D178" s="182"/>
      <c r="E178" s="182"/>
      <c r="F178" s="182"/>
      <c r="G178" s="183"/>
    </row>
    <row r="179" spans="1:7" x14ac:dyDescent="0.2">
      <c r="A179" s="180"/>
      <c r="B179" s="181"/>
      <c r="C179" s="180"/>
      <c r="D179" s="182"/>
      <c r="E179" s="182"/>
      <c r="F179" s="182"/>
      <c r="G179" s="183"/>
    </row>
    <row r="180" spans="1:7" x14ac:dyDescent="0.2">
      <c r="A180" s="180"/>
      <c r="B180" s="181"/>
      <c r="C180" s="180"/>
      <c r="D180" s="182"/>
      <c r="E180" s="182"/>
      <c r="F180" s="182"/>
      <c r="G180" s="183"/>
    </row>
    <row r="181" spans="1:7" x14ac:dyDescent="0.2">
      <c r="A181" s="180"/>
      <c r="B181" s="181"/>
      <c r="C181" s="180"/>
      <c r="D181" s="182"/>
      <c r="E181" s="182"/>
      <c r="F181" s="182"/>
      <c r="G181" s="183"/>
    </row>
    <row r="182" spans="1:7" x14ac:dyDescent="0.2">
      <c r="A182" s="180"/>
      <c r="B182" s="181"/>
      <c r="C182" s="180"/>
      <c r="D182" s="182"/>
      <c r="E182" s="182"/>
      <c r="F182" s="182"/>
      <c r="G182" s="183"/>
    </row>
    <row r="183" spans="1:7" x14ac:dyDescent="0.2">
      <c r="A183" s="180"/>
      <c r="B183" s="181"/>
      <c r="C183" s="180"/>
      <c r="D183" s="182"/>
      <c r="E183" s="182"/>
      <c r="F183" s="182"/>
      <c r="G183" s="183"/>
    </row>
    <row r="184" spans="1:7" x14ac:dyDescent="0.2">
      <c r="A184" s="180"/>
      <c r="B184" s="181"/>
      <c r="C184" s="180"/>
      <c r="D184" s="182"/>
      <c r="E184" s="182"/>
      <c r="F184" s="182"/>
      <c r="G184" s="183"/>
    </row>
    <row r="185" spans="1:7" x14ac:dyDescent="0.2">
      <c r="A185" s="180"/>
      <c r="B185" s="181"/>
      <c r="C185" s="180"/>
      <c r="D185" s="182"/>
      <c r="E185" s="182"/>
      <c r="F185" s="182"/>
      <c r="G185" s="183"/>
    </row>
    <row r="186" spans="1:7" x14ac:dyDescent="0.2">
      <c r="A186" s="180"/>
      <c r="B186" s="181"/>
      <c r="C186" s="180"/>
      <c r="D186" s="182"/>
      <c r="E186" s="182"/>
      <c r="F186" s="182"/>
      <c r="G186" s="183"/>
    </row>
    <row r="187" spans="1:7" x14ac:dyDescent="0.2">
      <c r="A187" s="180"/>
      <c r="B187" s="181"/>
      <c r="C187" s="180"/>
      <c r="D187" s="182"/>
      <c r="E187" s="182"/>
      <c r="F187" s="182"/>
      <c r="G187" s="183"/>
    </row>
    <row r="188" spans="1:7" x14ac:dyDescent="0.2">
      <c r="A188" s="180"/>
      <c r="B188" s="181"/>
      <c r="C188" s="180"/>
      <c r="D188" s="182"/>
      <c r="E188" s="182"/>
      <c r="F188" s="182"/>
      <c r="G188" s="183"/>
    </row>
    <row r="189" spans="1:7" x14ac:dyDescent="0.2">
      <c r="A189" s="180"/>
      <c r="B189" s="181"/>
      <c r="C189" s="180"/>
      <c r="D189" s="182"/>
      <c r="E189" s="182"/>
      <c r="F189" s="182"/>
      <c r="G189" s="183"/>
    </row>
    <row r="190" spans="1:7" x14ac:dyDescent="0.2">
      <c r="A190" s="180"/>
      <c r="B190" s="181"/>
      <c r="C190" s="180"/>
      <c r="D190" s="182"/>
      <c r="E190" s="182"/>
      <c r="F190" s="182"/>
      <c r="G190" s="183"/>
    </row>
    <row r="191" spans="1:7" x14ac:dyDescent="0.2">
      <c r="A191" s="180"/>
      <c r="B191" s="181"/>
      <c r="C191" s="180"/>
      <c r="D191" s="182"/>
      <c r="E191" s="182"/>
      <c r="F191" s="182"/>
      <c r="G191" s="183"/>
    </row>
    <row r="192" spans="1:7" x14ac:dyDescent="0.2">
      <c r="A192" s="180"/>
      <c r="B192" s="181"/>
      <c r="C192" s="180"/>
      <c r="D192" s="182"/>
      <c r="E192" s="182"/>
      <c r="F192" s="182"/>
      <c r="G192" s="183"/>
    </row>
    <row r="193" spans="1:7" x14ac:dyDescent="0.2">
      <c r="A193" s="180"/>
      <c r="B193" s="181"/>
      <c r="C193" s="180"/>
      <c r="D193" s="182"/>
      <c r="E193" s="182"/>
      <c r="F193" s="182"/>
      <c r="G193" s="183"/>
    </row>
    <row r="194" spans="1:7" x14ac:dyDescent="0.2">
      <c r="A194" s="180"/>
      <c r="B194" s="181"/>
      <c r="C194" s="180"/>
      <c r="D194" s="182"/>
      <c r="E194" s="182"/>
      <c r="F194" s="182"/>
      <c r="G194" s="183"/>
    </row>
    <row r="195" spans="1:7" x14ac:dyDescent="0.2">
      <c r="A195" s="180"/>
      <c r="B195" s="181"/>
      <c r="C195" s="180"/>
      <c r="D195" s="182"/>
      <c r="E195" s="182"/>
      <c r="F195" s="182"/>
      <c r="G195" s="183"/>
    </row>
    <row r="196" spans="1:7" x14ac:dyDescent="0.2">
      <c r="A196" s="180"/>
      <c r="B196" s="181"/>
      <c r="C196" s="180"/>
      <c r="D196" s="182"/>
      <c r="E196" s="182"/>
      <c r="F196" s="182"/>
      <c r="G196" s="183"/>
    </row>
    <row r="197" spans="1:7" x14ac:dyDescent="0.2">
      <c r="A197" s="180"/>
      <c r="B197" s="181"/>
      <c r="C197" s="180"/>
      <c r="D197" s="182"/>
      <c r="E197" s="182"/>
      <c r="F197" s="182"/>
      <c r="G197" s="183"/>
    </row>
    <row r="198" spans="1:7" x14ac:dyDescent="0.2">
      <c r="A198" s="180"/>
      <c r="B198" s="181"/>
      <c r="C198" s="180"/>
      <c r="D198" s="182"/>
      <c r="E198" s="182"/>
      <c r="F198" s="182"/>
      <c r="G198" s="183"/>
    </row>
    <row r="199" spans="1:7" x14ac:dyDescent="0.2">
      <c r="A199" s="180"/>
      <c r="B199" s="181"/>
      <c r="C199" s="180"/>
      <c r="D199" s="182"/>
      <c r="E199" s="182"/>
      <c r="F199" s="182"/>
      <c r="G199" s="183"/>
    </row>
    <row r="200" spans="1:7" x14ac:dyDescent="0.2">
      <c r="A200" s="180"/>
      <c r="B200" s="181"/>
      <c r="C200" s="180"/>
      <c r="D200" s="182"/>
      <c r="E200" s="182"/>
      <c r="F200" s="182"/>
      <c r="G200" s="183"/>
    </row>
    <row r="201" spans="1:7" x14ac:dyDescent="0.2">
      <c r="A201" s="180"/>
      <c r="B201" s="181"/>
      <c r="C201" s="180"/>
      <c r="D201" s="182"/>
      <c r="E201" s="182"/>
      <c r="F201" s="182"/>
      <c r="G201" s="183"/>
    </row>
    <row r="202" spans="1:7" x14ac:dyDescent="0.2">
      <c r="A202" s="180"/>
      <c r="B202" s="181"/>
      <c r="C202" s="180"/>
      <c r="D202" s="182"/>
      <c r="E202" s="182"/>
      <c r="F202" s="182"/>
      <c r="G202" s="183"/>
    </row>
    <row r="203" spans="1:7" x14ac:dyDescent="0.2">
      <c r="A203" s="180"/>
      <c r="B203" s="181"/>
      <c r="C203" s="180"/>
      <c r="D203" s="182"/>
      <c r="E203" s="182"/>
      <c r="F203" s="182"/>
      <c r="G203" s="183"/>
    </row>
    <row r="204" spans="1:7" x14ac:dyDescent="0.2">
      <c r="A204" s="180"/>
      <c r="B204" s="181"/>
      <c r="C204" s="180"/>
      <c r="D204" s="182"/>
      <c r="E204" s="182"/>
      <c r="F204" s="182"/>
      <c r="G204" s="183"/>
    </row>
    <row r="205" spans="1:7" x14ac:dyDescent="0.2">
      <c r="A205" s="180"/>
      <c r="B205" s="181"/>
      <c r="C205" s="180"/>
      <c r="D205" s="182"/>
      <c r="E205" s="182"/>
      <c r="F205" s="182"/>
      <c r="G205" s="183"/>
    </row>
    <row r="206" spans="1:7" x14ac:dyDescent="0.2">
      <c r="A206" s="180"/>
      <c r="B206" s="181"/>
      <c r="C206" s="180"/>
      <c r="D206" s="182"/>
      <c r="E206" s="182"/>
      <c r="F206" s="182"/>
      <c r="G206" s="183"/>
    </row>
    <row r="207" spans="1:7" x14ac:dyDescent="0.2">
      <c r="A207" s="180"/>
      <c r="B207" s="181"/>
      <c r="C207" s="180"/>
      <c r="D207" s="182"/>
      <c r="E207" s="182"/>
      <c r="F207" s="182"/>
      <c r="G207" s="183"/>
    </row>
    <row r="208" spans="1:7" x14ac:dyDescent="0.2">
      <c r="A208" s="180"/>
      <c r="B208" s="181"/>
      <c r="C208" s="180"/>
      <c r="D208" s="182"/>
      <c r="E208" s="182"/>
      <c r="F208" s="182"/>
      <c r="G208" s="183"/>
    </row>
  </sheetData>
  <dataConsolidate/>
  <mergeCells count="7">
    <mergeCell ref="A20:F20"/>
    <mergeCell ref="A1:G1"/>
    <mergeCell ref="A2:G2"/>
    <mergeCell ref="A3:G3"/>
    <mergeCell ref="A11:G11"/>
    <mergeCell ref="A12:F12"/>
    <mergeCell ref="A14:G14"/>
  </mergeCells>
  <printOptions horizontalCentered="1"/>
  <pageMargins left="0.27559055118110237" right="0.31496062992125984" top="0.47244094488188981" bottom="0.70866141732283472" header="0.31496062992125984" footer="0.35433070866141736"/>
  <pageSetup paperSize="9" scale="75" orientation="portrait" horizontalDpi="300" verticalDpi="300" copies="2" r:id="rId1"/>
  <headerFooter alignWithMargins="0">
    <oddFooter>&amp;C&amp;8&amp;P&amp;R&amp;8Položkový rozpočet
2022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1BADFC-9647-4DEC-872D-6D660C45D0DC}">
  <sheetPr>
    <outlinePr summaryBelow="0" summaryRight="0"/>
  </sheetPr>
  <dimension ref="A1:BR27"/>
  <sheetViews>
    <sheetView view="pageBreakPreview" zoomScale="70" zoomScaleNormal="100" zoomScaleSheetLayoutView="70" workbookViewId="0">
      <pane ySplit="2" topLeftCell="A3" activePane="bottomLeft" state="frozen"/>
      <selection activeCell="C6" sqref="C6:E6"/>
      <selection pane="bottomLeft" activeCell="AJ5" sqref="AJ5"/>
    </sheetView>
  </sheetViews>
  <sheetFormatPr defaultRowHeight="12" x14ac:dyDescent="0.2"/>
  <cols>
    <col min="1" max="1" width="9.140625" style="189"/>
    <col min="2" max="2" width="16.140625" style="267" customWidth="1"/>
    <col min="3" max="3" width="14.42578125" style="189" customWidth="1"/>
    <col min="4" max="4" width="7.140625" style="189" hidden="1" customWidth="1"/>
    <col min="5" max="6" width="0" style="189" hidden="1" customWidth="1"/>
    <col min="7" max="7" width="4.42578125" style="263" customWidth="1"/>
    <col min="8" max="8" width="0" style="189" hidden="1" customWidth="1"/>
    <col min="9" max="9" width="20.42578125" style="225" customWidth="1"/>
    <col min="10" max="10" width="14.5703125" style="189" hidden="1" customWidth="1"/>
    <col min="11" max="18" width="4.140625" style="189" customWidth="1"/>
    <col min="19" max="27" width="3.7109375" style="189" customWidth="1"/>
    <col min="28" max="28" width="0" style="189" hidden="1" customWidth="1"/>
    <col min="29" max="29" width="20.85546875" style="196" customWidth="1"/>
    <col min="30" max="30" width="5.140625" style="193" customWidth="1"/>
    <col min="31" max="31" width="12.28515625" style="194" customWidth="1"/>
    <col min="32" max="32" width="8.85546875" style="195" hidden="1" customWidth="1"/>
    <col min="33" max="34" width="3.7109375" style="189" hidden="1" customWidth="1"/>
    <col min="35" max="35" width="12.85546875" style="196" customWidth="1"/>
    <col min="36" max="36" width="8.5703125" style="197" customWidth="1"/>
    <col min="37" max="38" width="0" style="189" hidden="1" customWidth="1"/>
    <col min="39" max="39" width="4.85546875" style="189" customWidth="1"/>
    <col min="40" max="40" width="4.5703125" style="189" customWidth="1"/>
    <col min="41" max="41" width="7.5703125" style="198" customWidth="1"/>
    <col min="42" max="69" width="0" style="189" hidden="1" customWidth="1"/>
    <col min="70" max="70" width="9.140625" style="199"/>
    <col min="71" max="257" width="9.140625" style="189"/>
    <col min="258" max="258" width="16.140625" style="189" customWidth="1"/>
    <col min="259" max="259" width="14.42578125" style="189" customWidth="1"/>
    <col min="260" max="262" width="0" style="189" hidden="1" customWidth="1"/>
    <col min="263" max="263" width="4.42578125" style="189" customWidth="1"/>
    <col min="264" max="264" width="0" style="189" hidden="1" customWidth="1"/>
    <col min="265" max="265" width="20.42578125" style="189" customWidth="1"/>
    <col min="266" max="266" width="0" style="189" hidden="1" customWidth="1"/>
    <col min="267" max="274" width="4.140625" style="189" customWidth="1"/>
    <col min="275" max="283" width="3.7109375" style="189" customWidth="1"/>
    <col min="284" max="284" width="0" style="189" hidden="1" customWidth="1"/>
    <col min="285" max="285" width="20.85546875" style="189" customWidth="1"/>
    <col min="286" max="286" width="5.140625" style="189" customWidth="1"/>
    <col min="287" max="287" width="12.28515625" style="189" customWidth="1"/>
    <col min="288" max="290" width="0" style="189" hidden="1" customWidth="1"/>
    <col min="291" max="291" width="12.85546875" style="189" customWidth="1"/>
    <col min="292" max="292" width="8.5703125" style="189" customWidth="1"/>
    <col min="293" max="294" width="0" style="189" hidden="1" customWidth="1"/>
    <col min="295" max="295" width="4.85546875" style="189" customWidth="1"/>
    <col min="296" max="296" width="4.5703125" style="189" customWidth="1"/>
    <col min="297" max="297" width="7.5703125" style="189" customWidth="1"/>
    <col min="298" max="325" width="0" style="189" hidden="1" customWidth="1"/>
    <col min="326" max="513" width="9.140625" style="189"/>
    <col min="514" max="514" width="16.140625" style="189" customWidth="1"/>
    <col min="515" max="515" width="14.42578125" style="189" customWidth="1"/>
    <col min="516" max="518" width="0" style="189" hidden="1" customWidth="1"/>
    <col min="519" max="519" width="4.42578125" style="189" customWidth="1"/>
    <col min="520" max="520" width="0" style="189" hidden="1" customWidth="1"/>
    <col min="521" max="521" width="20.42578125" style="189" customWidth="1"/>
    <col min="522" max="522" width="0" style="189" hidden="1" customWidth="1"/>
    <col min="523" max="530" width="4.140625" style="189" customWidth="1"/>
    <col min="531" max="539" width="3.7109375" style="189" customWidth="1"/>
    <col min="540" max="540" width="0" style="189" hidden="1" customWidth="1"/>
    <col min="541" max="541" width="20.85546875" style="189" customWidth="1"/>
    <col min="542" max="542" width="5.140625" style="189" customWidth="1"/>
    <col min="543" max="543" width="12.28515625" style="189" customWidth="1"/>
    <col min="544" max="546" width="0" style="189" hidden="1" customWidth="1"/>
    <col min="547" max="547" width="12.85546875" style="189" customWidth="1"/>
    <col min="548" max="548" width="8.5703125" style="189" customWidth="1"/>
    <col min="549" max="550" width="0" style="189" hidden="1" customWidth="1"/>
    <col min="551" max="551" width="4.85546875" style="189" customWidth="1"/>
    <col min="552" max="552" width="4.5703125" style="189" customWidth="1"/>
    <col min="553" max="553" width="7.5703125" style="189" customWidth="1"/>
    <col min="554" max="581" width="0" style="189" hidden="1" customWidth="1"/>
    <col min="582" max="769" width="9.140625" style="189"/>
    <col min="770" max="770" width="16.140625" style="189" customWidth="1"/>
    <col min="771" max="771" width="14.42578125" style="189" customWidth="1"/>
    <col min="772" max="774" width="0" style="189" hidden="1" customWidth="1"/>
    <col min="775" max="775" width="4.42578125" style="189" customWidth="1"/>
    <col min="776" max="776" width="0" style="189" hidden="1" customWidth="1"/>
    <col min="777" max="777" width="20.42578125" style="189" customWidth="1"/>
    <col min="778" max="778" width="0" style="189" hidden="1" customWidth="1"/>
    <col min="779" max="786" width="4.140625" style="189" customWidth="1"/>
    <col min="787" max="795" width="3.7109375" style="189" customWidth="1"/>
    <col min="796" max="796" width="0" style="189" hidden="1" customWidth="1"/>
    <col min="797" max="797" width="20.85546875" style="189" customWidth="1"/>
    <col min="798" max="798" width="5.140625" style="189" customWidth="1"/>
    <col min="799" max="799" width="12.28515625" style="189" customWidth="1"/>
    <col min="800" max="802" width="0" style="189" hidden="1" customWidth="1"/>
    <col min="803" max="803" width="12.85546875" style="189" customWidth="1"/>
    <col min="804" max="804" width="8.5703125" style="189" customWidth="1"/>
    <col min="805" max="806" width="0" style="189" hidden="1" customWidth="1"/>
    <col min="807" max="807" width="4.85546875" style="189" customWidth="1"/>
    <col min="808" max="808" width="4.5703125" style="189" customWidth="1"/>
    <col min="809" max="809" width="7.5703125" style="189" customWidth="1"/>
    <col min="810" max="837" width="0" style="189" hidden="1" customWidth="1"/>
    <col min="838" max="1025" width="9.140625" style="189"/>
    <col min="1026" max="1026" width="16.140625" style="189" customWidth="1"/>
    <col min="1027" max="1027" width="14.42578125" style="189" customWidth="1"/>
    <col min="1028" max="1030" width="0" style="189" hidden="1" customWidth="1"/>
    <col min="1031" max="1031" width="4.42578125" style="189" customWidth="1"/>
    <col min="1032" max="1032" width="0" style="189" hidden="1" customWidth="1"/>
    <col min="1033" max="1033" width="20.42578125" style="189" customWidth="1"/>
    <col min="1034" max="1034" width="0" style="189" hidden="1" customWidth="1"/>
    <col min="1035" max="1042" width="4.140625" style="189" customWidth="1"/>
    <col min="1043" max="1051" width="3.7109375" style="189" customWidth="1"/>
    <col min="1052" max="1052" width="0" style="189" hidden="1" customWidth="1"/>
    <col min="1053" max="1053" width="20.85546875" style="189" customWidth="1"/>
    <col min="1054" max="1054" width="5.140625" style="189" customWidth="1"/>
    <col min="1055" max="1055" width="12.28515625" style="189" customWidth="1"/>
    <col min="1056" max="1058" width="0" style="189" hidden="1" customWidth="1"/>
    <col min="1059" max="1059" width="12.85546875" style="189" customWidth="1"/>
    <col min="1060" max="1060" width="8.5703125" style="189" customWidth="1"/>
    <col min="1061" max="1062" width="0" style="189" hidden="1" customWidth="1"/>
    <col min="1063" max="1063" width="4.85546875" style="189" customWidth="1"/>
    <col min="1064" max="1064" width="4.5703125" style="189" customWidth="1"/>
    <col min="1065" max="1065" width="7.5703125" style="189" customWidth="1"/>
    <col min="1066" max="1093" width="0" style="189" hidden="1" customWidth="1"/>
    <col min="1094" max="1281" width="9.140625" style="189"/>
    <col min="1282" max="1282" width="16.140625" style="189" customWidth="1"/>
    <col min="1283" max="1283" width="14.42578125" style="189" customWidth="1"/>
    <col min="1284" max="1286" width="0" style="189" hidden="1" customWidth="1"/>
    <col min="1287" max="1287" width="4.42578125" style="189" customWidth="1"/>
    <col min="1288" max="1288" width="0" style="189" hidden="1" customWidth="1"/>
    <col min="1289" max="1289" width="20.42578125" style="189" customWidth="1"/>
    <col min="1290" max="1290" width="0" style="189" hidden="1" customWidth="1"/>
    <col min="1291" max="1298" width="4.140625" style="189" customWidth="1"/>
    <col min="1299" max="1307" width="3.7109375" style="189" customWidth="1"/>
    <col min="1308" max="1308" width="0" style="189" hidden="1" customWidth="1"/>
    <col min="1309" max="1309" width="20.85546875" style="189" customWidth="1"/>
    <col min="1310" max="1310" width="5.140625" style="189" customWidth="1"/>
    <col min="1311" max="1311" width="12.28515625" style="189" customWidth="1"/>
    <col min="1312" max="1314" width="0" style="189" hidden="1" customWidth="1"/>
    <col min="1315" max="1315" width="12.85546875" style="189" customWidth="1"/>
    <col min="1316" max="1316" width="8.5703125" style="189" customWidth="1"/>
    <col min="1317" max="1318" width="0" style="189" hidden="1" customWidth="1"/>
    <col min="1319" max="1319" width="4.85546875" style="189" customWidth="1"/>
    <col min="1320" max="1320" width="4.5703125" style="189" customWidth="1"/>
    <col min="1321" max="1321" width="7.5703125" style="189" customWidth="1"/>
    <col min="1322" max="1349" width="0" style="189" hidden="1" customWidth="1"/>
    <col min="1350" max="1537" width="9.140625" style="189"/>
    <col min="1538" max="1538" width="16.140625" style="189" customWidth="1"/>
    <col min="1539" max="1539" width="14.42578125" style="189" customWidth="1"/>
    <col min="1540" max="1542" width="0" style="189" hidden="1" customWidth="1"/>
    <col min="1543" max="1543" width="4.42578125" style="189" customWidth="1"/>
    <col min="1544" max="1544" width="0" style="189" hidden="1" customWidth="1"/>
    <col min="1545" max="1545" width="20.42578125" style="189" customWidth="1"/>
    <col min="1546" max="1546" width="0" style="189" hidden="1" customWidth="1"/>
    <col min="1547" max="1554" width="4.140625" style="189" customWidth="1"/>
    <col min="1555" max="1563" width="3.7109375" style="189" customWidth="1"/>
    <col min="1564" max="1564" width="0" style="189" hidden="1" customWidth="1"/>
    <col min="1565" max="1565" width="20.85546875" style="189" customWidth="1"/>
    <col min="1566" max="1566" width="5.140625" style="189" customWidth="1"/>
    <col min="1567" max="1567" width="12.28515625" style="189" customWidth="1"/>
    <col min="1568" max="1570" width="0" style="189" hidden="1" customWidth="1"/>
    <col min="1571" max="1571" width="12.85546875" style="189" customWidth="1"/>
    <col min="1572" max="1572" width="8.5703125" style="189" customWidth="1"/>
    <col min="1573" max="1574" width="0" style="189" hidden="1" customWidth="1"/>
    <col min="1575" max="1575" width="4.85546875" style="189" customWidth="1"/>
    <col min="1576" max="1576" width="4.5703125" style="189" customWidth="1"/>
    <col min="1577" max="1577" width="7.5703125" style="189" customWidth="1"/>
    <col min="1578" max="1605" width="0" style="189" hidden="1" customWidth="1"/>
    <col min="1606" max="1793" width="9.140625" style="189"/>
    <col min="1794" max="1794" width="16.140625" style="189" customWidth="1"/>
    <col min="1795" max="1795" width="14.42578125" style="189" customWidth="1"/>
    <col min="1796" max="1798" width="0" style="189" hidden="1" customWidth="1"/>
    <col min="1799" max="1799" width="4.42578125" style="189" customWidth="1"/>
    <col min="1800" max="1800" width="0" style="189" hidden="1" customWidth="1"/>
    <col min="1801" max="1801" width="20.42578125" style="189" customWidth="1"/>
    <col min="1802" max="1802" width="0" style="189" hidden="1" customWidth="1"/>
    <col min="1803" max="1810" width="4.140625" style="189" customWidth="1"/>
    <col min="1811" max="1819" width="3.7109375" style="189" customWidth="1"/>
    <col min="1820" max="1820" width="0" style="189" hidden="1" customWidth="1"/>
    <col min="1821" max="1821" width="20.85546875" style="189" customWidth="1"/>
    <col min="1822" max="1822" width="5.140625" style="189" customWidth="1"/>
    <col min="1823" max="1823" width="12.28515625" style="189" customWidth="1"/>
    <col min="1824" max="1826" width="0" style="189" hidden="1" customWidth="1"/>
    <col min="1827" max="1827" width="12.85546875" style="189" customWidth="1"/>
    <col min="1828" max="1828" width="8.5703125" style="189" customWidth="1"/>
    <col min="1829" max="1830" width="0" style="189" hidden="1" customWidth="1"/>
    <col min="1831" max="1831" width="4.85546875" style="189" customWidth="1"/>
    <col min="1832" max="1832" width="4.5703125" style="189" customWidth="1"/>
    <col min="1833" max="1833" width="7.5703125" style="189" customWidth="1"/>
    <col min="1834" max="1861" width="0" style="189" hidden="1" customWidth="1"/>
    <col min="1862" max="2049" width="9.140625" style="189"/>
    <col min="2050" max="2050" width="16.140625" style="189" customWidth="1"/>
    <col min="2051" max="2051" width="14.42578125" style="189" customWidth="1"/>
    <col min="2052" max="2054" width="0" style="189" hidden="1" customWidth="1"/>
    <col min="2055" max="2055" width="4.42578125" style="189" customWidth="1"/>
    <col min="2056" max="2056" width="0" style="189" hidden="1" customWidth="1"/>
    <col min="2057" max="2057" width="20.42578125" style="189" customWidth="1"/>
    <col min="2058" max="2058" width="0" style="189" hidden="1" customWidth="1"/>
    <col min="2059" max="2066" width="4.140625" style="189" customWidth="1"/>
    <col min="2067" max="2075" width="3.7109375" style="189" customWidth="1"/>
    <col min="2076" max="2076" width="0" style="189" hidden="1" customWidth="1"/>
    <col min="2077" max="2077" width="20.85546875" style="189" customWidth="1"/>
    <col min="2078" max="2078" width="5.140625" style="189" customWidth="1"/>
    <col min="2079" max="2079" width="12.28515625" style="189" customWidth="1"/>
    <col min="2080" max="2082" width="0" style="189" hidden="1" customWidth="1"/>
    <col min="2083" max="2083" width="12.85546875" style="189" customWidth="1"/>
    <col min="2084" max="2084" width="8.5703125" style="189" customWidth="1"/>
    <col min="2085" max="2086" width="0" style="189" hidden="1" customWidth="1"/>
    <col min="2087" max="2087" width="4.85546875" style="189" customWidth="1"/>
    <col min="2088" max="2088" width="4.5703125" style="189" customWidth="1"/>
    <col min="2089" max="2089" width="7.5703125" style="189" customWidth="1"/>
    <col min="2090" max="2117" width="0" style="189" hidden="1" customWidth="1"/>
    <col min="2118" max="2305" width="9.140625" style="189"/>
    <col min="2306" max="2306" width="16.140625" style="189" customWidth="1"/>
    <col min="2307" max="2307" width="14.42578125" style="189" customWidth="1"/>
    <col min="2308" max="2310" width="0" style="189" hidden="1" customWidth="1"/>
    <col min="2311" max="2311" width="4.42578125" style="189" customWidth="1"/>
    <col min="2312" max="2312" width="0" style="189" hidden="1" customWidth="1"/>
    <col min="2313" max="2313" width="20.42578125" style="189" customWidth="1"/>
    <col min="2314" max="2314" width="0" style="189" hidden="1" customWidth="1"/>
    <col min="2315" max="2322" width="4.140625" style="189" customWidth="1"/>
    <col min="2323" max="2331" width="3.7109375" style="189" customWidth="1"/>
    <col min="2332" max="2332" width="0" style="189" hidden="1" customWidth="1"/>
    <col min="2333" max="2333" width="20.85546875" style="189" customWidth="1"/>
    <col min="2334" max="2334" width="5.140625" style="189" customWidth="1"/>
    <col min="2335" max="2335" width="12.28515625" style="189" customWidth="1"/>
    <col min="2336" max="2338" width="0" style="189" hidden="1" customWidth="1"/>
    <col min="2339" max="2339" width="12.85546875" style="189" customWidth="1"/>
    <col min="2340" max="2340" width="8.5703125" style="189" customWidth="1"/>
    <col min="2341" max="2342" width="0" style="189" hidden="1" customWidth="1"/>
    <col min="2343" max="2343" width="4.85546875" style="189" customWidth="1"/>
    <col min="2344" max="2344" width="4.5703125" style="189" customWidth="1"/>
    <col min="2345" max="2345" width="7.5703125" style="189" customWidth="1"/>
    <col min="2346" max="2373" width="0" style="189" hidden="1" customWidth="1"/>
    <col min="2374" max="2561" width="9.140625" style="189"/>
    <col min="2562" max="2562" width="16.140625" style="189" customWidth="1"/>
    <col min="2563" max="2563" width="14.42578125" style="189" customWidth="1"/>
    <col min="2564" max="2566" width="0" style="189" hidden="1" customWidth="1"/>
    <col min="2567" max="2567" width="4.42578125" style="189" customWidth="1"/>
    <col min="2568" max="2568" width="0" style="189" hidden="1" customWidth="1"/>
    <col min="2569" max="2569" width="20.42578125" style="189" customWidth="1"/>
    <col min="2570" max="2570" width="0" style="189" hidden="1" customWidth="1"/>
    <col min="2571" max="2578" width="4.140625" style="189" customWidth="1"/>
    <col min="2579" max="2587" width="3.7109375" style="189" customWidth="1"/>
    <col min="2588" max="2588" width="0" style="189" hidden="1" customWidth="1"/>
    <col min="2589" max="2589" width="20.85546875" style="189" customWidth="1"/>
    <col min="2590" max="2590" width="5.140625" style="189" customWidth="1"/>
    <col min="2591" max="2591" width="12.28515625" style="189" customWidth="1"/>
    <col min="2592" max="2594" width="0" style="189" hidden="1" customWidth="1"/>
    <col min="2595" max="2595" width="12.85546875" style="189" customWidth="1"/>
    <col min="2596" max="2596" width="8.5703125" style="189" customWidth="1"/>
    <col min="2597" max="2598" width="0" style="189" hidden="1" customWidth="1"/>
    <col min="2599" max="2599" width="4.85546875" style="189" customWidth="1"/>
    <col min="2600" max="2600" width="4.5703125" style="189" customWidth="1"/>
    <col min="2601" max="2601" width="7.5703125" style="189" customWidth="1"/>
    <col min="2602" max="2629" width="0" style="189" hidden="1" customWidth="1"/>
    <col min="2630" max="2817" width="9.140625" style="189"/>
    <col min="2818" max="2818" width="16.140625" style="189" customWidth="1"/>
    <col min="2819" max="2819" width="14.42578125" style="189" customWidth="1"/>
    <col min="2820" max="2822" width="0" style="189" hidden="1" customWidth="1"/>
    <col min="2823" max="2823" width="4.42578125" style="189" customWidth="1"/>
    <col min="2824" max="2824" width="0" style="189" hidden="1" customWidth="1"/>
    <col min="2825" max="2825" width="20.42578125" style="189" customWidth="1"/>
    <col min="2826" max="2826" width="0" style="189" hidden="1" customWidth="1"/>
    <col min="2827" max="2834" width="4.140625" style="189" customWidth="1"/>
    <col min="2835" max="2843" width="3.7109375" style="189" customWidth="1"/>
    <col min="2844" max="2844" width="0" style="189" hidden="1" customWidth="1"/>
    <col min="2845" max="2845" width="20.85546875" style="189" customWidth="1"/>
    <col min="2846" max="2846" width="5.140625" style="189" customWidth="1"/>
    <col min="2847" max="2847" width="12.28515625" style="189" customWidth="1"/>
    <col min="2848" max="2850" width="0" style="189" hidden="1" customWidth="1"/>
    <col min="2851" max="2851" width="12.85546875" style="189" customWidth="1"/>
    <col min="2852" max="2852" width="8.5703125" style="189" customWidth="1"/>
    <col min="2853" max="2854" width="0" style="189" hidden="1" customWidth="1"/>
    <col min="2855" max="2855" width="4.85546875" style="189" customWidth="1"/>
    <col min="2856" max="2856" width="4.5703125" style="189" customWidth="1"/>
    <col min="2857" max="2857" width="7.5703125" style="189" customWidth="1"/>
    <col min="2858" max="2885" width="0" style="189" hidden="1" customWidth="1"/>
    <col min="2886" max="3073" width="9.140625" style="189"/>
    <col min="3074" max="3074" width="16.140625" style="189" customWidth="1"/>
    <col min="3075" max="3075" width="14.42578125" style="189" customWidth="1"/>
    <col min="3076" max="3078" width="0" style="189" hidden="1" customWidth="1"/>
    <col min="3079" max="3079" width="4.42578125" style="189" customWidth="1"/>
    <col min="3080" max="3080" width="0" style="189" hidden="1" customWidth="1"/>
    <col min="3081" max="3081" width="20.42578125" style="189" customWidth="1"/>
    <col min="3082" max="3082" width="0" style="189" hidden="1" customWidth="1"/>
    <col min="3083" max="3090" width="4.140625" style="189" customWidth="1"/>
    <col min="3091" max="3099" width="3.7109375" style="189" customWidth="1"/>
    <col min="3100" max="3100" width="0" style="189" hidden="1" customWidth="1"/>
    <col min="3101" max="3101" width="20.85546875" style="189" customWidth="1"/>
    <col min="3102" max="3102" width="5.140625" style="189" customWidth="1"/>
    <col min="3103" max="3103" width="12.28515625" style="189" customWidth="1"/>
    <col min="3104" max="3106" width="0" style="189" hidden="1" customWidth="1"/>
    <col min="3107" max="3107" width="12.85546875" style="189" customWidth="1"/>
    <col min="3108" max="3108" width="8.5703125" style="189" customWidth="1"/>
    <col min="3109" max="3110" width="0" style="189" hidden="1" customWidth="1"/>
    <col min="3111" max="3111" width="4.85546875" style="189" customWidth="1"/>
    <col min="3112" max="3112" width="4.5703125" style="189" customWidth="1"/>
    <col min="3113" max="3113" width="7.5703125" style="189" customWidth="1"/>
    <col min="3114" max="3141" width="0" style="189" hidden="1" customWidth="1"/>
    <col min="3142" max="3329" width="9.140625" style="189"/>
    <col min="3330" max="3330" width="16.140625" style="189" customWidth="1"/>
    <col min="3331" max="3331" width="14.42578125" style="189" customWidth="1"/>
    <col min="3332" max="3334" width="0" style="189" hidden="1" customWidth="1"/>
    <col min="3335" max="3335" width="4.42578125" style="189" customWidth="1"/>
    <col min="3336" max="3336" width="0" style="189" hidden="1" customWidth="1"/>
    <col min="3337" max="3337" width="20.42578125" style="189" customWidth="1"/>
    <col min="3338" max="3338" width="0" style="189" hidden="1" customWidth="1"/>
    <col min="3339" max="3346" width="4.140625" style="189" customWidth="1"/>
    <col min="3347" max="3355" width="3.7109375" style="189" customWidth="1"/>
    <col min="3356" max="3356" width="0" style="189" hidden="1" customWidth="1"/>
    <col min="3357" max="3357" width="20.85546875" style="189" customWidth="1"/>
    <col min="3358" max="3358" width="5.140625" style="189" customWidth="1"/>
    <col min="3359" max="3359" width="12.28515625" style="189" customWidth="1"/>
    <col min="3360" max="3362" width="0" style="189" hidden="1" customWidth="1"/>
    <col min="3363" max="3363" width="12.85546875" style="189" customWidth="1"/>
    <col min="3364" max="3364" width="8.5703125" style="189" customWidth="1"/>
    <col min="3365" max="3366" width="0" style="189" hidden="1" customWidth="1"/>
    <col min="3367" max="3367" width="4.85546875" style="189" customWidth="1"/>
    <col min="3368" max="3368" width="4.5703125" style="189" customWidth="1"/>
    <col min="3369" max="3369" width="7.5703125" style="189" customWidth="1"/>
    <col min="3370" max="3397" width="0" style="189" hidden="1" customWidth="1"/>
    <col min="3398" max="3585" width="9.140625" style="189"/>
    <col min="3586" max="3586" width="16.140625" style="189" customWidth="1"/>
    <col min="3587" max="3587" width="14.42578125" style="189" customWidth="1"/>
    <col min="3588" max="3590" width="0" style="189" hidden="1" customWidth="1"/>
    <col min="3591" max="3591" width="4.42578125" style="189" customWidth="1"/>
    <col min="3592" max="3592" width="0" style="189" hidden="1" customWidth="1"/>
    <col min="3593" max="3593" width="20.42578125" style="189" customWidth="1"/>
    <col min="3594" max="3594" width="0" style="189" hidden="1" customWidth="1"/>
    <col min="3595" max="3602" width="4.140625" style="189" customWidth="1"/>
    <col min="3603" max="3611" width="3.7109375" style="189" customWidth="1"/>
    <col min="3612" max="3612" width="0" style="189" hidden="1" customWidth="1"/>
    <col min="3613" max="3613" width="20.85546875" style="189" customWidth="1"/>
    <col min="3614" max="3614" width="5.140625" style="189" customWidth="1"/>
    <col min="3615" max="3615" width="12.28515625" style="189" customWidth="1"/>
    <col min="3616" max="3618" width="0" style="189" hidden="1" customWidth="1"/>
    <col min="3619" max="3619" width="12.85546875" style="189" customWidth="1"/>
    <col min="3620" max="3620" width="8.5703125" style="189" customWidth="1"/>
    <col min="3621" max="3622" width="0" style="189" hidden="1" customWidth="1"/>
    <col min="3623" max="3623" width="4.85546875" style="189" customWidth="1"/>
    <col min="3624" max="3624" width="4.5703125" style="189" customWidth="1"/>
    <col min="3625" max="3625" width="7.5703125" style="189" customWidth="1"/>
    <col min="3626" max="3653" width="0" style="189" hidden="1" customWidth="1"/>
    <col min="3654" max="3841" width="9.140625" style="189"/>
    <col min="3842" max="3842" width="16.140625" style="189" customWidth="1"/>
    <col min="3843" max="3843" width="14.42578125" style="189" customWidth="1"/>
    <col min="3844" max="3846" width="0" style="189" hidden="1" customWidth="1"/>
    <col min="3847" max="3847" width="4.42578125" style="189" customWidth="1"/>
    <col min="3848" max="3848" width="0" style="189" hidden="1" customWidth="1"/>
    <col min="3849" max="3849" width="20.42578125" style="189" customWidth="1"/>
    <col min="3850" max="3850" width="0" style="189" hidden="1" customWidth="1"/>
    <col min="3851" max="3858" width="4.140625" style="189" customWidth="1"/>
    <col min="3859" max="3867" width="3.7109375" style="189" customWidth="1"/>
    <col min="3868" max="3868" width="0" style="189" hidden="1" customWidth="1"/>
    <col min="3869" max="3869" width="20.85546875" style="189" customWidth="1"/>
    <col min="3870" max="3870" width="5.140625" style="189" customWidth="1"/>
    <col min="3871" max="3871" width="12.28515625" style="189" customWidth="1"/>
    <col min="3872" max="3874" width="0" style="189" hidden="1" customWidth="1"/>
    <col min="3875" max="3875" width="12.85546875" style="189" customWidth="1"/>
    <col min="3876" max="3876" width="8.5703125" style="189" customWidth="1"/>
    <col min="3877" max="3878" width="0" style="189" hidden="1" customWidth="1"/>
    <col min="3879" max="3879" width="4.85546875" style="189" customWidth="1"/>
    <col min="3880" max="3880" width="4.5703125" style="189" customWidth="1"/>
    <col min="3881" max="3881" width="7.5703125" style="189" customWidth="1"/>
    <col min="3882" max="3909" width="0" style="189" hidden="1" customWidth="1"/>
    <col min="3910" max="4097" width="9.140625" style="189"/>
    <col min="4098" max="4098" width="16.140625" style="189" customWidth="1"/>
    <col min="4099" max="4099" width="14.42578125" style="189" customWidth="1"/>
    <col min="4100" max="4102" width="0" style="189" hidden="1" customWidth="1"/>
    <col min="4103" max="4103" width="4.42578125" style="189" customWidth="1"/>
    <col min="4104" max="4104" width="0" style="189" hidden="1" customWidth="1"/>
    <col min="4105" max="4105" width="20.42578125" style="189" customWidth="1"/>
    <col min="4106" max="4106" width="0" style="189" hidden="1" customWidth="1"/>
    <col min="4107" max="4114" width="4.140625" style="189" customWidth="1"/>
    <col min="4115" max="4123" width="3.7109375" style="189" customWidth="1"/>
    <col min="4124" max="4124" width="0" style="189" hidden="1" customWidth="1"/>
    <col min="4125" max="4125" width="20.85546875" style="189" customWidth="1"/>
    <col min="4126" max="4126" width="5.140625" style="189" customWidth="1"/>
    <col min="4127" max="4127" width="12.28515625" style="189" customWidth="1"/>
    <col min="4128" max="4130" width="0" style="189" hidden="1" customWidth="1"/>
    <col min="4131" max="4131" width="12.85546875" style="189" customWidth="1"/>
    <col min="4132" max="4132" width="8.5703125" style="189" customWidth="1"/>
    <col min="4133" max="4134" width="0" style="189" hidden="1" customWidth="1"/>
    <col min="4135" max="4135" width="4.85546875" style="189" customWidth="1"/>
    <col min="4136" max="4136" width="4.5703125" style="189" customWidth="1"/>
    <col min="4137" max="4137" width="7.5703125" style="189" customWidth="1"/>
    <col min="4138" max="4165" width="0" style="189" hidden="1" customWidth="1"/>
    <col min="4166" max="4353" width="9.140625" style="189"/>
    <col min="4354" max="4354" width="16.140625" style="189" customWidth="1"/>
    <col min="4355" max="4355" width="14.42578125" style="189" customWidth="1"/>
    <col min="4356" max="4358" width="0" style="189" hidden="1" customWidth="1"/>
    <col min="4359" max="4359" width="4.42578125" style="189" customWidth="1"/>
    <col min="4360" max="4360" width="0" style="189" hidden="1" customWidth="1"/>
    <col min="4361" max="4361" width="20.42578125" style="189" customWidth="1"/>
    <col min="4362" max="4362" width="0" style="189" hidden="1" customWidth="1"/>
    <col min="4363" max="4370" width="4.140625" style="189" customWidth="1"/>
    <col min="4371" max="4379" width="3.7109375" style="189" customWidth="1"/>
    <col min="4380" max="4380" width="0" style="189" hidden="1" customWidth="1"/>
    <col min="4381" max="4381" width="20.85546875" style="189" customWidth="1"/>
    <col min="4382" max="4382" width="5.140625" style="189" customWidth="1"/>
    <col min="4383" max="4383" width="12.28515625" style="189" customWidth="1"/>
    <col min="4384" max="4386" width="0" style="189" hidden="1" customWidth="1"/>
    <col min="4387" max="4387" width="12.85546875" style="189" customWidth="1"/>
    <col min="4388" max="4388" width="8.5703125" style="189" customWidth="1"/>
    <col min="4389" max="4390" width="0" style="189" hidden="1" customWidth="1"/>
    <col min="4391" max="4391" width="4.85546875" style="189" customWidth="1"/>
    <col min="4392" max="4392" width="4.5703125" style="189" customWidth="1"/>
    <col min="4393" max="4393" width="7.5703125" style="189" customWidth="1"/>
    <col min="4394" max="4421" width="0" style="189" hidden="1" customWidth="1"/>
    <col min="4422" max="4609" width="9.140625" style="189"/>
    <col min="4610" max="4610" width="16.140625" style="189" customWidth="1"/>
    <col min="4611" max="4611" width="14.42578125" style="189" customWidth="1"/>
    <col min="4612" max="4614" width="0" style="189" hidden="1" customWidth="1"/>
    <col min="4615" max="4615" width="4.42578125" style="189" customWidth="1"/>
    <col min="4616" max="4616" width="0" style="189" hidden="1" customWidth="1"/>
    <col min="4617" max="4617" width="20.42578125" style="189" customWidth="1"/>
    <col min="4618" max="4618" width="0" style="189" hidden="1" customWidth="1"/>
    <col min="4619" max="4626" width="4.140625" style="189" customWidth="1"/>
    <col min="4627" max="4635" width="3.7109375" style="189" customWidth="1"/>
    <col min="4636" max="4636" width="0" style="189" hidden="1" customWidth="1"/>
    <col min="4637" max="4637" width="20.85546875" style="189" customWidth="1"/>
    <col min="4638" max="4638" width="5.140625" style="189" customWidth="1"/>
    <col min="4639" max="4639" width="12.28515625" style="189" customWidth="1"/>
    <col min="4640" max="4642" width="0" style="189" hidden="1" customWidth="1"/>
    <col min="4643" max="4643" width="12.85546875" style="189" customWidth="1"/>
    <col min="4644" max="4644" width="8.5703125" style="189" customWidth="1"/>
    <col min="4645" max="4646" width="0" style="189" hidden="1" customWidth="1"/>
    <col min="4647" max="4647" width="4.85546875" style="189" customWidth="1"/>
    <col min="4648" max="4648" width="4.5703125" style="189" customWidth="1"/>
    <col min="4649" max="4649" width="7.5703125" style="189" customWidth="1"/>
    <col min="4650" max="4677" width="0" style="189" hidden="1" customWidth="1"/>
    <col min="4678" max="4865" width="9.140625" style="189"/>
    <col min="4866" max="4866" width="16.140625" style="189" customWidth="1"/>
    <col min="4867" max="4867" width="14.42578125" style="189" customWidth="1"/>
    <col min="4868" max="4870" width="0" style="189" hidden="1" customWidth="1"/>
    <col min="4871" max="4871" width="4.42578125" style="189" customWidth="1"/>
    <col min="4872" max="4872" width="0" style="189" hidden="1" customWidth="1"/>
    <col min="4873" max="4873" width="20.42578125" style="189" customWidth="1"/>
    <col min="4874" max="4874" width="0" style="189" hidden="1" customWidth="1"/>
    <col min="4875" max="4882" width="4.140625" style="189" customWidth="1"/>
    <col min="4883" max="4891" width="3.7109375" style="189" customWidth="1"/>
    <col min="4892" max="4892" width="0" style="189" hidden="1" customWidth="1"/>
    <col min="4893" max="4893" width="20.85546875" style="189" customWidth="1"/>
    <col min="4894" max="4894" width="5.140625" style="189" customWidth="1"/>
    <col min="4895" max="4895" width="12.28515625" style="189" customWidth="1"/>
    <col min="4896" max="4898" width="0" style="189" hidden="1" customWidth="1"/>
    <col min="4899" max="4899" width="12.85546875" style="189" customWidth="1"/>
    <col min="4900" max="4900" width="8.5703125" style="189" customWidth="1"/>
    <col min="4901" max="4902" width="0" style="189" hidden="1" customWidth="1"/>
    <col min="4903" max="4903" width="4.85546875" style="189" customWidth="1"/>
    <col min="4904" max="4904" width="4.5703125" style="189" customWidth="1"/>
    <col min="4905" max="4905" width="7.5703125" style="189" customWidth="1"/>
    <col min="4906" max="4933" width="0" style="189" hidden="1" customWidth="1"/>
    <col min="4934" max="5121" width="9.140625" style="189"/>
    <col min="5122" max="5122" width="16.140625" style="189" customWidth="1"/>
    <col min="5123" max="5123" width="14.42578125" style="189" customWidth="1"/>
    <col min="5124" max="5126" width="0" style="189" hidden="1" customWidth="1"/>
    <col min="5127" max="5127" width="4.42578125" style="189" customWidth="1"/>
    <col min="5128" max="5128" width="0" style="189" hidden="1" customWidth="1"/>
    <col min="5129" max="5129" width="20.42578125" style="189" customWidth="1"/>
    <col min="5130" max="5130" width="0" style="189" hidden="1" customWidth="1"/>
    <col min="5131" max="5138" width="4.140625" style="189" customWidth="1"/>
    <col min="5139" max="5147" width="3.7109375" style="189" customWidth="1"/>
    <col min="5148" max="5148" width="0" style="189" hidden="1" customWidth="1"/>
    <col min="5149" max="5149" width="20.85546875" style="189" customWidth="1"/>
    <col min="5150" max="5150" width="5.140625" style="189" customWidth="1"/>
    <col min="5151" max="5151" width="12.28515625" style="189" customWidth="1"/>
    <col min="5152" max="5154" width="0" style="189" hidden="1" customWidth="1"/>
    <col min="5155" max="5155" width="12.85546875" style="189" customWidth="1"/>
    <col min="5156" max="5156" width="8.5703125" style="189" customWidth="1"/>
    <col min="5157" max="5158" width="0" style="189" hidden="1" customWidth="1"/>
    <col min="5159" max="5159" width="4.85546875" style="189" customWidth="1"/>
    <col min="5160" max="5160" width="4.5703125" style="189" customWidth="1"/>
    <col min="5161" max="5161" width="7.5703125" style="189" customWidth="1"/>
    <col min="5162" max="5189" width="0" style="189" hidden="1" customWidth="1"/>
    <col min="5190" max="5377" width="9.140625" style="189"/>
    <col min="5378" max="5378" width="16.140625" style="189" customWidth="1"/>
    <col min="5379" max="5379" width="14.42578125" style="189" customWidth="1"/>
    <col min="5380" max="5382" width="0" style="189" hidden="1" customWidth="1"/>
    <col min="5383" max="5383" width="4.42578125" style="189" customWidth="1"/>
    <col min="5384" max="5384" width="0" style="189" hidden="1" customWidth="1"/>
    <col min="5385" max="5385" width="20.42578125" style="189" customWidth="1"/>
    <col min="5386" max="5386" width="0" style="189" hidden="1" customWidth="1"/>
    <col min="5387" max="5394" width="4.140625" style="189" customWidth="1"/>
    <col min="5395" max="5403" width="3.7109375" style="189" customWidth="1"/>
    <col min="5404" max="5404" width="0" style="189" hidden="1" customWidth="1"/>
    <col min="5405" max="5405" width="20.85546875" style="189" customWidth="1"/>
    <col min="5406" max="5406" width="5.140625" style="189" customWidth="1"/>
    <col min="5407" max="5407" width="12.28515625" style="189" customWidth="1"/>
    <col min="5408" max="5410" width="0" style="189" hidden="1" customWidth="1"/>
    <col min="5411" max="5411" width="12.85546875" style="189" customWidth="1"/>
    <col min="5412" max="5412" width="8.5703125" style="189" customWidth="1"/>
    <col min="5413" max="5414" width="0" style="189" hidden="1" customWidth="1"/>
    <col min="5415" max="5415" width="4.85546875" style="189" customWidth="1"/>
    <col min="5416" max="5416" width="4.5703125" style="189" customWidth="1"/>
    <col min="5417" max="5417" width="7.5703125" style="189" customWidth="1"/>
    <col min="5418" max="5445" width="0" style="189" hidden="1" customWidth="1"/>
    <col min="5446" max="5633" width="9.140625" style="189"/>
    <col min="5634" max="5634" width="16.140625" style="189" customWidth="1"/>
    <col min="5635" max="5635" width="14.42578125" style="189" customWidth="1"/>
    <col min="5636" max="5638" width="0" style="189" hidden="1" customWidth="1"/>
    <col min="5639" max="5639" width="4.42578125" style="189" customWidth="1"/>
    <col min="5640" max="5640" width="0" style="189" hidden="1" customWidth="1"/>
    <col min="5641" max="5641" width="20.42578125" style="189" customWidth="1"/>
    <col min="5642" max="5642" width="0" style="189" hidden="1" customWidth="1"/>
    <col min="5643" max="5650" width="4.140625" style="189" customWidth="1"/>
    <col min="5651" max="5659" width="3.7109375" style="189" customWidth="1"/>
    <col min="5660" max="5660" width="0" style="189" hidden="1" customWidth="1"/>
    <col min="5661" max="5661" width="20.85546875" style="189" customWidth="1"/>
    <col min="5662" max="5662" width="5.140625" style="189" customWidth="1"/>
    <col min="5663" max="5663" width="12.28515625" style="189" customWidth="1"/>
    <col min="5664" max="5666" width="0" style="189" hidden="1" customWidth="1"/>
    <col min="5667" max="5667" width="12.85546875" style="189" customWidth="1"/>
    <col min="5668" max="5668" width="8.5703125" style="189" customWidth="1"/>
    <col min="5669" max="5670" width="0" style="189" hidden="1" customWidth="1"/>
    <col min="5671" max="5671" width="4.85546875" style="189" customWidth="1"/>
    <col min="5672" max="5672" width="4.5703125" style="189" customWidth="1"/>
    <col min="5673" max="5673" width="7.5703125" style="189" customWidth="1"/>
    <col min="5674" max="5701" width="0" style="189" hidden="1" customWidth="1"/>
    <col min="5702" max="5889" width="9.140625" style="189"/>
    <col min="5890" max="5890" width="16.140625" style="189" customWidth="1"/>
    <col min="5891" max="5891" width="14.42578125" style="189" customWidth="1"/>
    <col min="5892" max="5894" width="0" style="189" hidden="1" customWidth="1"/>
    <col min="5895" max="5895" width="4.42578125" style="189" customWidth="1"/>
    <col min="5896" max="5896" width="0" style="189" hidden="1" customWidth="1"/>
    <col min="5897" max="5897" width="20.42578125" style="189" customWidth="1"/>
    <col min="5898" max="5898" width="0" style="189" hidden="1" customWidth="1"/>
    <col min="5899" max="5906" width="4.140625" style="189" customWidth="1"/>
    <col min="5907" max="5915" width="3.7109375" style="189" customWidth="1"/>
    <col min="5916" max="5916" width="0" style="189" hidden="1" customWidth="1"/>
    <col min="5917" max="5917" width="20.85546875" style="189" customWidth="1"/>
    <col min="5918" max="5918" width="5.140625" style="189" customWidth="1"/>
    <col min="5919" max="5919" width="12.28515625" style="189" customWidth="1"/>
    <col min="5920" max="5922" width="0" style="189" hidden="1" customWidth="1"/>
    <col min="5923" max="5923" width="12.85546875" style="189" customWidth="1"/>
    <col min="5924" max="5924" width="8.5703125" style="189" customWidth="1"/>
    <col min="5925" max="5926" width="0" style="189" hidden="1" customWidth="1"/>
    <col min="5927" max="5927" width="4.85546875" style="189" customWidth="1"/>
    <col min="5928" max="5928" width="4.5703125" style="189" customWidth="1"/>
    <col min="5929" max="5929" width="7.5703125" style="189" customWidth="1"/>
    <col min="5930" max="5957" width="0" style="189" hidden="1" customWidth="1"/>
    <col min="5958" max="6145" width="9.140625" style="189"/>
    <col min="6146" max="6146" width="16.140625" style="189" customWidth="1"/>
    <col min="6147" max="6147" width="14.42578125" style="189" customWidth="1"/>
    <col min="6148" max="6150" width="0" style="189" hidden="1" customWidth="1"/>
    <col min="6151" max="6151" width="4.42578125" style="189" customWidth="1"/>
    <col min="6152" max="6152" width="0" style="189" hidden="1" customWidth="1"/>
    <col min="6153" max="6153" width="20.42578125" style="189" customWidth="1"/>
    <col min="6154" max="6154" width="0" style="189" hidden="1" customWidth="1"/>
    <col min="6155" max="6162" width="4.140625" style="189" customWidth="1"/>
    <col min="6163" max="6171" width="3.7109375" style="189" customWidth="1"/>
    <col min="6172" max="6172" width="0" style="189" hidden="1" customWidth="1"/>
    <col min="6173" max="6173" width="20.85546875" style="189" customWidth="1"/>
    <col min="6174" max="6174" width="5.140625" style="189" customWidth="1"/>
    <col min="6175" max="6175" width="12.28515625" style="189" customWidth="1"/>
    <col min="6176" max="6178" width="0" style="189" hidden="1" customWidth="1"/>
    <col min="6179" max="6179" width="12.85546875" style="189" customWidth="1"/>
    <col min="6180" max="6180" width="8.5703125" style="189" customWidth="1"/>
    <col min="6181" max="6182" width="0" style="189" hidden="1" customWidth="1"/>
    <col min="6183" max="6183" width="4.85546875" style="189" customWidth="1"/>
    <col min="6184" max="6184" width="4.5703125" style="189" customWidth="1"/>
    <col min="6185" max="6185" width="7.5703125" style="189" customWidth="1"/>
    <col min="6186" max="6213" width="0" style="189" hidden="1" customWidth="1"/>
    <col min="6214" max="6401" width="9.140625" style="189"/>
    <col min="6402" max="6402" width="16.140625" style="189" customWidth="1"/>
    <col min="6403" max="6403" width="14.42578125" style="189" customWidth="1"/>
    <col min="6404" max="6406" width="0" style="189" hidden="1" customWidth="1"/>
    <col min="6407" max="6407" width="4.42578125" style="189" customWidth="1"/>
    <col min="6408" max="6408" width="0" style="189" hidden="1" customWidth="1"/>
    <col min="6409" max="6409" width="20.42578125" style="189" customWidth="1"/>
    <col min="6410" max="6410" width="0" style="189" hidden="1" customWidth="1"/>
    <col min="6411" max="6418" width="4.140625" style="189" customWidth="1"/>
    <col min="6419" max="6427" width="3.7109375" style="189" customWidth="1"/>
    <col min="6428" max="6428" width="0" style="189" hidden="1" customWidth="1"/>
    <col min="6429" max="6429" width="20.85546875" style="189" customWidth="1"/>
    <col min="6430" max="6430" width="5.140625" style="189" customWidth="1"/>
    <col min="6431" max="6431" width="12.28515625" style="189" customWidth="1"/>
    <col min="6432" max="6434" width="0" style="189" hidden="1" customWidth="1"/>
    <col min="6435" max="6435" width="12.85546875" style="189" customWidth="1"/>
    <col min="6436" max="6436" width="8.5703125" style="189" customWidth="1"/>
    <col min="6437" max="6438" width="0" style="189" hidden="1" customWidth="1"/>
    <col min="6439" max="6439" width="4.85546875" style="189" customWidth="1"/>
    <col min="6440" max="6440" width="4.5703125" style="189" customWidth="1"/>
    <col min="6441" max="6441" width="7.5703125" style="189" customWidth="1"/>
    <col min="6442" max="6469" width="0" style="189" hidden="1" customWidth="1"/>
    <col min="6470" max="6657" width="9.140625" style="189"/>
    <col min="6658" max="6658" width="16.140625" style="189" customWidth="1"/>
    <col min="6659" max="6659" width="14.42578125" style="189" customWidth="1"/>
    <col min="6660" max="6662" width="0" style="189" hidden="1" customWidth="1"/>
    <col min="6663" max="6663" width="4.42578125" style="189" customWidth="1"/>
    <col min="6664" max="6664" width="0" style="189" hidden="1" customWidth="1"/>
    <col min="6665" max="6665" width="20.42578125" style="189" customWidth="1"/>
    <col min="6666" max="6666" width="0" style="189" hidden="1" customWidth="1"/>
    <col min="6667" max="6674" width="4.140625" style="189" customWidth="1"/>
    <col min="6675" max="6683" width="3.7109375" style="189" customWidth="1"/>
    <col min="6684" max="6684" width="0" style="189" hidden="1" customWidth="1"/>
    <col min="6685" max="6685" width="20.85546875" style="189" customWidth="1"/>
    <col min="6686" max="6686" width="5.140625" style="189" customWidth="1"/>
    <col min="6687" max="6687" width="12.28515625" style="189" customWidth="1"/>
    <col min="6688" max="6690" width="0" style="189" hidden="1" customWidth="1"/>
    <col min="6691" max="6691" width="12.85546875" style="189" customWidth="1"/>
    <col min="6692" max="6692" width="8.5703125" style="189" customWidth="1"/>
    <col min="6693" max="6694" width="0" style="189" hidden="1" customWidth="1"/>
    <col min="6695" max="6695" width="4.85546875" style="189" customWidth="1"/>
    <col min="6696" max="6696" width="4.5703125" style="189" customWidth="1"/>
    <col min="6697" max="6697" width="7.5703125" style="189" customWidth="1"/>
    <col min="6698" max="6725" width="0" style="189" hidden="1" customWidth="1"/>
    <col min="6726" max="6913" width="9.140625" style="189"/>
    <col min="6914" max="6914" width="16.140625" style="189" customWidth="1"/>
    <col min="6915" max="6915" width="14.42578125" style="189" customWidth="1"/>
    <col min="6916" max="6918" width="0" style="189" hidden="1" customWidth="1"/>
    <col min="6919" max="6919" width="4.42578125" style="189" customWidth="1"/>
    <col min="6920" max="6920" width="0" style="189" hidden="1" customWidth="1"/>
    <col min="6921" max="6921" width="20.42578125" style="189" customWidth="1"/>
    <col min="6922" max="6922" width="0" style="189" hidden="1" customWidth="1"/>
    <col min="6923" max="6930" width="4.140625" style="189" customWidth="1"/>
    <col min="6931" max="6939" width="3.7109375" style="189" customWidth="1"/>
    <col min="6940" max="6940" width="0" style="189" hidden="1" customWidth="1"/>
    <col min="6941" max="6941" width="20.85546875" style="189" customWidth="1"/>
    <col min="6942" max="6942" width="5.140625" style="189" customWidth="1"/>
    <col min="6943" max="6943" width="12.28515625" style="189" customWidth="1"/>
    <col min="6944" max="6946" width="0" style="189" hidden="1" customWidth="1"/>
    <col min="6947" max="6947" width="12.85546875" style="189" customWidth="1"/>
    <col min="6948" max="6948" width="8.5703125" style="189" customWidth="1"/>
    <col min="6949" max="6950" width="0" style="189" hidden="1" customWidth="1"/>
    <col min="6951" max="6951" width="4.85546875" style="189" customWidth="1"/>
    <col min="6952" max="6952" width="4.5703125" style="189" customWidth="1"/>
    <col min="6953" max="6953" width="7.5703125" style="189" customWidth="1"/>
    <col min="6954" max="6981" width="0" style="189" hidden="1" customWidth="1"/>
    <col min="6982" max="7169" width="9.140625" style="189"/>
    <col min="7170" max="7170" width="16.140625" style="189" customWidth="1"/>
    <col min="7171" max="7171" width="14.42578125" style="189" customWidth="1"/>
    <col min="7172" max="7174" width="0" style="189" hidden="1" customWidth="1"/>
    <col min="7175" max="7175" width="4.42578125" style="189" customWidth="1"/>
    <col min="7176" max="7176" width="0" style="189" hidden="1" customWidth="1"/>
    <col min="7177" max="7177" width="20.42578125" style="189" customWidth="1"/>
    <col min="7178" max="7178" width="0" style="189" hidden="1" customWidth="1"/>
    <col min="7179" max="7186" width="4.140625" style="189" customWidth="1"/>
    <col min="7187" max="7195" width="3.7109375" style="189" customWidth="1"/>
    <col min="7196" max="7196" width="0" style="189" hidden="1" customWidth="1"/>
    <col min="7197" max="7197" width="20.85546875" style="189" customWidth="1"/>
    <col min="7198" max="7198" width="5.140625" style="189" customWidth="1"/>
    <col min="7199" max="7199" width="12.28515625" style="189" customWidth="1"/>
    <col min="7200" max="7202" width="0" style="189" hidden="1" customWidth="1"/>
    <col min="7203" max="7203" width="12.85546875" style="189" customWidth="1"/>
    <col min="7204" max="7204" width="8.5703125" style="189" customWidth="1"/>
    <col min="7205" max="7206" width="0" style="189" hidden="1" customWidth="1"/>
    <col min="7207" max="7207" width="4.85546875" style="189" customWidth="1"/>
    <col min="7208" max="7208" width="4.5703125" style="189" customWidth="1"/>
    <col min="7209" max="7209" width="7.5703125" style="189" customWidth="1"/>
    <col min="7210" max="7237" width="0" style="189" hidden="1" customWidth="1"/>
    <col min="7238" max="7425" width="9.140625" style="189"/>
    <col min="7426" max="7426" width="16.140625" style="189" customWidth="1"/>
    <col min="7427" max="7427" width="14.42578125" style="189" customWidth="1"/>
    <col min="7428" max="7430" width="0" style="189" hidden="1" customWidth="1"/>
    <col min="7431" max="7431" width="4.42578125" style="189" customWidth="1"/>
    <col min="7432" max="7432" width="0" style="189" hidden="1" customWidth="1"/>
    <col min="7433" max="7433" width="20.42578125" style="189" customWidth="1"/>
    <col min="7434" max="7434" width="0" style="189" hidden="1" customWidth="1"/>
    <col min="7435" max="7442" width="4.140625" style="189" customWidth="1"/>
    <col min="7443" max="7451" width="3.7109375" style="189" customWidth="1"/>
    <col min="7452" max="7452" width="0" style="189" hidden="1" customWidth="1"/>
    <col min="7453" max="7453" width="20.85546875" style="189" customWidth="1"/>
    <col min="7454" max="7454" width="5.140625" style="189" customWidth="1"/>
    <col min="7455" max="7455" width="12.28515625" style="189" customWidth="1"/>
    <col min="7456" max="7458" width="0" style="189" hidden="1" customWidth="1"/>
    <col min="7459" max="7459" width="12.85546875" style="189" customWidth="1"/>
    <col min="7460" max="7460" width="8.5703125" style="189" customWidth="1"/>
    <col min="7461" max="7462" width="0" style="189" hidden="1" customWidth="1"/>
    <col min="7463" max="7463" width="4.85546875" style="189" customWidth="1"/>
    <col min="7464" max="7464" width="4.5703125" style="189" customWidth="1"/>
    <col min="7465" max="7465" width="7.5703125" style="189" customWidth="1"/>
    <col min="7466" max="7493" width="0" style="189" hidden="1" customWidth="1"/>
    <col min="7494" max="7681" width="9.140625" style="189"/>
    <col min="7682" max="7682" width="16.140625" style="189" customWidth="1"/>
    <col min="7683" max="7683" width="14.42578125" style="189" customWidth="1"/>
    <col min="7684" max="7686" width="0" style="189" hidden="1" customWidth="1"/>
    <col min="7687" max="7687" width="4.42578125" style="189" customWidth="1"/>
    <col min="7688" max="7688" width="0" style="189" hidden="1" customWidth="1"/>
    <col min="7689" max="7689" width="20.42578125" style="189" customWidth="1"/>
    <col min="7690" max="7690" width="0" style="189" hidden="1" customWidth="1"/>
    <col min="7691" max="7698" width="4.140625" style="189" customWidth="1"/>
    <col min="7699" max="7707" width="3.7109375" style="189" customWidth="1"/>
    <col min="7708" max="7708" width="0" style="189" hidden="1" customWidth="1"/>
    <col min="7709" max="7709" width="20.85546875" style="189" customWidth="1"/>
    <col min="7710" max="7710" width="5.140625" style="189" customWidth="1"/>
    <col min="7711" max="7711" width="12.28515625" style="189" customWidth="1"/>
    <col min="7712" max="7714" width="0" style="189" hidden="1" customWidth="1"/>
    <col min="7715" max="7715" width="12.85546875" style="189" customWidth="1"/>
    <col min="7716" max="7716" width="8.5703125" style="189" customWidth="1"/>
    <col min="7717" max="7718" width="0" style="189" hidden="1" customWidth="1"/>
    <col min="7719" max="7719" width="4.85546875" style="189" customWidth="1"/>
    <col min="7720" max="7720" width="4.5703125" style="189" customWidth="1"/>
    <col min="7721" max="7721" width="7.5703125" style="189" customWidth="1"/>
    <col min="7722" max="7749" width="0" style="189" hidden="1" customWidth="1"/>
    <col min="7750" max="7937" width="9.140625" style="189"/>
    <col min="7938" max="7938" width="16.140625" style="189" customWidth="1"/>
    <col min="7939" max="7939" width="14.42578125" style="189" customWidth="1"/>
    <col min="7940" max="7942" width="0" style="189" hidden="1" customWidth="1"/>
    <col min="7943" max="7943" width="4.42578125" style="189" customWidth="1"/>
    <col min="7944" max="7944" width="0" style="189" hidden="1" customWidth="1"/>
    <col min="7945" max="7945" width="20.42578125" style="189" customWidth="1"/>
    <col min="7946" max="7946" width="0" style="189" hidden="1" customWidth="1"/>
    <col min="7947" max="7954" width="4.140625" style="189" customWidth="1"/>
    <col min="7955" max="7963" width="3.7109375" style="189" customWidth="1"/>
    <col min="7964" max="7964" width="0" style="189" hidden="1" customWidth="1"/>
    <col min="7965" max="7965" width="20.85546875" style="189" customWidth="1"/>
    <col min="7966" max="7966" width="5.140625" style="189" customWidth="1"/>
    <col min="7967" max="7967" width="12.28515625" style="189" customWidth="1"/>
    <col min="7968" max="7970" width="0" style="189" hidden="1" customWidth="1"/>
    <col min="7971" max="7971" width="12.85546875" style="189" customWidth="1"/>
    <col min="7972" max="7972" width="8.5703125" style="189" customWidth="1"/>
    <col min="7973" max="7974" width="0" style="189" hidden="1" customWidth="1"/>
    <col min="7975" max="7975" width="4.85546875" style="189" customWidth="1"/>
    <col min="7976" max="7976" width="4.5703125" style="189" customWidth="1"/>
    <col min="7977" max="7977" width="7.5703125" style="189" customWidth="1"/>
    <col min="7978" max="8005" width="0" style="189" hidden="1" customWidth="1"/>
    <col min="8006" max="8193" width="9.140625" style="189"/>
    <col min="8194" max="8194" width="16.140625" style="189" customWidth="1"/>
    <col min="8195" max="8195" width="14.42578125" style="189" customWidth="1"/>
    <col min="8196" max="8198" width="0" style="189" hidden="1" customWidth="1"/>
    <col min="8199" max="8199" width="4.42578125" style="189" customWidth="1"/>
    <col min="8200" max="8200" width="0" style="189" hidden="1" customWidth="1"/>
    <col min="8201" max="8201" width="20.42578125" style="189" customWidth="1"/>
    <col min="8202" max="8202" width="0" style="189" hidden="1" customWidth="1"/>
    <col min="8203" max="8210" width="4.140625" style="189" customWidth="1"/>
    <col min="8211" max="8219" width="3.7109375" style="189" customWidth="1"/>
    <col min="8220" max="8220" width="0" style="189" hidden="1" customWidth="1"/>
    <col min="8221" max="8221" width="20.85546875" style="189" customWidth="1"/>
    <col min="8222" max="8222" width="5.140625" style="189" customWidth="1"/>
    <col min="8223" max="8223" width="12.28515625" style="189" customWidth="1"/>
    <col min="8224" max="8226" width="0" style="189" hidden="1" customWidth="1"/>
    <col min="8227" max="8227" width="12.85546875" style="189" customWidth="1"/>
    <col min="8228" max="8228" width="8.5703125" style="189" customWidth="1"/>
    <col min="8229" max="8230" width="0" style="189" hidden="1" customWidth="1"/>
    <col min="8231" max="8231" width="4.85546875" style="189" customWidth="1"/>
    <col min="8232" max="8232" width="4.5703125" style="189" customWidth="1"/>
    <col min="8233" max="8233" width="7.5703125" style="189" customWidth="1"/>
    <col min="8234" max="8261" width="0" style="189" hidden="1" customWidth="1"/>
    <col min="8262" max="8449" width="9.140625" style="189"/>
    <col min="8450" max="8450" width="16.140625" style="189" customWidth="1"/>
    <col min="8451" max="8451" width="14.42578125" style="189" customWidth="1"/>
    <col min="8452" max="8454" width="0" style="189" hidden="1" customWidth="1"/>
    <col min="8455" max="8455" width="4.42578125" style="189" customWidth="1"/>
    <col min="8456" max="8456" width="0" style="189" hidden="1" customWidth="1"/>
    <col min="8457" max="8457" width="20.42578125" style="189" customWidth="1"/>
    <col min="8458" max="8458" width="0" style="189" hidden="1" customWidth="1"/>
    <col min="8459" max="8466" width="4.140625" style="189" customWidth="1"/>
    <col min="8467" max="8475" width="3.7109375" style="189" customWidth="1"/>
    <col min="8476" max="8476" width="0" style="189" hidden="1" customWidth="1"/>
    <col min="8477" max="8477" width="20.85546875" style="189" customWidth="1"/>
    <col min="8478" max="8478" width="5.140625" style="189" customWidth="1"/>
    <col min="8479" max="8479" width="12.28515625" style="189" customWidth="1"/>
    <col min="8480" max="8482" width="0" style="189" hidden="1" customWidth="1"/>
    <col min="8483" max="8483" width="12.85546875" style="189" customWidth="1"/>
    <col min="8484" max="8484" width="8.5703125" style="189" customWidth="1"/>
    <col min="8485" max="8486" width="0" style="189" hidden="1" customWidth="1"/>
    <col min="8487" max="8487" width="4.85546875" style="189" customWidth="1"/>
    <col min="8488" max="8488" width="4.5703125" style="189" customWidth="1"/>
    <col min="8489" max="8489" width="7.5703125" style="189" customWidth="1"/>
    <col min="8490" max="8517" width="0" style="189" hidden="1" customWidth="1"/>
    <col min="8518" max="8705" width="9.140625" style="189"/>
    <col min="8706" max="8706" width="16.140625" style="189" customWidth="1"/>
    <col min="8707" max="8707" width="14.42578125" style="189" customWidth="1"/>
    <col min="8708" max="8710" width="0" style="189" hidden="1" customWidth="1"/>
    <col min="8711" max="8711" width="4.42578125" style="189" customWidth="1"/>
    <col min="8712" max="8712" width="0" style="189" hidden="1" customWidth="1"/>
    <col min="8713" max="8713" width="20.42578125" style="189" customWidth="1"/>
    <col min="8714" max="8714" width="0" style="189" hidden="1" customWidth="1"/>
    <col min="8715" max="8722" width="4.140625" style="189" customWidth="1"/>
    <col min="8723" max="8731" width="3.7109375" style="189" customWidth="1"/>
    <col min="8732" max="8732" width="0" style="189" hidden="1" customWidth="1"/>
    <col min="8733" max="8733" width="20.85546875" style="189" customWidth="1"/>
    <col min="8734" max="8734" width="5.140625" style="189" customWidth="1"/>
    <col min="8735" max="8735" width="12.28515625" style="189" customWidth="1"/>
    <col min="8736" max="8738" width="0" style="189" hidden="1" customWidth="1"/>
    <col min="8739" max="8739" width="12.85546875" style="189" customWidth="1"/>
    <col min="8740" max="8740" width="8.5703125" style="189" customWidth="1"/>
    <col min="8741" max="8742" width="0" style="189" hidden="1" customWidth="1"/>
    <col min="8743" max="8743" width="4.85546875" style="189" customWidth="1"/>
    <col min="8744" max="8744" width="4.5703125" style="189" customWidth="1"/>
    <col min="8745" max="8745" width="7.5703125" style="189" customWidth="1"/>
    <col min="8746" max="8773" width="0" style="189" hidden="1" customWidth="1"/>
    <col min="8774" max="8961" width="9.140625" style="189"/>
    <col min="8962" max="8962" width="16.140625" style="189" customWidth="1"/>
    <col min="8963" max="8963" width="14.42578125" style="189" customWidth="1"/>
    <col min="8964" max="8966" width="0" style="189" hidden="1" customWidth="1"/>
    <col min="8967" max="8967" width="4.42578125" style="189" customWidth="1"/>
    <col min="8968" max="8968" width="0" style="189" hidden="1" customWidth="1"/>
    <col min="8969" max="8969" width="20.42578125" style="189" customWidth="1"/>
    <col min="8970" max="8970" width="0" style="189" hidden="1" customWidth="1"/>
    <col min="8971" max="8978" width="4.140625" style="189" customWidth="1"/>
    <col min="8979" max="8987" width="3.7109375" style="189" customWidth="1"/>
    <col min="8988" max="8988" width="0" style="189" hidden="1" customWidth="1"/>
    <col min="8989" max="8989" width="20.85546875" style="189" customWidth="1"/>
    <col min="8990" max="8990" width="5.140625" style="189" customWidth="1"/>
    <col min="8991" max="8991" width="12.28515625" style="189" customWidth="1"/>
    <col min="8992" max="8994" width="0" style="189" hidden="1" customWidth="1"/>
    <col min="8995" max="8995" width="12.85546875" style="189" customWidth="1"/>
    <col min="8996" max="8996" width="8.5703125" style="189" customWidth="1"/>
    <col min="8997" max="8998" width="0" style="189" hidden="1" customWidth="1"/>
    <col min="8999" max="8999" width="4.85546875" style="189" customWidth="1"/>
    <col min="9000" max="9000" width="4.5703125" style="189" customWidth="1"/>
    <col min="9001" max="9001" width="7.5703125" style="189" customWidth="1"/>
    <col min="9002" max="9029" width="0" style="189" hidden="1" customWidth="1"/>
    <col min="9030" max="9217" width="9.140625" style="189"/>
    <col min="9218" max="9218" width="16.140625" style="189" customWidth="1"/>
    <col min="9219" max="9219" width="14.42578125" style="189" customWidth="1"/>
    <col min="9220" max="9222" width="0" style="189" hidden="1" customWidth="1"/>
    <col min="9223" max="9223" width="4.42578125" style="189" customWidth="1"/>
    <col min="9224" max="9224" width="0" style="189" hidden="1" customWidth="1"/>
    <col min="9225" max="9225" width="20.42578125" style="189" customWidth="1"/>
    <col min="9226" max="9226" width="0" style="189" hidden="1" customWidth="1"/>
    <col min="9227" max="9234" width="4.140625" style="189" customWidth="1"/>
    <col min="9235" max="9243" width="3.7109375" style="189" customWidth="1"/>
    <col min="9244" max="9244" width="0" style="189" hidden="1" customWidth="1"/>
    <col min="9245" max="9245" width="20.85546875" style="189" customWidth="1"/>
    <col min="9246" max="9246" width="5.140625" style="189" customWidth="1"/>
    <col min="9247" max="9247" width="12.28515625" style="189" customWidth="1"/>
    <col min="9248" max="9250" width="0" style="189" hidden="1" customWidth="1"/>
    <col min="9251" max="9251" width="12.85546875" style="189" customWidth="1"/>
    <col min="9252" max="9252" width="8.5703125" style="189" customWidth="1"/>
    <col min="9253" max="9254" width="0" style="189" hidden="1" customWidth="1"/>
    <col min="9255" max="9255" width="4.85546875" style="189" customWidth="1"/>
    <col min="9256" max="9256" width="4.5703125" style="189" customWidth="1"/>
    <col min="9257" max="9257" width="7.5703125" style="189" customWidth="1"/>
    <col min="9258" max="9285" width="0" style="189" hidden="1" customWidth="1"/>
    <col min="9286" max="9473" width="9.140625" style="189"/>
    <col min="9474" max="9474" width="16.140625" style="189" customWidth="1"/>
    <col min="9475" max="9475" width="14.42578125" style="189" customWidth="1"/>
    <col min="9476" max="9478" width="0" style="189" hidden="1" customWidth="1"/>
    <col min="9479" max="9479" width="4.42578125" style="189" customWidth="1"/>
    <col min="9480" max="9480" width="0" style="189" hidden="1" customWidth="1"/>
    <col min="9481" max="9481" width="20.42578125" style="189" customWidth="1"/>
    <col min="9482" max="9482" width="0" style="189" hidden="1" customWidth="1"/>
    <col min="9483" max="9490" width="4.140625" style="189" customWidth="1"/>
    <col min="9491" max="9499" width="3.7109375" style="189" customWidth="1"/>
    <col min="9500" max="9500" width="0" style="189" hidden="1" customWidth="1"/>
    <col min="9501" max="9501" width="20.85546875" style="189" customWidth="1"/>
    <col min="9502" max="9502" width="5.140625" style="189" customWidth="1"/>
    <col min="9503" max="9503" width="12.28515625" style="189" customWidth="1"/>
    <col min="9504" max="9506" width="0" style="189" hidden="1" customWidth="1"/>
    <col min="9507" max="9507" width="12.85546875" style="189" customWidth="1"/>
    <col min="9508" max="9508" width="8.5703125" style="189" customWidth="1"/>
    <col min="9509" max="9510" width="0" style="189" hidden="1" customWidth="1"/>
    <col min="9511" max="9511" width="4.85546875" style="189" customWidth="1"/>
    <col min="9512" max="9512" width="4.5703125" style="189" customWidth="1"/>
    <col min="9513" max="9513" width="7.5703125" style="189" customWidth="1"/>
    <col min="9514" max="9541" width="0" style="189" hidden="1" customWidth="1"/>
    <col min="9542" max="9729" width="9.140625" style="189"/>
    <col min="9730" max="9730" width="16.140625" style="189" customWidth="1"/>
    <col min="9731" max="9731" width="14.42578125" style="189" customWidth="1"/>
    <col min="9732" max="9734" width="0" style="189" hidden="1" customWidth="1"/>
    <col min="9735" max="9735" width="4.42578125" style="189" customWidth="1"/>
    <col min="9736" max="9736" width="0" style="189" hidden="1" customWidth="1"/>
    <col min="9737" max="9737" width="20.42578125" style="189" customWidth="1"/>
    <col min="9738" max="9738" width="0" style="189" hidden="1" customWidth="1"/>
    <col min="9739" max="9746" width="4.140625" style="189" customWidth="1"/>
    <col min="9747" max="9755" width="3.7109375" style="189" customWidth="1"/>
    <col min="9756" max="9756" width="0" style="189" hidden="1" customWidth="1"/>
    <col min="9757" max="9757" width="20.85546875" style="189" customWidth="1"/>
    <col min="9758" max="9758" width="5.140625" style="189" customWidth="1"/>
    <col min="9759" max="9759" width="12.28515625" style="189" customWidth="1"/>
    <col min="9760" max="9762" width="0" style="189" hidden="1" customWidth="1"/>
    <col min="9763" max="9763" width="12.85546875" style="189" customWidth="1"/>
    <col min="9764" max="9764" width="8.5703125" style="189" customWidth="1"/>
    <col min="9765" max="9766" width="0" style="189" hidden="1" customWidth="1"/>
    <col min="9767" max="9767" width="4.85546875" style="189" customWidth="1"/>
    <col min="9768" max="9768" width="4.5703125" style="189" customWidth="1"/>
    <col min="9769" max="9769" width="7.5703125" style="189" customWidth="1"/>
    <col min="9770" max="9797" width="0" style="189" hidden="1" customWidth="1"/>
    <col min="9798" max="9985" width="9.140625" style="189"/>
    <col min="9986" max="9986" width="16.140625" style="189" customWidth="1"/>
    <col min="9987" max="9987" width="14.42578125" style="189" customWidth="1"/>
    <col min="9988" max="9990" width="0" style="189" hidden="1" customWidth="1"/>
    <col min="9991" max="9991" width="4.42578125" style="189" customWidth="1"/>
    <col min="9992" max="9992" width="0" style="189" hidden="1" customWidth="1"/>
    <col min="9993" max="9993" width="20.42578125" style="189" customWidth="1"/>
    <col min="9994" max="9994" width="0" style="189" hidden="1" customWidth="1"/>
    <col min="9995" max="10002" width="4.140625" style="189" customWidth="1"/>
    <col min="10003" max="10011" width="3.7109375" style="189" customWidth="1"/>
    <col min="10012" max="10012" width="0" style="189" hidden="1" customWidth="1"/>
    <col min="10013" max="10013" width="20.85546875" style="189" customWidth="1"/>
    <col min="10014" max="10014" width="5.140625" style="189" customWidth="1"/>
    <col min="10015" max="10015" width="12.28515625" style="189" customWidth="1"/>
    <col min="10016" max="10018" width="0" style="189" hidden="1" customWidth="1"/>
    <col min="10019" max="10019" width="12.85546875" style="189" customWidth="1"/>
    <col min="10020" max="10020" width="8.5703125" style="189" customWidth="1"/>
    <col min="10021" max="10022" width="0" style="189" hidden="1" customWidth="1"/>
    <col min="10023" max="10023" width="4.85546875" style="189" customWidth="1"/>
    <col min="10024" max="10024" width="4.5703125" style="189" customWidth="1"/>
    <col min="10025" max="10025" width="7.5703125" style="189" customWidth="1"/>
    <col min="10026" max="10053" width="0" style="189" hidden="1" customWidth="1"/>
    <col min="10054" max="10241" width="9.140625" style="189"/>
    <col min="10242" max="10242" width="16.140625" style="189" customWidth="1"/>
    <col min="10243" max="10243" width="14.42578125" style="189" customWidth="1"/>
    <col min="10244" max="10246" width="0" style="189" hidden="1" customWidth="1"/>
    <col min="10247" max="10247" width="4.42578125" style="189" customWidth="1"/>
    <col min="10248" max="10248" width="0" style="189" hidden="1" customWidth="1"/>
    <col min="10249" max="10249" width="20.42578125" style="189" customWidth="1"/>
    <col min="10250" max="10250" width="0" style="189" hidden="1" customWidth="1"/>
    <col min="10251" max="10258" width="4.140625" style="189" customWidth="1"/>
    <col min="10259" max="10267" width="3.7109375" style="189" customWidth="1"/>
    <col min="10268" max="10268" width="0" style="189" hidden="1" customWidth="1"/>
    <col min="10269" max="10269" width="20.85546875" style="189" customWidth="1"/>
    <col min="10270" max="10270" width="5.140625" style="189" customWidth="1"/>
    <col min="10271" max="10271" width="12.28515625" style="189" customWidth="1"/>
    <col min="10272" max="10274" width="0" style="189" hidden="1" customWidth="1"/>
    <col min="10275" max="10275" width="12.85546875" style="189" customWidth="1"/>
    <col min="10276" max="10276" width="8.5703125" style="189" customWidth="1"/>
    <col min="10277" max="10278" width="0" style="189" hidden="1" customWidth="1"/>
    <col min="10279" max="10279" width="4.85546875" style="189" customWidth="1"/>
    <col min="10280" max="10280" width="4.5703125" style="189" customWidth="1"/>
    <col min="10281" max="10281" width="7.5703125" style="189" customWidth="1"/>
    <col min="10282" max="10309" width="0" style="189" hidden="1" customWidth="1"/>
    <col min="10310" max="10497" width="9.140625" style="189"/>
    <col min="10498" max="10498" width="16.140625" style="189" customWidth="1"/>
    <col min="10499" max="10499" width="14.42578125" style="189" customWidth="1"/>
    <col min="10500" max="10502" width="0" style="189" hidden="1" customWidth="1"/>
    <col min="10503" max="10503" width="4.42578125" style="189" customWidth="1"/>
    <col min="10504" max="10504" width="0" style="189" hidden="1" customWidth="1"/>
    <col min="10505" max="10505" width="20.42578125" style="189" customWidth="1"/>
    <col min="10506" max="10506" width="0" style="189" hidden="1" customWidth="1"/>
    <col min="10507" max="10514" width="4.140625" style="189" customWidth="1"/>
    <col min="10515" max="10523" width="3.7109375" style="189" customWidth="1"/>
    <col min="10524" max="10524" width="0" style="189" hidden="1" customWidth="1"/>
    <col min="10525" max="10525" width="20.85546875" style="189" customWidth="1"/>
    <col min="10526" max="10526" width="5.140625" style="189" customWidth="1"/>
    <col min="10527" max="10527" width="12.28515625" style="189" customWidth="1"/>
    <col min="10528" max="10530" width="0" style="189" hidden="1" customWidth="1"/>
    <col min="10531" max="10531" width="12.85546875" style="189" customWidth="1"/>
    <col min="10532" max="10532" width="8.5703125" style="189" customWidth="1"/>
    <col min="10533" max="10534" width="0" style="189" hidden="1" customWidth="1"/>
    <col min="10535" max="10535" width="4.85546875" style="189" customWidth="1"/>
    <col min="10536" max="10536" width="4.5703125" style="189" customWidth="1"/>
    <col min="10537" max="10537" width="7.5703125" style="189" customWidth="1"/>
    <col min="10538" max="10565" width="0" style="189" hidden="1" customWidth="1"/>
    <col min="10566" max="10753" width="9.140625" style="189"/>
    <col min="10754" max="10754" width="16.140625" style="189" customWidth="1"/>
    <col min="10755" max="10755" width="14.42578125" style="189" customWidth="1"/>
    <col min="10756" max="10758" width="0" style="189" hidden="1" customWidth="1"/>
    <col min="10759" max="10759" width="4.42578125" style="189" customWidth="1"/>
    <col min="10760" max="10760" width="0" style="189" hidden="1" customWidth="1"/>
    <col min="10761" max="10761" width="20.42578125" style="189" customWidth="1"/>
    <col min="10762" max="10762" width="0" style="189" hidden="1" customWidth="1"/>
    <col min="10763" max="10770" width="4.140625" style="189" customWidth="1"/>
    <col min="10771" max="10779" width="3.7109375" style="189" customWidth="1"/>
    <col min="10780" max="10780" width="0" style="189" hidden="1" customWidth="1"/>
    <col min="10781" max="10781" width="20.85546875" style="189" customWidth="1"/>
    <col min="10782" max="10782" width="5.140625" style="189" customWidth="1"/>
    <col min="10783" max="10783" width="12.28515625" style="189" customWidth="1"/>
    <col min="10784" max="10786" width="0" style="189" hidden="1" customWidth="1"/>
    <col min="10787" max="10787" width="12.85546875" style="189" customWidth="1"/>
    <col min="10788" max="10788" width="8.5703125" style="189" customWidth="1"/>
    <col min="10789" max="10790" width="0" style="189" hidden="1" customWidth="1"/>
    <col min="10791" max="10791" width="4.85546875" style="189" customWidth="1"/>
    <col min="10792" max="10792" width="4.5703125" style="189" customWidth="1"/>
    <col min="10793" max="10793" width="7.5703125" style="189" customWidth="1"/>
    <col min="10794" max="10821" width="0" style="189" hidden="1" customWidth="1"/>
    <col min="10822" max="11009" width="9.140625" style="189"/>
    <col min="11010" max="11010" width="16.140625" style="189" customWidth="1"/>
    <col min="11011" max="11011" width="14.42578125" style="189" customWidth="1"/>
    <col min="11012" max="11014" width="0" style="189" hidden="1" customWidth="1"/>
    <col min="11015" max="11015" width="4.42578125" style="189" customWidth="1"/>
    <col min="11016" max="11016" width="0" style="189" hidden="1" customWidth="1"/>
    <col min="11017" max="11017" width="20.42578125" style="189" customWidth="1"/>
    <col min="11018" max="11018" width="0" style="189" hidden="1" customWidth="1"/>
    <col min="11019" max="11026" width="4.140625" style="189" customWidth="1"/>
    <col min="11027" max="11035" width="3.7109375" style="189" customWidth="1"/>
    <col min="11036" max="11036" width="0" style="189" hidden="1" customWidth="1"/>
    <col min="11037" max="11037" width="20.85546875" style="189" customWidth="1"/>
    <col min="11038" max="11038" width="5.140625" style="189" customWidth="1"/>
    <col min="11039" max="11039" width="12.28515625" style="189" customWidth="1"/>
    <col min="11040" max="11042" width="0" style="189" hidden="1" customWidth="1"/>
    <col min="11043" max="11043" width="12.85546875" style="189" customWidth="1"/>
    <col min="11044" max="11044" width="8.5703125" style="189" customWidth="1"/>
    <col min="11045" max="11046" width="0" style="189" hidden="1" customWidth="1"/>
    <col min="11047" max="11047" width="4.85546875" style="189" customWidth="1"/>
    <col min="11048" max="11048" width="4.5703125" style="189" customWidth="1"/>
    <col min="11049" max="11049" width="7.5703125" style="189" customWidth="1"/>
    <col min="11050" max="11077" width="0" style="189" hidden="1" customWidth="1"/>
    <col min="11078" max="11265" width="9.140625" style="189"/>
    <col min="11266" max="11266" width="16.140625" style="189" customWidth="1"/>
    <col min="11267" max="11267" width="14.42578125" style="189" customWidth="1"/>
    <col min="11268" max="11270" width="0" style="189" hidden="1" customWidth="1"/>
    <col min="11271" max="11271" width="4.42578125" style="189" customWidth="1"/>
    <col min="11272" max="11272" width="0" style="189" hidden="1" customWidth="1"/>
    <col min="11273" max="11273" width="20.42578125" style="189" customWidth="1"/>
    <col min="11274" max="11274" width="0" style="189" hidden="1" customWidth="1"/>
    <col min="11275" max="11282" width="4.140625" style="189" customWidth="1"/>
    <col min="11283" max="11291" width="3.7109375" style="189" customWidth="1"/>
    <col min="11292" max="11292" width="0" style="189" hidden="1" customWidth="1"/>
    <col min="11293" max="11293" width="20.85546875" style="189" customWidth="1"/>
    <col min="11294" max="11294" width="5.140625" style="189" customWidth="1"/>
    <col min="11295" max="11295" width="12.28515625" style="189" customWidth="1"/>
    <col min="11296" max="11298" width="0" style="189" hidden="1" customWidth="1"/>
    <col min="11299" max="11299" width="12.85546875" style="189" customWidth="1"/>
    <col min="11300" max="11300" width="8.5703125" style="189" customWidth="1"/>
    <col min="11301" max="11302" width="0" style="189" hidden="1" customWidth="1"/>
    <col min="11303" max="11303" width="4.85546875" style="189" customWidth="1"/>
    <col min="11304" max="11304" width="4.5703125" style="189" customWidth="1"/>
    <col min="11305" max="11305" width="7.5703125" style="189" customWidth="1"/>
    <col min="11306" max="11333" width="0" style="189" hidden="1" customWidth="1"/>
    <col min="11334" max="11521" width="9.140625" style="189"/>
    <col min="11522" max="11522" width="16.140625" style="189" customWidth="1"/>
    <col min="11523" max="11523" width="14.42578125" style="189" customWidth="1"/>
    <col min="11524" max="11526" width="0" style="189" hidden="1" customWidth="1"/>
    <col min="11527" max="11527" width="4.42578125" style="189" customWidth="1"/>
    <col min="11528" max="11528" width="0" style="189" hidden="1" customWidth="1"/>
    <col min="11529" max="11529" width="20.42578125" style="189" customWidth="1"/>
    <col min="11530" max="11530" width="0" style="189" hidden="1" customWidth="1"/>
    <col min="11531" max="11538" width="4.140625" style="189" customWidth="1"/>
    <col min="11539" max="11547" width="3.7109375" style="189" customWidth="1"/>
    <col min="11548" max="11548" width="0" style="189" hidden="1" customWidth="1"/>
    <col min="11549" max="11549" width="20.85546875" style="189" customWidth="1"/>
    <col min="11550" max="11550" width="5.140625" style="189" customWidth="1"/>
    <col min="11551" max="11551" width="12.28515625" style="189" customWidth="1"/>
    <col min="11552" max="11554" width="0" style="189" hidden="1" customWidth="1"/>
    <col min="11555" max="11555" width="12.85546875" style="189" customWidth="1"/>
    <col min="11556" max="11556" width="8.5703125" style="189" customWidth="1"/>
    <col min="11557" max="11558" width="0" style="189" hidden="1" customWidth="1"/>
    <col min="11559" max="11559" width="4.85546875" style="189" customWidth="1"/>
    <col min="11560" max="11560" width="4.5703125" style="189" customWidth="1"/>
    <col min="11561" max="11561" width="7.5703125" style="189" customWidth="1"/>
    <col min="11562" max="11589" width="0" style="189" hidden="1" customWidth="1"/>
    <col min="11590" max="11777" width="9.140625" style="189"/>
    <col min="11778" max="11778" width="16.140625" style="189" customWidth="1"/>
    <col min="11779" max="11779" width="14.42578125" style="189" customWidth="1"/>
    <col min="11780" max="11782" width="0" style="189" hidden="1" customWidth="1"/>
    <col min="11783" max="11783" width="4.42578125" style="189" customWidth="1"/>
    <col min="11784" max="11784" width="0" style="189" hidden="1" customWidth="1"/>
    <col min="11785" max="11785" width="20.42578125" style="189" customWidth="1"/>
    <col min="11786" max="11786" width="0" style="189" hidden="1" customWidth="1"/>
    <col min="11787" max="11794" width="4.140625" style="189" customWidth="1"/>
    <col min="11795" max="11803" width="3.7109375" style="189" customWidth="1"/>
    <col min="11804" max="11804" width="0" style="189" hidden="1" customWidth="1"/>
    <col min="11805" max="11805" width="20.85546875" style="189" customWidth="1"/>
    <col min="11806" max="11806" width="5.140625" style="189" customWidth="1"/>
    <col min="11807" max="11807" width="12.28515625" style="189" customWidth="1"/>
    <col min="11808" max="11810" width="0" style="189" hidden="1" customWidth="1"/>
    <col min="11811" max="11811" width="12.85546875" style="189" customWidth="1"/>
    <col min="11812" max="11812" width="8.5703125" style="189" customWidth="1"/>
    <col min="11813" max="11814" width="0" style="189" hidden="1" customWidth="1"/>
    <col min="11815" max="11815" width="4.85546875" style="189" customWidth="1"/>
    <col min="11816" max="11816" width="4.5703125" style="189" customWidth="1"/>
    <col min="11817" max="11817" width="7.5703125" style="189" customWidth="1"/>
    <col min="11818" max="11845" width="0" style="189" hidden="1" customWidth="1"/>
    <col min="11846" max="12033" width="9.140625" style="189"/>
    <col min="12034" max="12034" width="16.140625" style="189" customWidth="1"/>
    <col min="12035" max="12035" width="14.42578125" style="189" customWidth="1"/>
    <col min="12036" max="12038" width="0" style="189" hidden="1" customWidth="1"/>
    <col min="12039" max="12039" width="4.42578125" style="189" customWidth="1"/>
    <col min="12040" max="12040" width="0" style="189" hidden="1" customWidth="1"/>
    <col min="12041" max="12041" width="20.42578125" style="189" customWidth="1"/>
    <col min="12042" max="12042" width="0" style="189" hidden="1" customWidth="1"/>
    <col min="12043" max="12050" width="4.140625" style="189" customWidth="1"/>
    <col min="12051" max="12059" width="3.7109375" style="189" customWidth="1"/>
    <col min="12060" max="12060" width="0" style="189" hidden="1" customWidth="1"/>
    <col min="12061" max="12061" width="20.85546875" style="189" customWidth="1"/>
    <col min="12062" max="12062" width="5.140625" style="189" customWidth="1"/>
    <col min="12063" max="12063" width="12.28515625" style="189" customWidth="1"/>
    <col min="12064" max="12066" width="0" style="189" hidden="1" customWidth="1"/>
    <col min="12067" max="12067" width="12.85546875" style="189" customWidth="1"/>
    <col min="12068" max="12068" width="8.5703125" style="189" customWidth="1"/>
    <col min="12069" max="12070" width="0" style="189" hidden="1" customWidth="1"/>
    <col min="12071" max="12071" width="4.85546875" style="189" customWidth="1"/>
    <col min="12072" max="12072" width="4.5703125" style="189" customWidth="1"/>
    <col min="12073" max="12073" width="7.5703125" style="189" customWidth="1"/>
    <col min="12074" max="12101" width="0" style="189" hidden="1" customWidth="1"/>
    <col min="12102" max="12289" width="9.140625" style="189"/>
    <col min="12290" max="12290" width="16.140625" style="189" customWidth="1"/>
    <col min="12291" max="12291" width="14.42578125" style="189" customWidth="1"/>
    <col min="12292" max="12294" width="0" style="189" hidden="1" customWidth="1"/>
    <col min="12295" max="12295" width="4.42578125" style="189" customWidth="1"/>
    <col min="12296" max="12296" width="0" style="189" hidden="1" customWidth="1"/>
    <col min="12297" max="12297" width="20.42578125" style="189" customWidth="1"/>
    <col min="12298" max="12298" width="0" style="189" hidden="1" customWidth="1"/>
    <col min="12299" max="12306" width="4.140625" style="189" customWidth="1"/>
    <col min="12307" max="12315" width="3.7109375" style="189" customWidth="1"/>
    <col min="12316" max="12316" width="0" style="189" hidden="1" customWidth="1"/>
    <col min="12317" max="12317" width="20.85546875" style="189" customWidth="1"/>
    <col min="12318" max="12318" width="5.140625" style="189" customWidth="1"/>
    <col min="12319" max="12319" width="12.28515625" style="189" customWidth="1"/>
    <col min="12320" max="12322" width="0" style="189" hidden="1" customWidth="1"/>
    <col min="12323" max="12323" width="12.85546875" style="189" customWidth="1"/>
    <col min="12324" max="12324" width="8.5703125" style="189" customWidth="1"/>
    <col min="12325" max="12326" width="0" style="189" hidden="1" customWidth="1"/>
    <col min="12327" max="12327" width="4.85546875" style="189" customWidth="1"/>
    <col min="12328" max="12328" width="4.5703125" style="189" customWidth="1"/>
    <col min="12329" max="12329" width="7.5703125" style="189" customWidth="1"/>
    <col min="12330" max="12357" width="0" style="189" hidden="1" customWidth="1"/>
    <col min="12358" max="12545" width="9.140625" style="189"/>
    <col min="12546" max="12546" width="16.140625" style="189" customWidth="1"/>
    <col min="12547" max="12547" width="14.42578125" style="189" customWidth="1"/>
    <col min="12548" max="12550" width="0" style="189" hidden="1" customWidth="1"/>
    <col min="12551" max="12551" width="4.42578125" style="189" customWidth="1"/>
    <col min="12552" max="12552" width="0" style="189" hidden="1" customWidth="1"/>
    <col min="12553" max="12553" width="20.42578125" style="189" customWidth="1"/>
    <col min="12554" max="12554" width="0" style="189" hidden="1" customWidth="1"/>
    <col min="12555" max="12562" width="4.140625" style="189" customWidth="1"/>
    <col min="12563" max="12571" width="3.7109375" style="189" customWidth="1"/>
    <col min="12572" max="12572" width="0" style="189" hidden="1" customWidth="1"/>
    <col min="12573" max="12573" width="20.85546875" style="189" customWidth="1"/>
    <col min="12574" max="12574" width="5.140625" style="189" customWidth="1"/>
    <col min="12575" max="12575" width="12.28515625" style="189" customWidth="1"/>
    <col min="12576" max="12578" width="0" style="189" hidden="1" customWidth="1"/>
    <col min="12579" max="12579" width="12.85546875" style="189" customWidth="1"/>
    <col min="12580" max="12580" width="8.5703125" style="189" customWidth="1"/>
    <col min="12581" max="12582" width="0" style="189" hidden="1" customWidth="1"/>
    <col min="12583" max="12583" width="4.85546875" style="189" customWidth="1"/>
    <col min="12584" max="12584" width="4.5703125" style="189" customWidth="1"/>
    <col min="12585" max="12585" width="7.5703125" style="189" customWidth="1"/>
    <col min="12586" max="12613" width="0" style="189" hidden="1" customWidth="1"/>
    <col min="12614" max="12801" width="9.140625" style="189"/>
    <col min="12802" max="12802" width="16.140625" style="189" customWidth="1"/>
    <col min="12803" max="12803" width="14.42578125" style="189" customWidth="1"/>
    <col min="12804" max="12806" width="0" style="189" hidden="1" customWidth="1"/>
    <col min="12807" max="12807" width="4.42578125" style="189" customWidth="1"/>
    <col min="12808" max="12808" width="0" style="189" hidden="1" customWidth="1"/>
    <col min="12809" max="12809" width="20.42578125" style="189" customWidth="1"/>
    <col min="12810" max="12810" width="0" style="189" hidden="1" customWidth="1"/>
    <col min="12811" max="12818" width="4.140625" style="189" customWidth="1"/>
    <col min="12819" max="12827" width="3.7109375" style="189" customWidth="1"/>
    <col min="12828" max="12828" width="0" style="189" hidden="1" customWidth="1"/>
    <col min="12829" max="12829" width="20.85546875" style="189" customWidth="1"/>
    <col min="12830" max="12830" width="5.140625" style="189" customWidth="1"/>
    <col min="12831" max="12831" width="12.28515625" style="189" customWidth="1"/>
    <col min="12832" max="12834" width="0" style="189" hidden="1" customWidth="1"/>
    <col min="12835" max="12835" width="12.85546875" style="189" customWidth="1"/>
    <col min="12836" max="12836" width="8.5703125" style="189" customWidth="1"/>
    <col min="12837" max="12838" width="0" style="189" hidden="1" customWidth="1"/>
    <col min="12839" max="12839" width="4.85546875" style="189" customWidth="1"/>
    <col min="12840" max="12840" width="4.5703125" style="189" customWidth="1"/>
    <col min="12841" max="12841" width="7.5703125" style="189" customWidth="1"/>
    <col min="12842" max="12869" width="0" style="189" hidden="1" customWidth="1"/>
    <col min="12870" max="13057" width="9.140625" style="189"/>
    <col min="13058" max="13058" width="16.140625" style="189" customWidth="1"/>
    <col min="13059" max="13059" width="14.42578125" style="189" customWidth="1"/>
    <col min="13060" max="13062" width="0" style="189" hidden="1" customWidth="1"/>
    <col min="13063" max="13063" width="4.42578125" style="189" customWidth="1"/>
    <col min="13064" max="13064" width="0" style="189" hidden="1" customWidth="1"/>
    <col min="13065" max="13065" width="20.42578125" style="189" customWidth="1"/>
    <col min="13066" max="13066" width="0" style="189" hidden="1" customWidth="1"/>
    <col min="13067" max="13074" width="4.140625" style="189" customWidth="1"/>
    <col min="13075" max="13083" width="3.7109375" style="189" customWidth="1"/>
    <col min="13084" max="13084" width="0" style="189" hidden="1" customWidth="1"/>
    <col min="13085" max="13085" width="20.85546875" style="189" customWidth="1"/>
    <col min="13086" max="13086" width="5.140625" style="189" customWidth="1"/>
    <col min="13087" max="13087" width="12.28515625" style="189" customWidth="1"/>
    <col min="13088" max="13090" width="0" style="189" hidden="1" customWidth="1"/>
    <col min="13091" max="13091" width="12.85546875" style="189" customWidth="1"/>
    <col min="13092" max="13092" width="8.5703125" style="189" customWidth="1"/>
    <col min="13093" max="13094" width="0" style="189" hidden="1" customWidth="1"/>
    <col min="13095" max="13095" width="4.85546875" style="189" customWidth="1"/>
    <col min="13096" max="13096" width="4.5703125" style="189" customWidth="1"/>
    <col min="13097" max="13097" width="7.5703125" style="189" customWidth="1"/>
    <col min="13098" max="13125" width="0" style="189" hidden="1" customWidth="1"/>
    <col min="13126" max="13313" width="9.140625" style="189"/>
    <col min="13314" max="13314" width="16.140625" style="189" customWidth="1"/>
    <col min="13315" max="13315" width="14.42578125" style="189" customWidth="1"/>
    <col min="13316" max="13318" width="0" style="189" hidden="1" customWidth="1"/>
    <col min="13319" max="13319" width="4.42578125" style="189" customWidth="1"/>
    <col min="13320" max="13320" width="0" style="189" hidden="1" customWidth="1"/>
    <col min="13321" max="13321" width="20.42578125" style="189" customWidth="1"/>
    <col min="13322" max="13322" width="0" style="189" hidden="1" customWidth="1"/>
    <col min="13323" max="13330" width="4.140625" style="189" customWidth="1"/>
    <col min="13331" max="13339" width="3.7109375" style="189" customWidth="1"/>
    <col min="13340" max="13340" width="0" style="189" hidden="1" customWidth="1"/>
    <col min="13341" max="13341" width="20.85546875" style="189" customWidth="1"/>
    <col min="13342" max="13342" width="5.140625" style="189" customWidth="1"/>
    <col min="13343" max="13343" width="12.28515625" style="189" customWidth="1"/>
    <col min="13344" max="13346" width="0" style="189" hidden="1" customWidth="1"/>
    <col min="13347" max="13347" width="12.85546875" style="189" customWidth="1"/>
    <col min="13348" max="13348" width="8.5703125" style="189" customWidth="1"/>
    <col min="13349" max="13350" width="0" style="189" hidden="1" customWidth="1"/>
    <col min="13351" max="13351" width="4.85546875" style="189" customWidth="1"/>
    <col min="13352" max="13352" width="4.5703125" style="189" customWidth="1"/>
    <col min="13353" max="13353" width="7.5703125" style="189" customWidth="1"/>
    <col min="13354" max="13381" width="0" style="189" hidden="1" customWidth="1"/>
    <col min="13382" max="13569" width="9.140625" style="189"/>
    <col min="13570" max="13570" width="16.140625" style="189" customWidth="1"/>
    <col min="13571" max="13571" width="14.42578125" style="189" customWidth="1"/>
    <col min="13572" max="13574" width="0" style="189" hidden="1" customWidth="1"/>
    <col min="13575" max="13575" width="4.42578125" style="189" customWidth="1"/>
    <col min="13576" max="13576" width="0" style="189" hidden="1" customWidth="1"/>
    <col min="13577" max="13577" width="20.42578125" style="189" customWidth="1"/>
    <col min="13578" max="13578" width="0" style="189" hidden="1" customWidth="1"/>
    <col min="13579" max="13586" width="4.140625" style="189" customWidth="1"/>
    <col min="13587" max="13595" width="3.7109375" style="189" customWidth="1"/>
    <col min="13596" max="13596" width="0" style="189" hidden="1" customWidth="1"/>
    <col min="13597" max="13597" width="20.85546875" style="189" customWidth="1"/>
    <col min="13598" max="13598" width="5.140625" style="189" customWidth="1"/>
    <col min="13599" max="13599" width="12.28515625" style="189" customWidth="1"/>
    <col min="13600" max="13602" width="0" style="189" hidden="1" customWidth="1"/>
    <col min="13603" max="13603" width="12.85546875" style="189" customWidth="1"/>
    <col min="13604" max="13604" width="8.5703125" style="189" customWidth="1"/>
    <col min="13605" max="13606" width="0" style="189" hidden="1" customWidth="1"/>
    <col min="13607" max="13607" width="4.85546875" style="189" customWidth="1"/>
    <col min="13608" max="13608" width="4.5703125" style="189" customWidth="1"/>
    <col min="13609" max="13609" width="7.5703125" style="189" customWidth="1"/>
    <col min="13610" max="13637" width="0" style="189" hidden="1" customWidth="1"/>
    <col min="13638" max="13825" width="9.140625" style="189"/>
    <col min="13826" max="13826" width="16.140625" style="189" customWidth="1"/>
    <col min="13827" max="13827" width="14.42578125" style="189" customWidth="1"/>
    <col min="13828" max="13830" width="0" style="189" hidden="1" customWidth="1"/>
    <col min="13831" max="13831" width="4.42578125" style="189" customWidth="1"/>
    <col min="13832" max="13832" width="0" style="189" hidden="1" customWidth="1"/>
    <col min="13833" max="13833" width="20.42578125" style="189" customWidth="1"/>
    <col min="13834" max="13834" width="0" style="189" hidden="1" customWidth="1"/>
    <col min="13835" max="13842" width="4.140625" style="189" customWidth="1"/>
    <col min="13843" max="13851" width="3.7109375" style="189" customWidth="1"/>
    <col min="13852" max="13852" width="0" style="189" hidden="1" customWidth="1"/>
    <col min="13853" max="13853" width="20.85546875" style="189" customWidth="1"/>
    <col min="13854" max="13854" width="5.140625" style="189" customWidth="1"/>
    <col min="13855" max="13855" width="12.28515625" style="189" customWidth="1"/>
    <col min="13856" max="13858" width="0" style="189" hidden="1" customWidth="1"/>
    <col min="13859" max="13859" width="12.85546875" style="189" customWidth="1"/>
    <col min="13860" max="13860" width="8.5703125" style="189" customWidth="1"/>
    <col min="13861" max="13862" width="0" style="189" hidden="1" customWidth="1"/>
    <col min="13863" max="13863" width="4.85546875" style="189" customWidth="1"/>
    <col min="13864" max="13864" width="4.5703125" style="189" customWidth="1"/>
    <col min="13865" max="13865" width="7.5703125" style="189" customWidth="1"/>
    <col min="13866" max="13893" width="0" style="189" hidden="1" customWidth="1"/>
    <col min="13894" max="14081" width="9.140625" style="189"/>
    <col min="14082" max="14082" width="16.140625" style="189" customWidth="1"/>
    <col min="14083" max="14083" width="14.42578125" style="189" customWidth="1"/>
    <col min="14084" max="14086" width="0" style="189" hidden="1" customWidth="1"/>
    <col min="14087" max="14087" width="4.42578125" style="189" customWidth="1"/>
    <col min="14088" max="14088" width="0" style="189" hidden="1" customWidth="1"/>
    <col min="14089" max="14089" width="20.42578125" style="189" customWidth="1"/>
    <col min="14090" max="14090" width="0" style="189" hidden="1" customWidth="1"/>
    <col min="14091" max="14098" width="4.140625" style="189" customWidth="1"/>
    <col min="14099" max="14107" width="3.7109375" style="189" customWidth="1"/>
    <col min="14108" max="14108" width="0" style="189" hidden="1" customWidth="1"/>
    <col min="14109" max="14109" width="20.85546875" style="189" customWidth="1"/>
    <col min="14110" max="14110" width="5.140625" style="189" customWidth="1"/>
    <col min="14111" max="14111" width="12.28515625" style="189" customWidth="1"/>
    <col min="14112" max="14114" width="0" style="189" hidden="1" customWidth="1"/>
    <col min="14115" max="14115" width="12.85546875" style="189" customWidth="1"/>
    <col min="14116" max="14116" width="8.5703125" style="189" customWidth="1"/>
    <col min="14117" max="14118" width="0" style="189" hidden="1" customWidth="1"/>
    <col min="14119" max="14119" width="4.85546875" style="189" customWidth="1"/>
    <col min="14120" max="14120" width="4.5703125" style="189" customWidth="1"/>
    <col min="14121" max="14121" width="7.5703125" style="189" customWidth="1"/>
    <col min="14122" max="14149" width="0" style="189" hidden="1" customWidth="1"/>
    <col min="14150" max="14337" width="9.140625" style="189"/>
    <col min="14338" max="14338" width="16.140625" style="189" customWidth="1"/>
    <col min="14339" max="14339" width="14.42578125" style="189" customWidth="1"/>
    <col min="14340" max="14342" width="0" style="189" hidden="1" customWidth="1"/>
    <col min="14343" max="14343" width="4.42578125" style="189" customWidth="1"/>
    <col min="14344" max="14344" width="0" style="189" hidden="1" customWidth="1"/>
    <col min="14345" max="14345" width="20.42578125" style="189" customWidth="1"/>
    <col min="14346" max="14346" width="0" style="189" hidden="1" customWidth="1"/>
    <col min="14347" max="14354" width="4.140625" style="189" customWidth="1"/>
    <col min="14355" max="14363" width="3.7109375" style="189" customWidth="1"/>
    <col min="14364" max="14364" width="0" style="189" hidden="1" customWidth="1"/>
    <col min="14365" max="14365" width="20.85546875" style="189" customWidth="1"/>
    <col min="14366" max="14366" width="5.140625" style="189" customWidth="1"/>
    <col min="14367" max="14367" width="12.28515625" style="189" customWidth="1"/>
    <col min="14368" max="14370" width="0" style="189" hidden="1" customWidth="1"/>
    <col min="14371" max="14371" width="12.85546875" style="189" customWidth="1"/>
    <col min="14372" max="14372" width="8.5703125" style="189" customWidth="1"/>
    <col min="14373" max="14374" width="0" style="189" hidden="1" customWidth="1"/>
    <col min="14375" max="14375" width="4.85546875" style="189" customWidth="1"/>
    <col min="14376" max="14376" width="4.5703125" style="189" customWidth="1"/>
    <col min="14377" max="14377" width="7.5703125" style="189" customWidth="1"/>
    <col min="14378" max="14405" width="0" style="189" hidden="1" customWidth="1"/>
    <col min="14406" max="14593" width="9.140625" style="189"/>
    <col min="14594" max="14594" width="16.140625" style="189" customWidth="1"/>
    <col min="14595" max="14595" width="14.42578125" style="189" customWidth="1"/>
    <col min="14596" max="14598" width="0" style="189" hidden="1" customWidth="1"/>
    <col min="14599" max="14599" width="4.42578125" style="189" customWidth="1"/>
    <col min="14600" max="14600" width="0" style="189" hidden="1" customWidth="1"/>
    <col min="14601" max="14601" width="20.42578125" style="189" customWidth="1"/>
    <col min="14602" max="14602" width="0" style="189" hidden="1" customWidth="1"/>
    <col min="14603" max="14610" width="4.140625" style="189" customWidth="1"/>
    <col min="14611" max="14619" width="3.7109375" style="189" customWidth="1"/>
    <col min="14620" max="14620" width="0" style="189" hidden="1" customWidth="1"/>
    <col min="14621" max="14621" width="20.85546875" style="189" customWidth="1"/>
    <col min="14622" max="14622" width="5.140625" style="189" customWidth="1"/>
    <col min="14623" max="14623" width="12.28515625" style="189" customWidth="1"/>
    <col min="14624" max="14626" width="0" style="189" hidden="1" customWidth="1"/>
    <col min="14627" max="14627" width="12.85546875" style="189" customWidth="1"/>
    <col min="14628" max="14628" width="8.5703125" style="189" customWidth="1"/>
    <col min="14629" max="14630" width="0" style="189" hidden="1" customWidth="1"/>
    <col min="14631" max="14631" width="4.85546875" style="189" customWidth="1"/>
    <col min="14632" max="14632" width="4.5703125" style="189" customWidth="1"/>
    <col min="14633" max="14633" width="7.5703125" style="189" customWidth="1"/>
    <col min="14634" max="14661" width="0" style="189" hidden="1" customWidth="1"/>
    <col min="14662" max="14849" width="9.140625" style="189"/>
    <col min="14850" max="14850" width="16.140625" style="189" customWidth="1"/>
    <col min="14851" max="14851" width="14.42578125" style="189" customWidth="1"/>
    <col min="14852" max="14854" width="0" style="189" hidden="1" customWidth="1"/>
    <col min="14855" max="14855" width="4.42578125" style="189" customWidth="1"/>
    <col min="14856" max="14856" width="0" style="189" hidden="1" customWidth="1"/>
    <col min="14857" max="14857" width="20.42578125" style="189" customWidth="1"/>
    <col min="14858" max="14858" width="0" style="189" hidden="1" customWidth="1"/>
    <col min="14859" max="14866" width="4.140625" style="189" customWidth="1"/>
    <col min="14867" max="14875" width="3.7109375" style="189" customWidth="1"/>
    <col min="14876" max="14876" width="0" style="189" hidden="1" customWidth="1"/>
    <col min="14877" max="14877" width="20.85546875" style="189" customWidth="1"/>
    <col min="14878" max="14878" width="5.140625" style="189" customWidth="1"/>
    <col min="14879" max="14879" width="12.28515625" style="189" customWidth="1"/>
    <col min="14880" max="14882" width="0" style="189" hidden="1" customWidth="1"/>
    <col min="14883" max="14883" width="12.85546875" style="189" customWidth="1"/>
    <col min="14884" max="14884" width="8.5703125" style="189" customWidth="1"/>
    <col min="14885" max="14886" width="0" style="189" hidden="1" customWidth="1"/>
    <col min="14887" max="14887" width="4.85546875" style="189" customWidth="1"/>
    <col min="14888" max="14888" width="4.5703125" style="189" customWidth="1"/>
    <col min="14889" max="14889" width="7.5703125" style="189" customWidth="1"/>
    <col min="14890" max="14917" width="0" style="189" hidden="1" customWidth="1"/>
    <col min="14918" max="15105" width="9.140625" style="189"/>
    <col min="15106" max="15106" width="16.140625" style="189" customWidth="1"/>
    <col min="15107" max="15107" width="14.42578125" style="189" customWidth="1"/>
    <col min="15108" max="15110" width="0" style="189" hidden="1" customWidth="1"/>
    <col min="15111" max="15111" width="4.42578125" style="189" customWidth="1"/>
    <col min="15112" max="15112" width="0" style="189" hidden="1" customWidth="1"/>
    <col min="15113" max="15113" width="20.42578125" style="189" customWidth="1"/>
    <col min="15114" max="15114" width="0" style="189" hidden="1" customWidth="1"/>
    <col min="15115" max="15122" width="4.140625" style="189" customWidth="1"/>
    <col min="15123" max="15131" width="3.7109375" style="189" customWidth="1"/>
    <col min="15132" max="15132" width="0" style="189" hidden="1" customWidth="1"/>
    <col min="15133" max="15133" width="20.85546875" style="189" customWidth="1"/>
    <col min="15134" max="15134" width="5.140625" style="189" customWidth="1"/>
    <col min="15135" max="15135" width="12.28515625" style="189" customWidth="1"/>
    <col min="15136" max="15138" width="0" style="189" hidden="1" customWidth="1"/>
    <col min="15139" max="15139" width="12.85546875" style="189" customWidth="1"/>
    <col min="15140" max="15140" width="8.5703125" style="189" customWidth="1"/>
    <col min="15141" max="15142" width="0" style="189" hidden="1" customWidth="1"/>
    <col min="15143" max="15143" width="4.85546875" style="189" customWidth="1"/>
    <col min="15144" max="15144" width="4.5703125" style="189" customWidth="1"/>
    <col min="15145" max="15145" width="7.5703125" style="189" customWidth="1"/>
    <col min="15146" max="15173" width="0" style="189" hidden="1" customWidth="1"/>
    <col min="15174" max="15361" width="9.140625" style="189"/>
    <col min="15362" max="15362" width="16.140625" style="189" customWidth="1"/>
    <col min="15363" max="15363" width="14.42578125" style="189" customWidth="1"/>
    <col min="15364" max="15366" width="0" style="189" hidden="1" customWidth="1"/>
    <col min="15367" max="15367" width="4.42578125" style="189" customWidth="1"/>
    <col min="15368" max="15368" width="0" style="189" hidden="1" customWidth="1"/>
    <col min="15369" max="15369" width="20.42578125" style="189" customWidth="1"/>
    <col min="15370" max="15370" width="0" style="189" hidden="1" customWidth="1"/>
    <col min="15371" max="15378" width="4.140625" style="189" customWidth="1"/>
    <col min="15379" max="15387" width="3.7109375" style="189" customWidth="1"/>
    <col min="15388" max="15388" width="0" style="189" hidden="1" customWidth="1"/>
    <col min="15389" max="15389" width="20.85546875" style="189" customWidth="1"/>
    <col min="15390" max="15390" width="5.140625" style="189" customWidth="1"/>
    <col min="15391" max="15391" width="12.28515625" style="189" customWidth="1"/>
    <col min="15392" max="15394" width="0" style="189" hidden="1" customWidth="1"/>
    <col min="15395" max="15395" width="12.85546875" style="189" customWidth="1"/>
    <col min="15396" max="15396" width="8.5703125" style="189" customWidth="1"/>
    <col min="15397" max="15398" width="0" style="189" hidden="1" customWidth="1"/>
    <col min="15399" max="15399" width="4.85546875" style="189" customWidth="1"/>
    <col min="15400" max="15400" width="4.5703125" style="189" customWidth="1"/>
    <col min="15401" max="15401" width="7.5703125" style="189" customWidth="1"/>
    <col min="15402" max="15429" width="0" style="189" hidden="1" customWidth="1"/>
    <col min="15430" max="15617" width="9.140625" style="189"/>
    <col min="15618" max="15618" width="16.140625" style="189" customWidth="1"/>
    <col min="15619" max="15619" width="14.42578125" style="189" customWidth="1"/>
    <col min="15620" max="15622" width="0" style="189" hidden="1" customWidth="1"/>
    <col min="15623" max="15623" width="4.42578125" style="189" customWidth="1"/>
    <col min="15624" max="15624" width="0" style="189" hidden="1" customWidth="1"/>
    <col min="15625" max="15625" width="20.42578125" style="189" customWidth="1"/>
    <col min="15626" max="15626" width="0" style="189" hidden="1" customWidth="1"/>
    <col min="15627" max="15634" width="4.140625" style="189" customWidth="1"/>
    <col min="15635" max="15643" width="3.7109375" style="189" customWidth="1"/>
    <col min="15644" max="15644" width="0" style="189" hidden="1" customWidth="1"/>
    <col min="15645" max="15645" width="20.85546875" style="189" customWidth="1"/>
    <col min="15646" max="15646" width="5.140625" style="189" customWidth="1"/>
    <col min="15647" max="15647" width="12.28515625" style="189" customWidth="1"/>
    <col min="15648" max="15650" width="0" style="189" hidden="1" customWidth="1"/>
    <col min="15651" max="15651" width="12.85546875" style="189" customWidth="1"/>
    <col min="15652" max="15652" width="8.5703125" style="189" customWidth="1"/>
    <col min="15653" max="15654" width="0" style="189" hidden="1" customWidth="1"/>
    <col min="15655" max="15655" width="4.85546875" style="189" customWidth="1"/>
    <col min="15656" max="15656" width="4.5703125" style="189" customWidth="1"/>
    <col min="15657" max="15657" width="7.5703125" style="189" customWidth="1"/>
    <col min="15658" max="15685" width="0" style="189" hidden="1" customWidth="1"/>
    <col min="15686" max="15873" width="9.140625" style="189"/>
    <col min="15874" max="15874" width="16.140625" style="189" customWidth="1"/>
    <col min="15875" max="15875" width="14.42578125" style="189" customWidth="1"/>
    <col min="15876" max="15878" width="0" style="189" hidden="1" customWidth="1"/>
    <col min="15879" max="15879" width="4.42578125" style="189" customWidth="1"/>
    <col min="15880" max="15880" width="0" style="189" hidden="1" customWidth="1"/>
    <col min="15881" max="15881" width="20.42578125" style="189" customWidth="1"/>
    <col min="15882" max="15882" width="0" style="189" hidden="1" customWidth="1"/>
    <col min="15883" max="15890" width="4.140625" style="189" customWidth="1"/>
    <col min="15891" max="15899" width="3.7109375" style="189" customWidth="1"/>
    <col min="15900" max="15900" width="0" style="189" hidden="1" customWidth="1"/>
    <col min="15901" max="15901" width="20.85546875" style="189" customWidth="1"/>
    <col min="15902" max="15902" width="5.140625" style="189" customWidth="1"/>
    <col min="15903" max="15903" width="12.28515625" style="189" customWidth="1"/>
    <col min="15904" max="15906" width="0" style="189" hidden="1" customWidth="1"/>
    <col min="15907" max="15907" width="12.85546875" style="189" customWidth="1"/>
    <col min="15908" max="15908" width="8.5703125" style="189" customWidth="1"/>
    <col min="15909" max="15910" width="0" style="189" hidden="1" customWidth="1"/>
    <col min="15911" max="15911" width="4.85546875" style="189" customWidth="1"/>
    <col min="15912" max="15912" width="4.5703125" style="189" customWidth="1"/>
    <col min="15913" max="15913" width="7.5703125" style="189" customWidth="1"/>
    <col min="15914" max="15941" width="0" style="189" hidden="1" customWidth="1"/>
    <col min="15942" max="16129" width="9.140625" style="189"/>
    <col min="16130" max="16130" width="16.140625" style="189" customWidth="1"/>
    <col min="16131" max="16131" width="14.42578125" style="189" customWidth="1"/>
    <col min="16132" max="16134" width="0" style="189" hidden="1" customWidth="1"/>
    <col min="16135" max="16135" width="4.42578125" style="189" customWidth="1"/>
    <col min="16136" max="16136" width="0" style="189" hidden="1" customWidth="1"/>
    <col min="16137" max="16137" width="20.42578125" style="189" customWidth="1"/>
    <col min="16138" max="16138" width="0" style="189" hidden="1" customWidth="1"/>
    <col min="16139" max="16146" width="4.140625" style="189" customWidth="1"/>
    <col min="16147" max="16155" width="3.7109375" style="189" customWidth="1"/>
    <col min="16156" max="16156" width="0" style="189" hidden="1" customWidth="1"/>
    <col min="16157" max="16157" width="20.85546875" style="189" customWidth="1"/>
    <col min="16158" max="16158" width="5.140625" style="189" customWidth="1"/>
    <col min="16159" max="16159" width="12.28515625" style="189" customWidth="1"/>
    <col min="16160" max="16162" width="0" style="189" hidden="1" customWidth="1"/>
    <col min="16163" max="16163" width="12.85546875" style="189" customWidth="1"/>
    <col min="16164" max="16164" width="8.5703125" style="189" customWidth="1"/>
    <col min="16165" max="16166" width="0" style="189" hidden="1" customWidth="1"/>
    <col min="16167" max="16167" width="4.85546875" style="189" customWidth="1"/>
    <col min="16168" max="16168" width="4.5703125" style="189" customWidth="1"/>
    <col min="16169" max="16169" width="7.5703125" style="189" customWidth="1"/>
    <col min="16170" max="16197" width="0" style="189" hidden="1" customWidth="1"/>
    <col min="16198" max="16384" width="9.140625" style="189"/>
  </cols>
  <sheetData>
    <row r="1" spans="1:70" ht="20.25" x14ac:dyDescent="0.3">
      <c r="B1" s="190" t="s">
        <v>125</v>
      </c>
      <c r="C1" s="190" t="s">
        <v>126</v>
      </c>
      <c r="G1" s="191"/>
      <c r="I1" s="192" t="s">
        <v>127</v>
      </c>
      <c r="K1" s="191"/>
      <c r="P1" s="191" t="s">
        <v>128</v>
      </c>
      <c r="Q1" s="191" t="s">
        <v>129</v>
      </c>
      <c r="AC1" s="192"/>
    </row>
    <row r="2" spans="1:70" s="207" customFormat="1" ht="99" x14ac:dyDescent="0.25">
      <c r="A2" s="200" t="s">
        <v>130</v>
      </c>
      <c r="B2" s="201" t="s">
        <v>131</v>
      </c>
      <c r="C2" s="200" t="s">
        <v>132</v>
      </c>
      <c r="D2" s="200" t="s">
        <v>133</v>
      </c>
      <c r="E2" s="200" t="s">
        <v>134</v>
      </c>
      <c r="F2" s="200" t="s">
        <v>135</v>
      </c>
      <c r="G2" s="202" t="s">
        <v>136</v>
      </c>
      <c r="H2" s="200" t="s">
        <v>137</v>
      </c>
      <c r="I2" s="201" t="s">
        <v>138</v>
      </c>
      <c r="J2" s="200" t="s">
        <v>139</v>
      </c>
      <c r="K2" s="200" t="s">
        <v>140</v>
      </c>
      <c r="L2" s="200" t="s">
        <v>141</v>
      </c>
      <c r="M2" s="200" t="s">
        <v>140</v>
      </c>
      <c r="N2" s="200" t="s">
        <v>141</v>
      </c>
      <c r="O2" s="200" t="s">
        <v>140</v>
      </c>
      <c r="P2" s="200" t="s">
        <v>141</v>
      </c>
      <c r="Q2" s="200" t="s">
        <v>140</v>
      </c>
      <c r="R2" s="200" t="s">
        <v>141</v>
      </c>
      <c r="S2" s="200" t="s">
        <v>142</v>
      </c>
      <c r="T2" s="200" t="s">
        <v>143</v>
      </c>
      <c r="U2" s="200" t="s">
        <v>144</v>
      </c>
      <c r="V2" s="200" t="s">
        <v>145</v>
      </c>
      <c r="W2" s="200" t="s">
        <v>146</v>
      </c>
      <c r="X2" s="200" t="s">
        <v>147</v>
      </c>
      <c r="Y2" s="200" t="s">
        <v>148</v>
      </c>
      <c r="Z2" s="200" t="s">
        <v>149</v>
      </c>
      <c r="AA2" s="200" t="s">
        <v>150</v>
      </c>
      <c r="AB2" s="200" t="s">
        <v>151</v>
      </c>
      <c r="AC2" s="201" t="s">
        <v>152</v>
      </c>
      <c r="AD2" s="203" t="s">
        <v>153</v>
      </c>
      <c r="AE2" s="204" t="s">
        <v>154</v>
      </c>
      <c r="AF2" s="200" t="s">
        <v>155</v>
      </c>
      <c r="AG2" s="200" t="s">
        <v>156</v>
      </c>
      <c r="AH2" s="200" t="s">
        <v>157</v>
      </c>
      <c r="AI2" s="201" t="s">
        <v>158</v>
      </c>
      <c r="AJ2" s="205" t="s">
        <v>159</v>
      </c>
      <c r="AK2" s="200" t="s">
        <v>160</v>
      </c>
      <c r="AL2" s="200" t="s">
        <v>161</v>
      </c>
      <c r="AM2" s="200" t="s">
        <v>162</v>
      </c>
      <c r="AN2" s="200" t="s">
        <v>163</v>
      </c>
      <c r="AO2" s="205" t="s">
        <v>164</v>
      </c>
      <c r="AP2" s="206" t="s">
        <v>165</v>
      </c>
      <c r="AQ2" s="206" t="s">
        <v>166</v>
      </c>
      <c r="AR2" s="206" t="s">
        <v>167</v>
      </c>
      <c r="AS2" s="206" t="s">
        <v>168</v>
      </c>
      <c r="AT2" s="206" t="s">
        <v>169</v>
      </c>
      <c r="AU2" s="206" t="s">
        <v>170</v>
      </c>
      <c r="AV2" s="206" t="s">
        <v>171</v>
      </c>
      <c r="AW2" s="206" t="s">
        <v>172</v>
      </c>
      <c r="AX2" s="206" t="s">
        <v>173</v>
      </c>
      <c r="AY2" s="206" t="s">
        <v>174</v>
      </c>
      <c r="AZ2" s="206" t="s">
        <v>175</v>
      </c>
      <c r="BA2" s="206" t="s">
        <v>176</v>
      </c>
      <c r="BB2" s="206" t="s">
        <v>177</v>
      </c>
      <c r="BC2" s="206" t="s">
        <v>178</v>
      </c>
      <c r="BD2" s="206" t="s">
        <v>179</v>
      </c>
      <c r="BE2" s="206" t="s">
        <v>180</v>
      </c>
      <c r="BF2" s="206" t="s">
        <v>181</v>
      </c>
      <c r="BG2" s="206" t="s">
        <v>182</v>
      </c>
      <c r="BH2" s="206" t="s">
        <v>183</v>
      </c>
      <c r="BI2" s="206" t="s">
        <v>184</v>
      </c>
      <c r="BJ2" s="206" t="s">
        <v>185</v>
      </c>
      <c r="BK2" s="206" t="s">
        <v>186</v>
      </c>
      <c r="BL2" s="206" t="s">
        <v>187</v>
      </c>
      <c r="BM2" s="206" t="s">
        <v>188</v>
      </c>
      <c r="BN2" s="206" t="s">
        <v>189</v>
      </c>
      <c r="BO2" s="206" t="s">
        <v>190</v>
      </c>
      <c r="BR2" s="208" t="s">
        <v>191</v>
      </c>
    </row>
    <row r="3" spans="1:70" ht="45" x14ac:dyDescent="0.2">
      <c r="A3" s="209" t="s">
        <v>192</v>
      </c>
      <c r="B3" s="210" t="s">
        <v>193</v>
      </c>
      <c r="C3" s="209" t="s">
        <v>194</v>
      </c>
      <c r="D3" s="209" t="s">
        <v>192</v>
      </c>
      <c r="E3" s="209"/>
      <c r="F3" s="209"/>
      <c r="G3" s="211">
        <v>54</v>
      </c>
      <c r="H3" s="209"/>
      <c r="I3" s="212" t="s">
        <v>195</v>
      </c>
      <c r="J3" s="209" t="s">
        <v>196</v>
      </c>
      <c r="K3" s="209">
        <v>40</v>
      </c>
      <c r="L3" s="209">
        <v>126</v>
      </c>
      <c r="M3" s="209"/>
      <c r="N3" s="209"/>
      <c r="O3" s="209"/>
      <c r="P3" s="209"/>
      <c r="Q3" s="209"/>
      <c r="R3" s="209"/>
      <c r="S3" s="209">
        <v>13</v>
      </c>
      <c r="T3" s="209">
        <v>3</v>
      </c>
      <c r="U3" s="209">
        <v>6</v>
      </c>
      <c r="V3" s="209"/>
      <c r="W3" s="209" t="s">
        <v>197</v>
      </c>
      <c r="X3" s="209" t="s">
        <v>198</v>
      </c>
      <c r="Y3" s="209" t="s">
        <v>199</v>
      </c>
      <c r="Z3" s="209" t="s">
        <v>199</v>
      </c>
      <c r="AA3" s="209" t="s">
        <v>200</v>
      </c>
      <c r="AB3" s="209"/>
      <c r="AC3" s="213" t="s">
        <v>201</v>
      </c>
      <c r="AD3" s="214">
        <v>0.32315274428599999</v>
      </c>
      <c r="AE3" s="215" t="s">
        <v>202</v>
      </c>
      <c r="AF3" s="216" t="s">
        <v>203</v>
      </c>
      <c r="AG3" s="209"/>
      <c r="AH3" s="209" t="s">
        <v>199</v>
      </c>
      <c r="AI3" s="213"/>
      <c r="AJ3" s="217"/>
      <c r="AK3" s="209"/>
      <c r="AL3" s="209"/>
      <c r="AM3" s="209">
        <v>78</v>
      </c>
      <c r="AN3" s="209">
        <v>55</v>
      </c>
      <c r="AO3" s="218">
        <f t="shared" ref="AO3:AO14" si="0">3.14*(AN3/2)*(AN3/2)/10000</f>
        <v>0.23746250000000005</v>
      </c>
      <c r="AP3" s="219">
        <v>9</v>
      </c>
      <c r="AQ3" s="219"/>
      <c r="AR3" s="219"/>
      <c r="AS3" s="219"/>
      <c r="AT3" s="219"/>
      <c r="AU3" s="219"/>
      <c r="AV3" s="219"/>
      <c r="AW3" s="219"/>
      <c r="AX3" s="219" t="s">
        <v>204</v>
      </c>
      <c r="AY3" s="219"/>
      <c r="AZ3" s="219"/>
      <c r="BA3" s="219"/>
      <c r="BB3" s="219"/>
      <c r="BC3" s="219"/>
      <c r="BD3" s="219"/>
      <c r="BE3" s="219"/>
      <c r="BF3" s="219"/>
      <c r="BG3" s="219"/>
      <c r="BH3" s="219"/>
      <c r="BI3" s="219" t="s">
        <v>205</v>
      </c>
      <c r="BJ3" s="219" t="s">
        <v>206</v>
      </c>
      <c r="BK3" s="219" t="s">
        <v>207</v>
      </c>
      <c r="BL3" s="219"/>
      <c r="BM3" s="219"/>
      <c r="BN3" s="219"/>
      <c r="BO3" s="219"/>
      <c r="BR3" s="199">
        <v>0.75</v>
      </c>
    </row>
    <row r="4" spans="1:70" ht="45" x14ac:dyDescent="0.2">
      <c r="A4" s="209" t="s">
        <v>192</v>
      </c>
      <c r="B4" s="210" t="s">
        <v>193</v>
      </c>
      <c r="C4" s="209" t="s">
        <v>194</v>
      </c>
      <c r="D4" s="209" t="s">
        <v>192</v>
      </c>
      <c r="E4" s="209"/>
      <c r="F4" s="209"/>
      <c r="G4" s="211">
        <v>57</v>
      </c>
      <c r="H4" s="209"/>
      <c r="I4" s="212" t="s">
        <v>195</v>
      </c>
      <c r="J4" s="209" t="s">
        <v>196</v>
      </c>
      <c r="K4" s="209">
        <v>23</v>
      </c>
      <c r="L4" s="209">
        <v>72</v>
      </c>
      <c r="M4" s="209"/>
      <c r="N4" s="209"/>
      <c r="O4" s="209"/>
      <c r="P4" s="209"/>
      <c r="Q4" s="209"/>
      <c r="R4" s="209"/>
      <c r="S4" s="209">
        <v>7</v>
      </c>
      <c r="T4" s="209">
        <v>3</v>
      </c>
      <c r="U4" s="209">
        <v>4</v>
      </c>
      <c r="V4" s="209"/>
      <c r="W4" s="209" t="s">
        <v>200</v>
      </c>
      <c r="X4" s="209" t="s">
        <v>208</v>
      </c>
      <c r="Y4" s="209" t="s">
        <v>200</v>
      </c>
      <c r="Z4" s="209" t="s">
        <v>200</v>
      </c>
      <c r="AA4" s="209" t="s">
        <v>200</v>
      </c>
      <c r="AB4" s="209"/>
      <c r="AC4" s="213" t="s">
        <v>209</v>
      </c>
      <c r="AD4" s="214">
        <v>5.8074620870899998E-2</v>
      </c>
      <c r="AE4" s="215" t="s">
        <v>202</v>
      </c>
      <c r="AF4" s="216" t="s">
        <v>203</v>
      </c>
      <c r="AG4" s="209"/>
      <c r="AH4" s="209" t="s">
        <v>210</v>
      </c>
      <c r="AI4" s="213"/>
      <c r="AJ4" s="217"/>
      <c r="AK4" s="209"/>
      <c r="AL4" s="209"/>
      <c r="AM4" s="209">
        <v>28</v>
      </c>
      <c r="AN4" s="209">
        <v>32</v>
      </c>
      <c r="AO4" s="218">
        <f t="shared" si="0"/>
        <v>8.0383999999999997E-2</v>
      </c>
      <c r="AP4" s="219">
        <v>12</v>
      </c>
      <c r="AQ4" s="219"/>
      <c r="AR4" s="219"/>
      <c r="AS4" s="219"/>
      <c r="AT4" s="219"/>
      <c r="AU4" s="219"/>
      <c r="AV4" s="219"/>
      <c r="AW4" s="219"/>
      <c r="AX4" s="219" t="s">
        <v>204</v>
      </c>
      <c r="AY4" s="219"/>
      <c r="AZ4" s="219"/>
      <c r="BA4" s="219"/>
      <c r="BB4" s="219"/>
      <c r="BC4" s="219"/>
      <c r="BD4" s="219"/>
      <c r="BE4" s="219"/>
      <c r="BF4" s="219"/>
      <c r="BG4" s="219"/>
      <c r="BH4" s="219"/>
      <c r="BI4" s="219" t="s">
        <v>205</v>
      </c>
      <c r="BJ4" s="219" t="s">
        <v>211</v>
      </c>
      <c r="BK4" s="219" t="s">
        <v>212</v>
      </c>
      <c r="BL4" s="219"/>
      <c r="BM4" s="219"/>
      <c r="BN4" s="219"/>
      <c r="BO4" s="219"/>
      <c r="BR4" s="199">
        <v>0.5</v>
      </c>
    </row>
    <row r="5" spans="1:70" ht="36" x14ac:dyDescent="0.2">
      <c r="A5" s="209" t="s">
        <v>192</v>
      </c>
      <c r="B5" s="210" t="s">
        <v>193</v>
      </c>
      <c r="C5" s="209" t="s">
        <v>194</v>
      </c>
      <c r="D5" s="209" t="s">
        <v>192</v>
      </c>
      <c r="E5" s="209"/>
      <c r="F5" s="209"/>
      <c r="G5" s="211">
        <v>58</v>
      </c>
      <c r="H5" s="209"/>
      <c r="I5" s="212" t="s">
        <v>213</v>
      </c>
      <c r="J5" s="209" t="s">
        <v>214</v>
      </c>
      <c r="K5" s="209">
        <v>25</v>
      </c>
      <c r="L5" s="209">
        <v>79</v>
      </c>
      <c r="M5" s="209"/>
      <c r="N5" s="209"/>
      <c r="O5" s="209"/>
      <c r="P5" s="209"/>
      <c r="Q5" s="209"/>
      <c r="R5" s="209"/>
      <c r="S5" s="209">
        <v>9</v>
      </c>
      <c r="T5" s="209">
        <v>2</v>
      </c>
      <c r="U5" s="209">
        <v>7</v>
      </c>
      <c r="V5" s="209"/>
      <c r="W5" s="209" t="s">
        <v>197</v>
      </c>
      <c r="X5" s="209" t="s">
        <v>208</v>
      </c>
      <c r="Y5" s="209" t="s">
        <v>200</v>
      </c>
      <c r="Z5" s="209" t="s">
        <v>200</v>
      </c>
      <c r="AA5" s="209" t="s">
        <v>197</v>
      </c>
      <c r="AB5" s="209"/>
      <c r="AC5" s="213" t="s">
        <v>215</v>
      </c>
      <c r="AD5" s="214">
        <v>7.4027783133200006E-2</v>
      </c>
      <c r="AE5" s="215" t="s">
        <v>216</v>
      </c>
      <c r="AF5" s="216" t="s">
        <v>217</v>
      </c>
      <c r="AG5" s="209"/>
      <c r="AH5" s="209" t="s">
        <v>210</v>
      </c>
      <c r="AI5" s="213"/>
      <c r="AJ5" s="217"/>
      <c r="AK5" s="209"/>
      <c r="AL5" s="209"/>
      <c r="AM5" s="209">
        <v>63</v>
      </c>
      <c r="AN5" s="209">
        <v>35</v>
      </c>
      <c r="AO5" s="218">
        <f t="shared" si="0"/>
        <v>9.6162499999999998E-2</v>
      </c>
      <c r="AP5" s="219">
        <v>13</v>
      </c>
      <c r="AQ5" s="219"/>
      <c r="AR5" s="219"/>
      <c r="AS5" s="219"/>
      <c r="AT5" s="219"/>
      <c r="AU5" s="219"/>
      <c r="AV5" s="219"/>
      <c r="AW5" s="219"/>
      <c r="AX5" s="219" t="s">
        <v>204</v>
      </c>
      <c r="AY5" s="219"/>
      <c r="AZ5" s="219"/>
      <c r="BA5" s="219"/>
      <c r="BB5" s="219"/>
      <c r="BC5" s="219"/>
      <c r="BD5" s="219"/>
      <c r="BE5" s="219"/>
      <c r="BF5" s="219"/>
      <c r="BG5" s="219"/>
      <c r="BH5" s="219"/>
      <c r="BI5" s="219" t="s">
        <v>205</v>
      </c>
      <c r="BJ5" s="219" t="s">
        <v>218</v>
      </c>
      <c r="BK5" s="219" t="s">
        <v>219</v>
      </c>
      <c r="BL5" s="219"/>
      <c r="BM5" s="219"/>
      <c r="BN5" s="219"/>
      <c r="BO5" s="219"/>
      <c r="BR5" s="199">
        <v>0.75</v>
      </c>
    </row>
    <row r="6" spans="1:70" ht="45" x14ac:dyDescent="0.2">
      <c r="A6" s="209" t="s">
        <v>192</v>
      </c>
      <c r="B6" s="210" t="s">
        <v>193</v>
      </c>
      <c r="C6" s="209" t="s">
        <v>194</v>
      </c>
      <c r="D6" s="209"/>
      <c r="E6" s="209"/>
      <c r="F6" s="209"/>
      <c r="G6" s="211">
        <v>60</v>
      </c>
      <c r="H6" s="209"/>
      <c r="I6" s="212" t="s">
        <v>220</v>
      </c>
      <c r="J6" s="209" t="s">
        <v>221</v>
      </c>
      <c r="K6" s="209">
        <v>19</v>
      </c>
      <c r="L6" s="209">
        <v>60</v>
      </c>
      <c r="M6" s="209"/>
      <c r="N6" s="209"/>
      <c r="O6" s="209"/>
      <c r="P6" s="209"/>
      <c r="Q6" s="209"/>
      <c r="R6" s="209"/>
      <c r="S6" s="209">
        <v>13</v>
      </c>
      <c r="T6" s="209"/>
      <c r="U6" s="209"/>
      <c r="V6" s="209">
        <v>64.162000000000006</v>
      </c>
      <c r="W6" s="209"/>
      <c r="X6" s="209"/>
      <c r="Y6" s="209"/>
      <c r="Z6" s="209"/>
      <c r="AA6" s="209"/>
      <c r="AB6" s="209"/>
      <c r="AC6" s="213"/>
      <c r="AD6" s="214">
        <v>0.8</v>
      </c>
      <c r="AE6" s="215" t="s">
        <v>222</v>
      </c>
      <c r="AF6" s="216" t="s">
        <v>223</v>
      </c>
      <c r="AG6" s="209"/>
      <c r="AH6" s="209" t="s">
        <v>210</v>
      </c>
      <c r="AI6" s="213"/>
      <c r="AJ6" s="217"/>
      <c r="AK6" s="209"/>
      <c r="AL6" s="209"/>
      <c r="AM6" s="209"/>
      <c r="AN6" s="209">
        <v>26</v>
      </c>
      <c r="AO6" s="218">
        <f t="shared" si="0"/>
        <v>5.3065999999999995E-2</v>
      </c>
      <c r="AP6" s="219">
        <v>0</v>
      </c>
      <c r="AQ6" s="219"/>
      <c r="AR6" s="219"/>
      <c r="AS6" s="219"/>
      <c r="AT6" s="219"/>
      <c r="AU6" s="219"/>
      <c r="AV6" s="219"/>
      <c r="AW6" s="219"/>
      <c r="AX6" s="219" t="s">
        <v>204</v>
      </c>
      <c r="AY6" s="219"/>
      <c r="AZ6" s="219"/>
      <c r="BA6" s="219"/>
      <c r="BB6" s="219"/>
      <c r="BC6" s="219"/>
      <c r="BD6" s="219"/>
      <c r="BE6" s="219"/>
      <c r="BF6" s="219"/>
      <c r="BG6" s="219"/>
      <c r="BH6" s="219"/>
      <c r="BI6" s="219" t="s">
        <v>205</v>
      </c>
      <c r="BJ6" s="219" t="s">
        <v>224</v>
      </c>
      <c r="BK6" s="219" t="s">
        <v>225</v>
      </c>
      <c r="BL6" s="219"/>
      <c r="BM6" s="219"/>
      <c r="BN6" s="219" t="s">
        <v>226</v>
      </c>
      <c r="BO6" s="219"/>
      <c r="BR6" s="199">
        <v>0.75</v>
      </c>
    </row>
    <row r="7" spans="1:70" ht="36" x14ac:dyDescent="0.2">
      <c r="A7" s="209" t="s">
        <v>192</v>
      </c>
      <c r="B7" s="210" t="s">
        <v>193</v>
      </c>
      <c r="C7" s="209" t="s">
        <v>194</v>
      </c>
      <c r="D7" s="209" t="s">
        <v>192</v>
      </c>
      <c r="E7" s="209"/>
      <c r="F7" s="209"/>
      <c r="G7" s="211">
        <v>63</v>
      </c>
      <c r="H7" s="209"/>
      <c r="I7" s="212" t="s">
        <v>227</v>
      </c>
      <c r="J7" s="209" t="s">
        <v>228</v>
      </c>
      <c r="K7" s="209">
        <v>21</v>
      </c>
      <c r="L7" s="209">
        <v>66</v>
      </c>
      <c r="M7" s="209"/>
      <c r="N7" s="209"/>
      <c r="O7" s="209"/>
      <c r="P7" s="209"/>
      <c r="Q7" s="209"/>
      <c r="R7" s="209"/>
      <c r="S7" s="209">
        <v>11</v>
      </c>
      <c r="T7" s="209">
        <v>2</v>
      </c>
      <c r="U7" s="209">
        <v>5</v>
      </c>
      <c r="V7" s="209"/>
      <c r="W7" s="209" t="s">
        <v>200</v>
      </c>
      <c r="X7" s="209" t="s">
        <v>198</v>
      </c>
      <c r="Y7" s="209" t="s">
        <v>199</v>
      </c>
      <c r="Z7" s="209" t="s">
        <v>210</v>
      </c>
      <c r="AA7" s="209" t="s">
        <v>199</v>
      </c>
      <c r="AB7" s="209"/>
      <c r="AC7" s="213" t="s">
        <v>229</v>
      </c>
      <c r="AD7" s="214">
        <v>7.3261178596099999E-2</v>
      </c>
      <c r="AE7" s="215" t="s">
        <v>216</v>
      </c>
      <c r="AF7" s="216" t="s">
        <v>217</v>
      </c>
      <c r="AG7" s="209"/>
      <c r="AH7" s="209" t="s">
        <v>199</v>
      </c>
      <c r="AI7" s="213"/>
      <c r="AJ7" s="217"/>
      <c r="AK7" s="209"/>
      <c r="AL7" s="209"/>
      <c r="AM7" s="209">
        <v>55</v>
      </c>
      <c r="AN7" s="209">
        <v>29</v>
      </c>
      <c r="AO7" s="218">
        <f t="shared" si="0"/>
        <v>6.6018500000000008E-2</v>
      </c>
      <c r="AP7" s="219">
        <v>7</v>
      </c>
      <c r="AQ7" s="219"/>
      <c r="AR7" s="219"/>
      <c r="AS7" s="219"/>
      <c r="AT7" s="219"/>
      <c r="AU7" s="219"/>
      <c r="AV7" s="219"/>
      <c r="AW7" s="219"/>
      <c r="AX7" s="219" t="s">
        <v>204</v>
      </c>
      <c r="AY7" s="219"/>
      <c r="AZ7" s="219"/>
      <c r="BA7" s="219"/>
      <c r="BB7" s="219"/>
      <c r="BC7" s="219"/>
      <c r="BD7" s="219"/>
      <c r="BE7" s="219"/>
      <c r="BF7" s="219"/>
      <c r="BG7" s="219"/>
      <c r="BH7" s="219"/>
      <c r="BI7" s="219" t="s">
        <v>205</v>
      </c>
      <c r="BJ7" s="219" t="s">
        <v>230</v>
      </c>
      <c r="BK7" s="219" t="s">
        <v>231</v>
      </c>
      <c r="BL7" s="219"/>
      <c r="BM7" s="219"/>
      <c r="BN7" s="219"/>
      <c r="BO7" s="219"/>
      <c r="BR7" s="199">
        <v>0.75</v>
      </c>
    </row>
    <row r="8" spans="1:70" ht="45" x14ac:dyDescent="0.2">
      <c r="A8" s="209" t="s">
        <v>192</v>
      </c>
      <c r="B8" s="210" t="s">
        <v>193</v>
      </c>
      <c r="C8" s="209" t="s">
        <v>194</v>
      </c>
      <c r="D8" s="209" t="s">
        <v>192</v>
      </c>
      <c r="E8" s="209"/>
      <c r="F8" s="209"/>
      <c r="G8" s="211">
        <v>68</v>
      </c>
      <c r="H8" s="209"/>
      <c r="I8" s="212" t="s">
        <v>195</v>
      </c>
      <c r="J8" s="209" t="s">
        <v>196</v>
      </c>
      <c r="K8" s="209">
        <v>18</v>
      </c>
      <c r="L8" s="209">
        <v>57</v>
      </c>
      <c r="M8" s="209"/>
      <c r="N8" s="209"/>
      <c r="O8" s="209"/>
      <c r="P8" s="209"/>
      <c r="Q8" s="209"/>
      <c r="R8" s="209"/>
      <c r="S8" s="209">
        <v>9</v>
      </c>
      <c r="T8" s="209">
        <v>3</v>
      </c>
      <c r="U8" s="209">
        <v>3</v>
      </c>
      <c r="V8" s="209"/>
      <c r="W8" s="209" t="s">
        <v>200</v>
      </c>
      <c r="X8" s="209" t="s">
        <v>198</v>
      </c>
      <c r="Y8" s="209" t="s">
        <v>199</v>
      </c>
      <c r="Z8" s="209" t="s">
        <v>199</v>
      </c>
      <c r="AA8" s="209" t="s">
        <v>199</v>
      </c>
      <c r="AB8" s="209"/>
      <c r="AC8" s="213" t="s">
        <v>232</v>
      </c>
      <c r="AD8" s="214">
        <v>0.1</v>
      </c>
      <c r="AE8" s="215" t="s">
        <v>202</v>
      </c>
      <c r="AF8" s="216" t="s">
        <v>203</v>
      </c>
      <c r="AG8" s="209"/>
      <c r="AH8" s="209" t="s">
        <v>199</v>
      </c>
      <c r="AI8" s="213"/>
      <c r="AJ8" s="217"/>
      <c r="AK8" s="209"/>
      <c r="AL8" s="209"/>
      <c r="AM8" s="209">
        <v>27</v>
      </c>
      <c r="AN8" s="209">
        <v>25</v>
      </c>
      <c r="AO8" s="218">
        <f t="shared" si="0"/>
        <v>4.9062500000000002E-2</v>
      </c>
      <c r="AP8" s="219">
        <v>8</v>
      </c>
      <c r="AQ8" s="219"/>
      <c r="AR8" s="219"/>
      <c r="AS8" s="219"/>
      <c r="AT8" s="219"/>
      <c r="AU8" s="219"/>
      <c r="AV8" s="219"/>
      <c r="AW8" s="219"/>
      <c r="AX8" s="219" t="s">
        <v>204</v>
      </c>
      <c r="AY8" s="219"/>
      <c r="AZ8" s="219"/>
      <c r="BA8" s="219"/>
      <c r="BB8" s="219"/>
      <c r="BC8" s="219"/>
      <c r="BD8" s="219"/>
      <c r="BE8" s="219"/>
      <c r="BF8" s="219"/>
      <c r="BG8" s="219"/>
      <c r="BH8" s="219"/>
      <c r="BI8" s="219" t="s">
        <v>205</v>
      </c>
      <c r="BJ8" s="219" t="s">
        <v>233</v>
      </c>
      <c r="BK8" s="219" t="s">
        <v>234</v>
      </c>
      <c r="BL8" s="219"/>
      <c r="BM8" s="219"/>
      <c r="BN8" s="219"/>
      <c r="BO8" s="219"/>
      <c r="BR8" s="199">
        <v>0.75</v>
      </c>
    </row>
    <row r="9" spans="1:70" ht="36" x14ac:dyDescent="0.2">
      <c r="A9" s="209" t="s">
        <v>192</v>
      </c>
      <c r="B9" s="210" t="s">
        <v>193</v>
      </c>
      <c r="C9" s="209" t="s">
        <v>194</v>
      </c>
      <c r="D9" s="209" t="s">
        <v>192</v>
      </c>
      <c r="E9" s="209"/>
      <c r="F9" s="209"/>
      <c r="G9" s="211">
        <v>73</v>
      </c>
      <c r="H9" s="209"/>
      <c r="I9" s="212" t="s">
        <v>235</v>
      </c>
      <c r="J9" s="209" t="s">
        <v>236</v>
      </c>
      <c r="K9" s="209">
        <v>37</v>
      </c>
      <c r="L9" s="209">
        <v>116</v>
      </c>
      <c r="M9" s="209"/>
      <c r="N9" s="209"/>
      <c r="O9" s="209"/>
      <c r="P9" s="209"/>
      <c r="Q9" s="209"/>
      <c r="R9" s="209"/>
      <c r="S9" s="209">
        <v>7</v>
      </c>
      <c r="T9" s="209">
        <v>2</v>
      </c>
      <c r="U9" s="209">
        <v>9</v>
      </c>
      <c r="V9" s="209"/>
      <c r="W9" s="209" t="s">
        <v>197</v>
      </c>
      <c r="X9" s="209" t="s">
        <v>198</v>
      </c>
      <c r="Y9" s="209" t="s">
        <v>199</v>
      </c>
      <c r="Z9" s="209" t="s">
        <v>200</v>
      </c>
      <c r="AA9" s="209" t="s">
        <v>200</v>
      </c>
      <c r="AB9" s="209"/>
      <c r="AC9" s="213" t="s">
        <v>237</v>
      </c>
      <c r="AD9" s="214">
        <v>0.14830253350600001</v>
      </c>
      <c r="AE9" s="215" t="s">
        <v>216</v>
      </c>
      <c r="AF9" s="216" t="s">
        <v>217</v>
      </c>
      <c r="AG9" s="209"/>
      <c r="AH9" s="209" t="s">
        <v>199</v>
      </c>
      <c r="AI9" s="213"/>
      <c r="AJ9" s="217"/>
      <c r="AK9" s="209"/>
      <c r="AL9" s="209"/>
      <c r="AM9" s="209">
        <v>63</v>
      </c>
      <c r="AN9" s="209">
        <v>51</v>
      </c>
      <c r="AO9" s="218">
        <f t="shared" si="0"/>
        <v>0.20417850000000001</v>
      </c>
      <c r="AP9" s="219">
        <v>10</v>
      </c>
      <c r="AQ9" s="219"/>
      <c r="AR9" s="219"/>
      <c r="AS9" s="219"/>
      <c r="AT9" s="219"/>
      <c r="AU9" s="219"/>
      <c r="AV9" s="219"/>
      <c r="AW9" s="219"/>
      <c r="AX9" s="219" t="s">
        <v>204</v>
      </c>
      <c r="AY9" s="219"/>
      <c r="AZ9" s="219"/>
      <c r="BA9" s="219"/>
      <c r="BB9" s="219"/>
      <c r="BC9" s="219"/>
      <c r="BD9" s="219"/>
      <c r="BE9" s="219"/>
      <c r="BF9" s="219"/>
      <c r="BG9" s="219"/>
      <c r="BH9" s="219"/>
      <c r="BI9" s="219" t="s">
        <v>205</v>
      </c>
      <c r="BJ9" s="219" t="s">
        <v>238</v>
      </c>
      <c r="BK9" s="219" t="s">
        <v>239</v>
      </c>
      <c r="BL9" s="219"/>
      <c r="BM9" s="219"/>
      <c r="BN9" s="219"/>
      <c r="BO9" s="219"/>
      <c r="BR9" s="199">
        <v>0.5</v>
      </c>
    </row>
    <row r="10" spans="1:70" ht="45" x14ac:dyDescent="0.2">
      <c r="A10" s="209" t="s">
        <v>192</v>
      </c>
      <c r="B10" s="210" t="s">
        <v>193</v>
      </c>
      <c r="C10" s="209" t="s">
        <v>194</v>
      </c>
      <c r="D10" s="209" t="s">
        <v>192</v>
      </c>
      <c r="E10" s="209"/>
      <c r="F10" s="209"/>
      <c r="G10" s="211">
        <v>74</v>
      </c>
      <c r="H10" s="209"/>
      <c r="I10" s="212" t="s">
        <v>240</v>
      </c>
      <c r="J10" s="209" t="s">
        <v>241</v>
      </c>
      <c r="K10" s="209">
        <v>24</v>
      </c>
      <c r="L10" s="209">
        <v>75</v>
      </c>
      <c r="M10" s="209"/>
      <c r="N10" s="209"/>
      <c r="O10" s="209"/>
      <c r="P10" s="209"/>
      <c r="Q10" s="209"/>
      <c r="R10" s="209"/>
      <c r="S10" s="209">
        <v>10</v>
      </c>
      <c r="T10" s="209">
        <v>4</v>
      </c>
      <c r="U10" s="209">
        <v>7</v>
      </c>
      <c r="V10" s="209"/>
      <c r="W10" s="209" t="s">
        <v>200</v>
      </c>
      <c r="X10" s="209" t="s">
        <v>198</v>
      </c>
      <c r="Y10" s="209" t="s">
        <v>199</v>
      </c>
      <c r="Z10" s="209" t="s">
        <v>200</v>
      </c>
      <c r="AA10" s="209" t="s">
        <v>200</v>
      </c>
      <c r="AB10" s="209"/>
      <c r="AC10" s="213" t="s">
        <v>242</v>
      </c>
      <c r="AD10" s="214">
        <v>7.5382800813E-2</v>
      </c>
      <c r="AE10" s="215" t="s">
        <v>202</v>
      </c>
      <c r="AF10" s="216" t="s">
        <v>203</v>
      </c>
      <c r="AG10" s="209"/>
      <c r="AH10" s="209" t="s">
        <v>200</v>
      </c>
      <c r="AI10" s="213"/>
      <c r="AJ10" s="217"/>
      <c r="AK10" s="209"/>
      <c r="AL10" s="209"/>
      <c r="AM10" s="209">
        <v>70</v>
      </c>
      <c r="AN10" s="209">
        <v>33</v>
      </c>
      <c r="AO10" s="218">
        <f t="shared" si="0"/>
        <v>8.5486500000000007E-2</v>
      </c>
      <c r="AP10" s="219">
        <v>10</v>
      </c>
      <c r="AQ10" s="219"/>
      <c r="AR10" s="219"/>
      <c r="AS10" s="219"/>
      <c r="AT10" s="219"/>
      <c r="AU10" s="219"/>
      <c r="AV10" s="219"/>
      <c r="AW10" s="219"/>
      <c r="AX10" s="219" t="s">
        <v>204</v>
      </c>
      <c r="AY10" s="219"/>
      <c r="AZ10" s="219"/>
      <c r="BA10" s="219"/>
      <c r="BB10" s="219"/>
      <c r="BC10" s="219"/>
      <c r="BD10" s="219"/>
      <c r="BE10" s="219"/>
      <c r="BF10" s="219"/>
      <c r="BG10" s="219"/>
      <c r="BH10" s="219"/>
      <c r="BI10" s="219" t="s">
        <v>205</v>
      </c>
      <c r="BJ10" s="219" t="s">
        <v>243</v>
      </c>
      <c r="BK10" s="219" t="s">
        <v>244</v>
      </c>
      <c r="BL10" s="219"/>
      <c r="BM10" s="219"/>
      <c r="BN10" s="219"/>
      <c r="BO10" s="219"/>
      <c r="BR10" s="199">
        <v>0.75</v>
      </c>
    </row>
    <row r="11" spans="1:70" ht="36" x14ac:dyDescent="0.2">
      <c r="A11" s="209" t="s">
        <v>192</v>
      </c>
      <c r="B11" s="210" t="s">
        <v>193</v>
      </c>
      <c r="C11" s="209" t="s">
        <v>194</v>
      </c>
      <c r="D11" s="209" t="s">
        <v>192</v>
      </c>
      <c r="E11" s="209"/>
      <c r="F11" s="209"/>
      <c r="G11" s="211">
        <v>75</v>
      </c>
      <c r="H11" s="209"/>
      <c r="I11" s="212" t="s">
        <v>240</v>
      </c>
      <c r="J11" s="209" t="s">
        <v>241</v>
      </c>
      <c r="K11" s="209">
        <v>24</v>
      </c>
      <c r="L11" s="209">
        <v>75</v>
      </c>
      <c r="M11" s="209"/>
      <c r="N11" s="209"/>
      <c r="O11" s="209"/>
      <c r="P11" s="209"/>
      <c r="Q11" s="209"/>
      <c r="R11" s="209"/>
      <c r="S11" s="209">
        <v>9</v>
      </c>
      <c r="T11" s="209">
        <v>3</v>
      </c>
      <c r="U11" s="209">
        <v>5</v>
      </c>
      <c r="V11" s="209"/>
      <c r="W11" s="209" t="s">
        <v>200</v>
      </c>
      <c r="X11" s="209" t="s">
        <v>198</v>
      </c>
      <c r="Y11" s="209" t="s">
        <v>199</v>
      </c>
      <c r="Z11" s="209" t="s">
        <v>200</v>
      </c>
      <c r="AA11" s="209" t="s">
        <v>200</v>
      </c>
      <c r="AB11" s="209"/>
      <c r="AC11" s="213" t="s">
        <v>245</v>
      </c>
      <c r="AD11" s="214">
        <v>6.7844520731699998E-2</v>
      </c>
      <c r="AE11" s="215" t="s">
        <v>246</v>
      </c>
      <c r="AF11" s="216" t="s">
        <v>247</v>
      </c>
      <c r="AG11" s="209"/>
      <c r="AH11" s="209" t="s">
        <v>199</v>
      </c>
      <c r="AI11" s="213"/>
      <c r="AJ11" s="217"/>
      <c r="AK11" s="209"/>
      <c r="AL11" s="209"/>
      <c r="AM11" s="209">
        <v>45</v>
      </c>
      <c r="AN11" s="209">
        <v>33</v>
      </c>
      <c r="AO11" s="218">
        <f t="shared" si="0"/>
        <v>8.5486500000000007E-2</v>
      </c>
      <c r="AP11" s="219">
        <v>10</v>
      </c>
      <c r="AQ11" s="219"/>
      <c r="AR11" s="219"/>
      <c r="AS11" s="219"/>
      <c r="AT11" s="219"/>
      <c r="AU11" s="219"/>
      <c r="AV11" s="219"/>
      <c r="AW11" s="219"/>
      <c r="AX11" s="219" t="s">
        <v>204</v>
      </c>
      <c r="AY11" s="219"/>
      <c r="AZ11" s="219"/>
      <c r="BA11" s="219"/>
      <c r="BB11" s="219"/>
      <c r="BC11" s="219"/>
      <c r="BD11" s="219"/>
      <c r="BE11" s="219"/>
      <c r="BF11" s="219"/>
      <c r="BG11" s="219"/>
      <c r="BH11" s="219"/>
      <c r="BI11" s="219" t="s">
        <v>205</v>
      </c>
      <c r="BJ11" s="219" t="s">
        <v>248</v>
      </c>
      <c r="BK11" s="219" t="s">
        <v>249</v>
      </c>
      <c r="BL11" s="219"/>
      <c r="BM11" s="219"/>
      <c r="BN11" s="219"/>
      <c r="BO11" s="219"/>
      <c r="BR11" s="199">
        <v>0.75</v>
      </c>
    </row>
    <row r="12" spans="1:70" ht="36" x14ac:dyDescent="0.2">
      <c r="A12" s="209" t="s">
        <v>192</v>
      </c>
      <c r="B12" s="210" t="s">
        <v>193</v>
      </c>
      <c r="C12" s="209" t="s">
        <v>194</v>
      </c>
      <c r="D12" s="209" t="s">
        <v>192</v>
      </c>
      <c r="E12" s="209"/>
      <c r="F12" s="209"/>
      <c r="G12" s="211">
        <v>76</v>
      </c>
      <c r="H12" s="209"/>
      <c r="I12" s="212" t="s">
        <v>195</v>
      </c>
      <c r="J12" s="209" t="s">
        <v>196</v>
      </c>
      <c r="K12" s="209">
        <v>24</v>
      </c>
      <c r="L12" s="209">
        <v>75</v>
      </c>
      <c r="M12" s="209"/>
      <c r="N12" s="209"/>
      <c r="O12" s="209"/>
      <c r="P12" s="209"/>
      <c r="Q12" s="209"/>
      <c r="R12" s="209"/>
      <c r="S12" s="209">
        <v>8</v>
      </c>
      <c r="T12" s="209">
        <v>2</v>
      </c>
      <c r="U12" s="209">
        <v>4</v>
      </c>
      <c r="V12" s="209"/>
      <c r="W12" s="209" t="s">
        <v>200</v>
      </c>
      <c r="X12" s="209" t="s">
        <v>250</v>
      </c>
      <c r="Y12" s="209" t="s">
        <v>197</v>
      </c>
      <c r="Z12" s="209" t="s">
        <v>199</v>
      </c>
      <c r="AA12" s="209" t="s">
        <v>200</v>
      </c>
      <c r="AB12" s="209"/>
      <c r="AC12" s="213" t="s">
        <v>251</v>
      </c>
      <c r="AD12" s="214">
        <v>7.2256238950600002E-2</v>
      </c>
      <c r="AE12" s="215" t="s">
        <v>216</v>
      </c>
      <c r="AF12" s="216" t="s">
        <v>217</v>
      </c>
      <c r="AG12" s="209"/>
      <c r="AH12" s="209" t="s">
        <v>210</v>
      </c>
      <c r="AI12" s="213"/>
      <c r="AJ12" s="217"/>
      <c r="AK12" s="209"/>
      <c r="AL12" s="209"/>
      <c r="AM12" s="209">
        <v>32</v>
      </c>
      <c r="AN12" s="209">
        <v>33</v>
      </c>
      <c r="AO12" s="218">
        <f t="shared" si="0"/>
        <v>8.5486500000000007E-2</v>
      </c>
      <c r="AP12" s="219">
        <v>10</v>
      </c>
      <c r="AQ12" s="219"/>
      <c r="AR12" s="219"/>
      <c r="AS12" s="219"/>
      <c r="AT12" s="219"/>
      <c r="AU12" s="219"/>
      <c r="AV12" s="219"/>
      <c r="AW12" s="219"/>
      <c r="AX12" s="219" t="s">
        <v>204</v>
      </c>
      <c r="AY12" s="219"/>
      <c r="AZ12" s="219"/>
      <c r="BA12" s="219"/>
      <c r="BB12" s="219"/>
      <c r="BC12" s="219"/>
      <c r="BD12" s="219"/>
      <c r="BE12" s="219"/>
      <c r="BF12" s="219"/>
      <c r="BG12" s="219"/>
      <c r="BH12" s="219"/>
      <c r="BI12" s="219" t="s">
        <v>205</v>
      </c>
      <c r="BJ12" s="219" t="s">
        <v>252</v>
      </c>
      <c r="BK12" s="219" t="s">
        <v>253</v>
      </c>
      <c r="BL12" s="219"/>
      <c r="BM12" s="219"/>
      <c r="BN12" s="219"/>
      <c r="BO12" s="219"/>
      <c r="BR12" s="199">
        <v>0.75</v>
      </c>
    </row>
    <row r="13" spans="1:70" ht="45" x14ac:dyDescent="0.2">
      <c r="A13" s="209" t="s">
        <v>192</v>
      </c>
      <c r="B13" s="210" t="s">
        <v>193</v>
      </c>
      <c r="C13" s="209" t="s">
        <v>194</v>
      </c>
      <c r="D13" s="209"/>
      <c r="E13" s="209"/>
      <c r="F13" s="209"/>
      <c r="G13" s="211">
        <v>80</v>
      </c>
      <c r="H13" s="209"/>
      <c r="I13" s="212" t="s">
        <v>254</v>
      </c>
      <c r="J13" s="209" t="s">
        <v>221</v>
      </c>
      <c r="K13" s="209">
        <v>21</v>
      </c>
      <c r="L13" s="209">
        <v>66</v>
      </c>
      <c r="M13" s="209"/>
      <c r="N13" s="209"/>
      <c r="O13" s="209"/>
      <c r="P13" s="209"/>
      <c r="Q13" s="209"/>
      <c r="R13" s="209"/>
      <c r="S13" s="209">
        <v>14</v>
      </c>
      <c r="T13" s="209"/>
      <c r="U13" s="209"/>
      <c r="V13" s="209">
        <v>24.876200000000001</v>
      </c>
      <c r="W13" s="209"/>
      <c r="X13" s="209"/>
      <c r="Y13" s="209"/>
      <c r="Z13" s="209"/>
      <c r="AA13" s="209"/>
      <c r="AB13" s="209"/>
      <c r="AC13" s="213"/>
      <c r="AD13" s="214"/>
      <c r="AE13" s="220" t="s">
        <v>202</v>
      </c>
      <c r="AF13" s="221" t="s">
        <v>203</v>
      </c>
      <c r="AG13" s="209"/>
      <c r="AH13" s="209">
        <v>1</v>
      </c>
      <c r="AI13" s="213"/>
      <c r="AJ13" s="217"/>
      <c r="AK13" s="209"/>
      <c r="AL13" s="209"/>
      <c r="AM13" s="209"/>
      <c r="AN13" s="209">
        <v>29</v>
      </c>
      <c r="AO13" s="218">
        <f t="shared" si="0"/>
        <v>6.6018500000000008E-2</v>
      </c>
      <c r="AP13" s="219">
        <v>0</v>
      </c>
      <c r="AQ13" s="219"/>
      <c r="AR13" s="219"/>
      <c r="AS13" s="219"/>
      <c r="AT13" s="219"/>
      <c r="AU13" s="219"/>
      <c r="AV13" s="219"/>
      <c r="AW13" s="219"/>
      <c r="AX13" s="219" t="s">
        <v>204</v>
      </c>
      <c r="AY13" s="219"/>
      <c r="AZ13" s="219"/>
      <c r="BA13" s="219"/>
      <c r="BB13" s="219"/>
      <c r="BC13" s="219"/>
      <c r="BD13" s="219"/>
      <c r="BE13" s="219"/>
      <c r="BF13" s="219"/>
      <c r="BG13" s="219"/>
      <c r="BH13" s="219"/>
      <c r="BI13" s="219" t="s">
        <v>205</v>
      </c>
      <c r="BJ13" s="219" t="s">
        <v>255</v>
      </c>
      <c r="BK13" s="219" t="s">
        <v>256</v>
      </c>
      <c r="BL13" s="219"/>
      <c r="BM13" s="219"/>
      <c r="BN13" s="219" t="s">
        <v>226</v>
      </c>
      <c r="BO13" s="219"/>
      <c r="BR13" s="199">
        <v>0.75</v>
      </c>
    </row>
    <row r="14" spans="1:70" x14ac:dyDescent="0.2">
      <c r="A14" s="593" t="s">
        <v>192</v>
      </c>
      <c r="B14" s="608" t="s">
        <v>193</v>
      </c>
      <c r="C14" s="593" t="s">
        <v>194</v>
      </c>
      <c r="D14" s="593" t="s">
        <v>192</v>
      </c>
      <c r="E14" s="593"/>
      <c r="F14" s="593"/>
      <c r="G14" s="606">
        <v>90</v>
      </c>
      <c r="H14" s="593"/>
      <c r="I14" s="607" t="s">
        <v>257</v>
      </c>
      <c r="J14" s="593" t="s">
        <v>258</v>
      </c>
      <c r="K14" s="593">
        <v>4</v>
      </c>
      <c r="L14" s="593">
        <v>13</v>
      </c>
      <c r="M14" s="593"/>
      <c r="N14" s="593"/>
      <c r="O14" s="593"/>
      <c r="P14" s="593"/>
      <c r="Q14" s="593"/>
      <c r="R14" s="593"/>
      <c r="S14" s="593">
        <v>3</v>
      </c>
      <c r="T14" s="593">
        <v>2</v>
      </c>
      <c r="U14" s="593">
        <v>1</v>
      </c>
      <c r="V14" s="593"/>
      <c r="W14" s="593" t="s">
        <v>210</v>
      </c>
      <c r="X14" s="593" t="s">
        <v>250</v>
      </c>
      <c r="Y14" s="593" t="s">
        <v>210</v>
      </c>
      <c r="Z14" s="593" t="s">
        <v>210</v>
      </c>
      <c r="AA14" s="593" t="s">
        <v>199</v>
      </c>
      <c r="AB14" s="593"/>
      <c r="AC14" s="604"/>
      <c r="AD14" s="605">
        <v>0</v>
      </c>
      <c r="AE14" s="596" t="s">
        <v>246</v>
      </c>
      <c r="AF14" s="598" t="s">
        <v>247</v>
      </c>
      <c r="AG14" s="209"/>
      <c r="AH14" s="209">
        <v>1</v>
      </c>
      <c r="AI14" s="600"/>
      <c r="AJ14" s="602"/>
      <c r="AK14" s="593"/>
      <c r="AL14" s="593"/>
      <c r="AM14" s="593">
        <v>3</v>
      </c>
      <c r="AN14" s="593">
        <v>6</v>
      </c>
      <c r="AO14" s="594">
        <f t="shared" si="0"/>
        <v>2.826E-3</v>
      </c>
      <c r="AP14" s="589">
        <v>5</v>
      </c>
      <c r="AQ14" s="589"/>
      <c r="AR14" s="589"/>
      <c r="AS14" s="589"/>
      <c r="AT14" s="589"/>
      <c r="AU14" s="589"/>
      <c r="AV14" s="589"/>
      <c r="AW14" s="589"/>
      <c r="AX14" s="589" t="s">
        <v>204</v>
      </c>
      <c r="AY14" s="589"/>
      <c r="AZ14" s="589"/>
      <c r="BA14" s="589"/>
      <c r="BB14" s="589"/>
      <c r="BC14" s="589"/>
      <c r="BD14" s="589"/>
      <c r="BE14" s="589"/>
      <c r="BF14" s="589"/>
      <c r="BG14" s="589"/>
      <c r="BH14" s="589"/>
      <c r="BI14" s="589" t="s">
        <v>205</v>
      </c>
      <c r="BJ14" s="589" t="s">
        <v>259</v>
      </c>
      <c r="BK14" s="589" t="s">
        <v>260</v>
      </c>
      <c r="BL14" s="589"/>
      <c r="BM14" s="589"/>
      <c r="BN14" s="589"/>
      <c r="BO14" s="589"/>
      <c r="BR14" s="199">
        <v>0.25</v>
      </c>
    </row>
    <row r="15" spans="1:70" x14ac:dyDescent="0.2">
      <c r="A15" s="593"/>
      <c r="B15" s="609"/>
      <c r="C15" s="593"/>
      <c r="D15" s="593"/>
      <c r="E15" s="593"/>
      <c r="F15" s="593"/>
      <c r="G15" s="606"/>
      <c r="H15" s="593"/>
      <c r="I15" s="607"/>
      <c r="J15" s="593"/>
      <c r="K15" s="593"/>
      <c r="L15" s="593"/>
      <c r="M15" s="593"/>
      <c r="N15" s="593"/>
      <c r="O15" s="593"/>
      <c r="P15" s="593"/>
      <c r="Q15" s="593"/>
      <c r="R15" s="593"/>
      <c r="S15" s="593"/>
      <c r="T15" s="593"/>
      <c r="U15" s="593"/>
      <c r="V15" s="593"/>
      <c r="W15" s="593"/>
      <c r="X15" s="593"/>
      <c r="Y15" s="593"/>
      <c r="Z15" s="593"/>
      <c r="AA15" s="593"/>
      <c r="AB15" s="593"/>
      <c r="AC15" s="604"/>
      <c r="AD15" s="605"/>
      <c r="AE15" s="597"/>
      <c r="AF15" s="599"/>
      <c r="AG15" s="209"/>
      <c r="AH15" s="209">
        <v>1</v>
      </c>
      <c r="AI15" s="601"/>
      <c r="AJ15" s="603"/>
      <c r="AK15" s="593"/>
      <c r="AL15" s="593"/>
      <c r="AM15" s="593"/>
      <c r="AN15" s="593"/>
      <c r="AO15" s="595"/>
      <c r="AP15" s="589"/>
      <c r="AQ15" s="589"/>
      <c r="AR15" s="589"/>
      <c r="AS15" s="589"/>
      <c r="AT15" s="589"/>
      <c r="AU15" s="589"/>
      <c r="AV15" s="589"/>
      <c r="AW15" s="589"/>
      <c r="AX15" s="589"/>
      <c r="AY15" s="589"/>
      <c r="AZ15" s="589"/>
      <c r="BA15" s="589"/>
      <c r="BB15" s="589"/>
      <c r="BC15" s="589"/>
      <c r="BD15" s="589"/>
      <c r="BE15" s="589"/>
      <c r="BF15" s="589"/>
      <c r="BG15" s="589"/>
      <c r="BH15" s="589"/>
      <c r="BI15" s="589"/>
      <c r="BJ15" s="589"/>
      <c r="BK15" s="589"/>
      <c r="BL15" s="589"/>
      <c r="BM15" s="589"/>
      <c r="BN15" s="589"/>
      <c r="BO15" s="589"/>
      <c r="BR15" s="199">
        <v>0.25</v>
      </c>
    </row>
    <row r="16" spans="1:70" x14ac:dyDescent="0.2">
      <c r="A16" s="222"/>
      <c r="B16" s="223"/>
      <c r="C16" s="222"/>
      <c r="D16" s="222"/>
      <c r="E16" s="222"/>
      <c r="F16" s="222"/>
      <c r="G16" s="224"/>
      <c r="H16" s="222"/>
      <c r="J16" s="222"/>
      <c r="K16" s="222"/>
      <c r="L16" s="222"/>
      <c r="M16" s="222"/>
      <c r="N16" s="222"/>
      <c r="O16" s="222"/>
      <c r="P16" s="222"/>
      <c r="Q16" s="222"/>
      <c r="R16" s="222"/>
      <c r="S16" s="222"/>
      <c r="T16" s="222"/>
      <c r="U16" s="222"/>
      <c r="V16" s="222"/>
      <c r="W16" s="222"/>
      <c r="X16" s="222"/>
      <c r="Y16" s="222"/>
      <c r="Z16" s="222"/>
      <c r="AA16" s="222"/>
      <c r="AB16" s="222"/>
      <c r="AC16" s="226"/>
      <c r="AD16" s="227">
        <f>SUM(AD3:AD15)</f>
        <v>1.7923024208875</v>
      </c>
      <c r="AE16" s="228"/>
      <c r="AF16" s="229"/>
      <c r="AG16" s="222"/>
      <c r="AH16" s="222"/>
      <c r="AI16" s="226"/>
      <c r="AJ16" s="230">
        <f>SUM(AJ3:AJ15)</f>
        <v>0</v>
      </c>
      <c r="AK16" s="231"/>
      <c r="AL16" s="231"/>
      <c r="AM16" s="231"/>
      <c r="AN16" s="231"/>
      <c r="AO16" s="232">
        <f>SUM(AO3:AO15)</f>
        <v>1.1116385</v>
      </c>
      <c r="AP16" s="222"/>
      <c r="AQ16" s="222"/>
      <c r="AR16" s="222"/>
      <c r="AS16" s="222"/>
      <c r="AT16" s="222"/>
      <c r="AU16" s="222"/>
      <c r="AV16" s="222"/>
      <c r="AW16" s="222"/>
      <c r="AX16" s="222"/>
      <c r="AY16" s="222"/>
      <c r="AZ16" s="222"/>
      <c r="BA16" s="222"/>
      <c r="BB16" s="222"/>
      <c r="BC16" s="222"/>
      <c r="BD16" s="222"/>
      <c r="BE16" s="222"/>
      <c r="BF16" s="222"/>
      <c r="BG16" s="222"/>
      <c r="BH16" s="222"/>
      <c r="BI16" s="222"/>
      <c r="BJ16" s="222"/>
      <c r="BK16" s="222"/>
      <c r="BL16" s="222"/>
      <c r="BM16" s="222"/>
      <c r="BN16" s="222"/>
      <c r="BO16" s="222"/>
      <c r="BR16" s="199">
        <f>SUM(BR3:BR15)</f>
        <v>8.25</v>
      </c>
    </row>
    <row r="17" spans="1:70" x14ac:dyDescent="0.2">
      <c r="A17" s="222"/>
      <c r="B17" s="223"/>
      <c r="C17" s="222"/>
      <c r="D17" s="222"/>
      <c r="E17" s="222"/>
      <c r="F17" s="222"/>
      <c r="G17" s="224"/>
      <c r="H17" s="222"/>
      <c r="J17" s="222"/>
      <c r="K17" s="222"/>
      <c r="L17" s="222"/>
      <c r="M17" s="222"/>
      <c r="N17" s="222"/>
      <c r="O17" s="222"/>
      <c r="P17" s="222"/>
      <c r="Q17" s="222"/>
      <c r="R17" s="222"/>
      <c r="S17" s="222"/>
      <c r="T17" s="222"/>
      <c r="U17" s="222"/>
      <c r="V17" s="222"/>
      <c r="W17" s="222"/>
      <c r="X17" s="222"/>
      <c r="Y17" s="222"/>
      <c r="Z17" s="222"/>
      <c r="AA17" s="222"/>
      <c r="AB17" s="222"/>
      <c r="AC17" s="226"/>
      <c r="AD17" s="227"/>
      <c r="AE17" s="228"/>
      <c r="AF17" s="229"/>
      <c r="AG17" s="222"/>
      <c r="AH17" s="222"/>
      <c r="AI17" s="226"/>
      <c r="AJ17" s="230"/>
      <c r="AK17" s="231"/>
      <c r="AL17" s="231"/>
      <c r="AM17" s="231"/>
      <c r="AN17" s="231"/>
      <c r="AO17" s="233"/>
      <c r="AP17" s="222"/>
      <c r="AQ17" s="222"/>
      <c r="AR17" s="222"/>
      <c r="AS17" s="222"/>
      <c r="AT17" s="222"/>
      <c r="AU17" s="222"/>
      <c r="AV17" s="222"/>
      <c r="AW17" s="222"/>
      <c r="AX17" s="222"/>
      <c r="AY17" s="222"/>
      <c r="AZ17" s="222"/>
      <c r="BA17" s="222"/>
      <c r="BB17" s="222"/>
      <c r="BC17" s="222"/>
      <c r="BD17" s="222"/>
      <c r="BE17" s="222"/>
      <c r="BF17" s="222"/>
      <c r="BG17" s="222"/>
      <c r="BH17" s="222"/>
      <c r="BI17" s="222"/>
      <c r="BJ17" s="222"/>
      <c r="BK17" s="222"/>
      <c r="BL17" s="222"/>
      <c r="BM17" s="222"/>
      <c r="BN17" s="222"/>
      <c r="BO17" s="222"/>
    </row>
    <row r="18" spans="1:70" x14ac:dyDescent="0.2">
      <c r="B18" s="571" t="s">
        <v>81</v>
      </c>
      <c r="C18" s="572"/>
      <c r="D18" s="572"/>
      <c r="E18" s="572"/>
      <c r="F18" s="572"/>
      <c r="G18" s="572"/>
      <c r="H18" s="572"/>
      <c r="I18" s="572"/>
      <c r="J18" s="236"/>
      <c r="K18" s="236"/>
      <c r="L18" s="236"/>
      <c r="M18" s="236"/>
      <c r="N18" s="236"/>
      <c r="O18" s="236"/>
      <c r="P18" s="236"/>
      <c r="Q18" s="236"/>
      <c r="R18" s="236"/>
      <c r="S18" s="236"/>
      <c r="T18" s="236"/>
      <c r="U18" s="573" t="s">
        <v>261</v>
      </c>
      <c r="V18" s="573"/>
      <c r="W18" s="573"/>
      <c r="X18" s="590" t="s">
        <v>262</v>
      </c>
      <c r="Y18" s="591"/>
      <c r="Z18" s="591"/>
      <c r="AA18" s="592"/>
      <c r="AB18" s="575" t="s">
        <v>263</v>
      </c>
      <c r="AC18" s="576"/>
      <c r="AD18" s="573" t="s">
        <v>264</v>
      </c>
      <c r="AE18" s="573"/>
      <c r="AF18" s="239"/>
      <c r="AG18" s="240"/>
      <c r="AH18" s="578"/>
      <c r="AI18" s="578"/>
      <c r="AJ18" s="578"/>
      <c r="AK18" s="239"/>
      <c r="AL18" s="240"/>
      <c r="AM18" s="578"/>
      <c r="AN18" s="578"/>
      <c r="AO18" s="578"/>
    </row>
    <row r="19" spans="1:70" s="241" customFormat="1" x14ac:dyDescent="0.25">
      <c r="B19" s="242" t="s">
        <v>265</v>
      </c>
      <c r="C19" s="243"/>
      <c r="D19" s="243"/>
      <c r="E19" s="243"/>
      <c r="F19" s="243"/>
      <c r="G19" s="244"/>
      <c r="H19" s="243"/>
      <c r="I19" s="243"/>
      <c r="J19" s="243"/>
      <c r="K19" s="243"/>
      <c r="L19" s="243"/>
      <c r="M19" s="243"/>
      <c r="N19" s="243"/>
      <c r="O19" s="243"/>
      <c r="P19" s="243"/>
      <c r="Q19" s="243"/>
      <c r="R19" s="243"/>
      <c r="S19" s="243"/>
      <c r="T19" s="243"/>
      <c r="U19" s="557" t="s">
        <v>266</v>
      </c>
      <c r="V19" s="557"/>
      <c r="W19" s="557"/>
      <c r="X19" s="583" t="s">
        <v>128</v>
      </c>
      <c r="Y19" s="584"/>
      <c r="Z19" s="584"/>
      <c r="AA19" s="585"/>
      <c r="AB19" s="586" t="s">
        <v>128</v>
      </c>
      <c r="AC19" s="586"/>
      <c r="AD19" s="562">
        <f>AJ16</f>
        <v>0</v>
      </c>
      <c r="AE19" s="562"/>
      <c r="AF19" s="563"/>
      <c r="AG19" s="563"/>
      <c r="AH19" s="563"/>
      <c r="AI19" s="564"/>
      <c r="AJ19" s="587"/>
      <c r="AK19" s="199"/>
      <c r="AL19" s="199"/>
      <c r="AM19" s="563"/>
      <c r="AN19" s="588"/>
      <c r="AO19" s="588"/>
      <c r="BR19" s="199"/>
    </row>
    <row r="20" spans="1:70" s="241" customFormat="1" x14ac:dyDescent="0.25">
      <c r="B20" s="580" t="s">
        <v>267</v>
      </c>
      <c r="C20" s="581"/>
      <c r="D20" s="581"/>
      <c r="E20" s="581"/>
      <c r="F20" s="581"/>
      <c r="G20" s="581"/>
      <c r="H20" s="581"/>
      <c r="I20" s="581"/>
      <c r="J20" s="581"/>
      <c r="K20" s="581"/>
      <c r="L20" s="581"/>
      <c r="M20" s="581"/>
      <c r="N20" s="581"/>
      <c r="O20" s="581"/>
      <c r="P20" s="581"/>
      <c r="Q20" s="581"/>
      <c r="R20" s="581"/>
      <c r="S20" s="581"/>
      <c r="T20" s="582"/>
      <c r="U20" s="557" t="s">
        <v>268</v>
      </c>
      <c r="V20" s="557"/>
      <c r="W20" s="557"/>
      <c r="X20" s="583">
        <f>BR16</f>
        <v>8.25</v>
      </c>
      <c r="Y20" s="584"/>
      <c r="Z20" s="584"/>
      <c r="AA20" s="585"/>
      <c r="AB20" s="561"/>
      <c r="AC20" s="561"/>
      <c r="AD20" s="562">
        <f>X20*AB20</f>
        <v>0</v>
      </c>
      <c r="AE20" s="562"/>
      <c r="AF20" s="563"/>
      <c r="AG20" s="563"/>
      <c r="AH20" s="563"/>
      <c r="AI20" s="564"/>
      <c r="AJ20" s="564"/>
      <c r="AK20" s="199"/>
      <c r="AL20" s="199"/>
      <c r="AM20" s="563"/>
      <c r="AN20" s="563"/>
      <c r="AO20" s="563"/>
      <c r="BR20" s="199"/>
    </row>
    <row r="21" spans="1:70" s="241" customFormat="1" x14ac:dyDescent="0.25">
      <c r="B21" s="242" t="s">
        <v>269</v>
      </c>
      <c r="C21" s="243"/>
      <c r="D21" s="243"/>
      <c r="E21" s="243"/>
      <c r="F21" s="243"/>
      <c r="G21" s="244"/>
      <c r="H21" s="243"/>
      <c r="I21" s="243"/>
      <c r="J21" s="243"/>
      <c r="K21" s="243"/>
      <c r="L21" s="243"/>
      <c r="M21" s="243"/>
      <c r="N21" s="243"/>
      <c r="O21" s="243"/>
      <c r="P21" s="243"/>
      <c r="Q21" s="243"/>
      <c r="R21" s="243"/>
      <c r="S21" s="243"/>
      <c r="T21" s="243"/>
      <c r="U21" s="557" t="s">
        <v>270</v>
      </c>
      <c r="V21" s="557"/>
      <c r="W21" s="557"/>
      <c r="X21" s="558">
        <f>AO16</f>
        <v>1.1116385</v>
      </c>
      <c r="Y21" s="559"/>
      <c r="Z21" s="559"/>
      <c r="AA21" s="560"/>
      <c r="AB21" s="561"/>
      <c r="AC21" s="561"/>
      <c r="AD21" s="562">
        <f>X21*AB21</f>
        <v>0</v>
      </c>
      <c r="AE21" s="562"/>
      <c r="AF21" s="563"/>
      <c r="AG21" s="563"/>
      <c r="AH21" s="563"/>
      <c r="AI21" s="564"/>
      <c r="AJ21" s="564"/>
      <c r="AK21" s="199"/>
      <c r="AL21" s="199"/>
      <c r="AM21" s="563"/>
      <c r="AN21" s="563"/>
      <c r="AO21" s="563"/>
      <c r="BR21" s="199"/>
    </row>
    <row r="22" spans="1:70" s="240" customFormat="1" ht="15" x14ac:dyDescent="0.25">
      <c r="B22" s="248" t="s">
        <v>124</v>
      </c>
      <c r="G22" s="249"/>
      <c r="V22" s="250"/>
      <c r="W22" s="251"/>
      <c r="X22" s="252"/>
      <c r="Y22" s="253"/>
      <c r="AB22" s="252"/>
      <c r="AC22" s="252"/>
      <c r="AD22" s="254"/>
      <c r="AE22" s="254">
        <f>AD19+AD20+AD21</f>
        <v>0</v>
      </c>
      <c r="AF22" s="569"/>
      <c r="AG22" s="569"/>
      <c r="AH22" s="569"/>
      <c r="AI22" s="252"/>
      <c r="AJ22" s="252"/>
      <c r="AM22" s="569"/>
      <c r="AN22" s="569"/>
      <c r="AO22" s="569"/>
      <c r="BR22" s="199"/>
    </row>
    <row r="23" spans="1:70" s="240" customFormat="1" x14ac:dyDescent="0.2">
      <c r="B23" s="256"/>
      <c r="G23" s="249"/>
      <c r="V23" s="250"/>
      <c r="W23" s="251"/>
      <c r="X23" s="252"/>
      <c r="Y23" s="253"/>
      <c r="AB23" s="252"/>
      <c r="AC23" s="252"/>
      <c r="AD23" s="257"/>
      <c r="AE23" s="257"/>
      <c r="AF23" s="255"/>
      <c r="AG23" s="255"/>
      <c r="AH23" s="255"/>
      <c r="AI23" s="252"/>
      <c r="AJ23" s="252"/>
      <c r="AM23" s="255"/>
      <c r="AN23" s="255"/>
      <c r="AO23" s="255"/>
      <c r="BR23" s="199"/>
    </row>
    <row r="24" spans="1:70" s="240" customFormat="1" x14ac:dyDescent="0.2">
      <c r="B24" s="571" t="s">
        <v>81</v>
      </c>
      <c r="C24" s="572"/>
      <c r="D24" s="572"/>
      <c r="E24" s="572"/>
      <c r="F24" s="572"/>
      <c r="G24" s="572"/>
      <c r="H24" s="572"/>
      <c r="I24" s="572"/>
      <c r="J24" s="258"/>
      <c r="K24" s="258"/>
      <c r="L24" s="258"/>
      <c r="M24" s="258"/>
      <c r="N24" s="258"/>
      <c r="O24" s="258"/>
      <c r="P24" s="258"/>
      <c r="Q24" s="258"/>
      <c r="R24" s="258"/>
      <c r="S24" s="258"/>
      <c r="T24" s="258"/>
      <c r="U24" s="573" t="s">
        <v>261</v>
      </c>
      <c r="V24" s="573"/>
      <c r="W24" s="573"/>
      <c r="X24" s="574" t="s">
        <v>262</v>
      </c>
      <c r="Y24" s="574"/>
      <c r="Z24" s="574"/>
      <c r="AA24" s="574"/>
      <c r="AB24" s="575" t="s">
        <v>263</v>
      </c>
      <c r="AC24" s="576"/>
      <c r="AD24" s="577" t="s">
        <v>263</v>
      </c>
      <c r="AE24" s="577"/>
      <c r="AF24" s="578"/>
      <c r="AG24" s="578"/>
      <c r="AH24" s="578"/>
      <c r="AI24" s="579"/>
      <c r="AJ24" s="579"/>
      <c r="AK24" s="239"/>
      <c r="AM24" s="578"/>
      <c r="AN24" s="578"/>
      <c r="AO24" s="578"/>
      <c r="BR24" s="199"/>
    </row>
    <row r="25" spans="1:70" x14ac:dyDescent="0.2">
      <c r="B25" s="259" t="s">
        <v>271</v>
      </c>
      <c r="C25" s="260"/>
      <c r="D25" s="260"/>
      <c r="E25" s="260"/>
      <c r="F25" s="260"/>
      <c r="G25" s="261"/>
      <c r="H25" s="260"/>
      <c r="I25" s="260"/>
      <c r="J25" s="260"/>
      <c r="K25" s="260"/>
      <c r="L25" s="260"/>
      <c r="M25" s="260"/>
      <c r="N25" s="260"/>
      <c r="O25" s="260"/>
      <c r="P25" s="260"/>
      <c r="Q25" s="260"/>
      <c r="R25" s="260"/>
      <c r="S25" s="260"/>
      <c r="T25" s="260"/>
      <c r="U25" s="566" t="s">
        <v>268</v>
      </c>
      <c r="V25" s="566"/>
      <c r="W25" s="566"/>
      <c r="X25" s="567">
        <f>AD16</f>
        <v>1.7923024208875</v>
      </c>
      <c r="Y25" s="567"/>
      <c r="Z25" s="567"/>
      <c r="AA25" s="567"/>
      <c r="AB25" s="568"/>
      <c r="AC25" s="568"/>
      <c r="AD25" s="262"/>
      <c r="AE25" s="262">
        <f>X25*AB25</f>
        <v>0</v>
      </c>
      <c r="AF25" s="569"/>
      <c r="AG25" s="569"/>
      <c r="AH25" s="569"/>
      <c r="AI25" s="570"/>
      <c r="AJ25" s="570"/>
      <c r="AK25" s="240"/>
      <c r="AL25" s="240"/>
      <c r="AM25" s="569"/>
      <c r="AN25" s="569"/>
      <c r="AO25" s="569"/>
    </row>
    <row r="26" spans="1:70" x14ac:dyDescent="0.2">
      <c r="B26" s="225"/>
      <c r="I26" s="189"/>
      <c r="V26" s="196"/>
      <c r="W26" s="193"/>
      <c r="X26" s="194"/>
      <c r="Y26" s="195"/>
      <c r="AB26" s="196"/>
      <c r="AC26" s="197"/>
      <c r="AD26" s="189"/>
      <c r="AE26" s="189"/>
      <c r="AF26" s="240"/>
      <c r="AG26" s="240"/>
      <c r="AH26" s="264"/>
      <c r="AI26" s="250"/>
      <c r="AJ26" s="265"/>
      <c r="AK26" s="240"/>
      <c r="AL26" s="240"/>
      <c r="AM26" s="240"/>
      <c r="AN26" s="240"/>
      <c r="AO26" s="264"/>
    </row>
    <row r="27" spans="1:70" ht="69" customHeight="1" x14ac:dyDescent="0.2">
      <c r="B27" s="266" t="s">
        <v>272</v>
      </c>
      <c r="C27" s="565" t="s">
        <v>273</v>
      </c>
      <c r="D27" s="565"/>
      <c r="E27" s="565"/>
      <c r="F27" s="565"/>
      <c r="G27" s="565"/>
      <c r="H27" s="565"/>
      <c r="I27" s="565"/>
      <c r="J27" s="565"/>
      <c r="K27" s="565"/>
      <c r="L27" s="565"/>
      <c r="M27" s="565"/>
      <c r="N27" s="565"/>
      <c r="O27" s="565"/>
      <c r="P27" s="565"/>
      <c r="Q27" s="565"/>
      <c r="R27" s="565"/>
      <c r="S27" s="565"/>
      <c r="T27" s="565"/>
      <c r="U27" s="565"/>
      <c r="V27" s="565"/>
      <c r="W27" s="565"/>
      <c r="X27" s="565"/>
      <c r="Y27" s="565"/>
      <c r="Z27" s="565"/>
      <c r="AA27" s="565"/>
      <c r="AB27" s="565"/>
      <c r="AC27" s="565"/>
      <c r="AD27" s="565"/>
      <c r="AE27" s="565"/>
      <c r="AF27" s="189"/>
      <c r="AH27" s="198"/>
    </row>
  </sheetData>
  <mergeCells count="111">
    <mergeCell ref="G14:G15"/>
    <mergeCell ref="H14:H15"/>
    <mergeCell ref="I14:I15"/>
    <mergeCell ref="J14:J15"/>
    <mergeCell ref="K14:K15"/>
    <mergeCell ref="L14:L15"/>
    <mergeCell ref="A14:A15"/>
    <mergeCell ref="B14:B15"/>
    <mergeCell ref="C14:C15"/>
    <mergeCell ref="D14:D15"/>
    <mergeCell ref="E14:E15"/>
    <mergeCell ref="F14:F15"/>
    <mergeCell ref="S14:S15"/>
    <mergeCell ref="T14:T15"/>
    <mergeCell ref="U14:U15"/>
    <mergeCell ref="V14:V15"/>
    <mergeCell ref="W14:W15"/>
    <mergeCell ref="X14:X15"/>
    <mergeCell ref="M14:M15"/>
    <mergeCell ref="N14:N15"/>
    <mergeCell ref="O14:O15"/>
    <mergeCell ref="P14:P15"/>
    <mergeCell ref="Q14:Q15"/>
    <mergeCell ref="R14:R15"/>
    <mergeCell ref="AE14:AE15"/>
    <mergeCell ref="AF14:AF15"/>
    <mergeCell ref="AI14:AI15"/>
    <mergeCell ref="AJ14:AJ15"/>
    <mergeCell ref="AK14:AK15"/>
    <mergeCell ref="AL14:AL15"/>
    <mergeCell ref="Y14:Y15"/>
    <mergeCell ref="Z14:Z15"/>
    <mergeCell ref="AA14:AA15"/>
    <mergeCell ref="AB14:AB15"/>
    <mergeCell ref="AC14:AC15"/>
    <mergeCell ref="AD14:AD15"/>
    <mergeCell ref="AU14:AU15"/>
    <mergeCell ref="AV14:AV15"/>
    <mergeCell ref="AW14:AW15"/>
    <mergeCell ref="AX14:AX15"/>
    <mergeCell ref="AM14:AM15"/>
    <mergeCell ref="AN14:AN15"/>
    <mergeCell ref="AO14:AO15"/>
    <mergeCell ref="AP14:AP15"/>
    <mergeCell ref="AQ14:AQ15"/>
    <mergeCell ref="AR14:AR15"/>
    <mergeCell ref="BK14:BK15"/>
    <mergeCell ref="BL14:BL15"/>
    <mergeCell ref="BM14:BM15"/>
    <mergeCell ref="BN14:BN15"/>
    <mergeCell ref="BO14:BO15"/>
    <mergeCell ref="B18:I18"/>
    <mergeCell ref="U18:W18"/>
    <mergeCell ref="X18:AA18"/>
    <mergeCell ref="AB18:AC18"/>
    <mergeCell ref="AD18:AE18"/>
    <mergeCell ref="BE14:BE15"/>
    <mergeCell ref="BF14:BF15"/>
    <mergeCell ref="BG14:BG15"/>
    <mergeCell ref="BH14:BH15"/>
    <mergeCell ref="BI14:BI15"/>
    <mergeCell ref="BJ14:BJ15"/>
    <mergeCell ref="AY14:AY15"/>
    <mergeCell ref="AZ14:AZ15"/>
    <mergeCell ref="BA14:BA15"/>
    <mergeCell ref="BB14:BB15"/>
    <mergeCell ref="BC14:BC15"/>
    <mergeCell ref="BD14:BD15"/>
    <mergeCell ref="AS14:AS15"/>
    <mergeCell ref="AT14:AT15"/>
    <mergeCell ref="B20:T20"/>
    <mergeCell ref="U20:W20"/>
    <mergeCell ref="X20:AA20"/>
    <mergeCell ref="AB20:AC20"/>
    <mergeCell ref="AD20:AE20"/>
    <mergeCell ref="AF20:AH20"/>
    <mergeCell ref="AH18:AJ18"/>
    <mergeCell ref="AM18:AO18"/>
    <mergeCell ref="U19:W19"/>
    <mergeCell ref="X19:AA19"/>
    <mergeCell ref="AB19:AC19"/>
    <mergeCell ref="AD19:AE19"/>
    <mergeCell ref="AF19:AH19"/>
    <mergeCell ref="AI19:AJ19"/>
    <mergeCell ref="AM19:AO19"/>
    <mergeCell ref="AI20:AJ20"/>
    <mergeCell ref="AM20:AO20"/>
    <mergeCell ref="U21:W21"/>
    <mergeCell ref="X21:AA21"/>
    <mergeCell ref="AB21:AC21"/>
    <mergeCell ref="AD21:AE21"/>
    <mergeCell ref="AF21:AH21"/>
    <mergeCell ref="AI21:AJ21"/>
    <mergeCell ref="AM21:AO21"/>
    <mergeCell ref="C27:AE27"/>
    <mergeCell ref="U25:W25"/>
    <mergeCell ref="X25:AA25"/>
    <mergeCell ref="AB25:AC25"/>
    <mergeCell ref="AF25:AH25"/>
    <mergeCell ref="AI25:AJ25"/>
    <mergeCell ref="AM25:AO25"/>
    <mergeCell ref="AF22:AH22"/>
    <mergeCell ref="AM22:AO22"/>
    <mergeCell ref="B24:I24"/>
    <mergeCell ref="U24:W24"/>
    <mergeCell ref="X24:AA24"/>
    <mergeCell ref="AB24:AC24"/>
    <mergeCell ref="AD24:AE24"/>
    <mergeCell ref="AF24:AH24"/>
    <mergeCell ref="AI24:AJ24"/>
    <mergeCell ref="AM24:AO24"/>
  </mergeCells>
  <printOptions horizontalCentered="1"/>
  <pageMargins left="0.31496062992125984" right="0.31496062992125984" top="0.59055118110236227" bottom="0.35433070866141736" header="0.11811023622047245" footer="0.11811023622047245"/>
  <pageSetup paperSize="9" scale="72" pageOrder="overThenDown" orientation="landscape" useFirstPageNumber="1" horizontalDpi="300" verticalDpi="300" r:id="rId1"/>
  <headerFooter alignWithMargins="0"/>
  <rowBreaks count="1" manualBreakCount="1">
    <brk id="12" min="1" max="40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BEBB13-9C58-45FF-8707-38F653231207}">
  <dimension ref="A1:BE55"/>
  <sheetViews>
    <sheetView topLeftCell="A10" zoomScaleNormal="100" zoomScaleSheetLayoutView="100" workbookViewId="0">
      <selection activeCell="C35" sqref="C35:AO35"/>
    </sheetView>
  </sheetViews>
  <sheetFormatPr defaultRowHeight="12.75" x14ac:dyDescent="0.2"/>
  <cols>
    <col min="1" max="1" width="2" style="35" customWidth="1"/>
    <col min="2" max="2" width="15" style="35" customWidth="1"/>
    <col min="3" max="3" width="15.85546875" style="35" customWidth="1"/>
    <col min="4" max="4" width="14.5703125" style="35" customWidth="1"/>
    <col min="5" max="5" width="13.5703125" style="35" customWidth="1"/>
    <col min="6" max="6" width="19.7109375" style="35" bestFit="1" customWidth="1"/>
    <col min="7" max="7" width="15.28515625" style="35" customWidth="1"/>
    <col min="8" max="256" width="9.140625" style="35"/>
    <col min="257" max="257" width="2" style="35" customWidth="1"/>
    <col min="258" max="258" width="15" style="35" customWidth="1"/>
    <col min="259" max="259" width="15.85546875" style="35" customWidth="1"/>
    <col min="260" max="260" width="14.5703125" style="35" customWidth="1"/>
    <col min="261" max="261" width="13.5703125" style="35" customWidth="1"/>
    <col min="262" max="262" width="19.7109375" style="35" bestFit="1" customWidth="1"/>
    <col min="263" max="263" width="15.28515625" style="35" customWidth="1"/>
    <col min="264" max="512" width="9.140625" style="35"/>
    <col min="513" max="513" width="2" style="35" customWidth="1"/>
    <col min="514" max="514" width="15" style="35" customWidth="1"/>
    <col min="515" max="515" width="15.85546875" style="35" customWidth="1"/>
    <col min="516" max="516" width="14.5703125" style="35" customWidth="1"/>
    <col min="517" max="517" width="13.5703125" style="35" customWidth="1"/>
    <col min="518" max="518" width="19.7109375" style="35" bestFit="1" customWidth="1"/>
    <col min="519" max="519" width="15.28515625" style="35" customWidth="1"/>
    <col min="520" max="768" width="9.140625" style="35"/>
    <col min="769" max="769" width="2" style="35" customWidth="1"/>
    <col min="770" max="770" width="15" style="35" customWidth="1"/>
    <col min="771" max="771" width="15.85546875" style="35" customWidth="1"/>
    <col min="772" max="772" width="14.5703125" style="35" customWidth="1"/>
    <col min="773" max="773" width="13.5703125" style="35" customWidth="1"/>
    <col min="774" max="774" width="19.7109375" style="35" bestFit="1" customWidth="1"/>
    <col min="775" max="775" width="15.28515625" style="35" customWidth="1"/>
    <col min="776" max="1024" width="9.140625" style="35"/>
    <col min="1025" max="1025" width="2" style="35" customWidth="1"/>
    <col min="1026" max="1026" width="15" style="35" customWidth="1"/>
    <col min="1027" max="1027" width="15.85546875" style="35" customWidth="1"/>
    <col min="1028" max="1028" width="14.5703125" style="35" customWidth="1"/>
    <col min="1029" max="1029" width="13.5703125" style="35" customWidth="1"/>
    <col min="1030" max="1030" width="19.7109375" style="35" bestFit="1" customWidth="1"/>
    <col min="1031" max="1031" width="15.28515625" style="35" customWidth="1"/>
    <col min="1032" max="1280" width="9.140625" style="35"/>
    <col min="1281" max="1281" width="2" style="35" customWidth="1"/>
    <col min="1282" max="1282" width="15" style="35" customWidth="1"/>
    <col min="1283" max="1283" width="15.85546875" style="35" customWidth="1"/>
    <col min="1284" max="1284" width="14.5703125" style="35" customWidth="1"/>
    <col min="1285" max="1285" width="13.5703125" style="35" customWidth="1"/>
    <col min="1286" max="1286" width="19.7109375" style="35" bestFit="1" customWidth="1"/>
    <col min="1287" max="1287" width="15.28515625" style="35" customWidth="1"/>
    <col min="1288" max="1536" width="9.140625" style="35"/>
    <col min="1537" max="1537" width="2" style="35" customWidth="1"/>
    <col min="1538" max="1538" width="15" style="35" customWidth="1"/>
    <col min="1539" max="1539" width="15.85546875" style="35" customWidth="1"/>
    <col min="1540" max="1540" width="14.5703125" style="35" customWidth="1"/>
    <col min="1541" max="1541" width="13.5703125" style="35" customWidth="1"/>
    <col min="1542" max="1542" width="19.7109375" style="35" bestFit="1" customWidth="1"/>
    <col min="1543" max="1543" width="15.28515625" style="35" customWidth="1"/>
    <col min="1544" max="1792" width="9.140625" style="35"/>
    <col min="1793" max="1793" width="2" style="35" customWidth="1"/>
    <col min="1794" max="1794" width="15" style="35" customWidth="1"/>
    <col min="1795" max="1795" width="15.85546875" style="35" customWidth="1"/>
    <col min="1796" max="1796" width="14.5703125" style="35" customWidth="1"/>
    <col min="1797" max="1797" width="13.5703125" style="35" customWidth="1"/>
    <col min="1798" max="1798" width="19.7109375" style="35" bestFit="1" customWidth="1"/>
    <col min="1799" max="1799" width="15.28515625" style="35" customWidth="1"/>
    <col min="1800" max="2048" width="9.140625" style="35"/>
    <col min="2049" max="2049" width="2" style="35" customWidth="1"/>
    <col min="2050" max="2050" width="15" style="35" customWidth="1"/>
    <col min="2051" max="2051" width="15.85546875" style="35" customWidth="1"/>
    <col min="2052" max="2052" width="14.5703125" style="35" customWidth="1"/>
    <col min="2053" max="2053" width="13.5703125" style="35" customWidth="1"/>
    <col min="2054" max="2054" width="19.7109375" style="35" bestFit="1" customWidth="1"/>
    <col min="2055" max="2055" width="15.28515625" style="35" customWidth="1"/>
    <col min="2056" max="2304" width="9.140625" style="35"/>
    <col min="2305" max="2305" width="2" style="35" customWidth="1"/>
    <col min="2306" max="2306" width="15" style="35" customWidth="1"/>
    <col min="2307" max="2307" width="15.85546875" style="35" customWidth="1"/>
    <col min="2308" max="2308" width="14.5703125" style="35" customWidth="1"/>
    <col min="2309" max="2309" width="13.5703125" style="35" customWidth="1"/>
    <col min="2310" max="2310" width="19.7109375" style="35" bestFit="1" customWidth="1"/>
    <col min="2311" max="2311" width="15.28515625" style="35" customWidth="1"/>
    <col min="2312" max="2560" width="9.140625" style="35"/>
    <col min="2561" max="2561" width="2" style="35" customWidth="1"/>
    <col min="2562" max="2562" width="15" style="35" customWidth="1"/>
    <col min="2563" max="2563" width="15.85546875" style="35" customWidth="1"/>
    <col min="2564" max="2564" width="14.5703125" style="35" customWidth="1"/>
    <col min="2565" max="2565" width="13.5703125" style="35" customWidth="1"/>
    <col min="2566" max="2566" width="19.7109375" style="35" bestFit="1" customWidth="1"/>
    <col min="2567" max="2567" width="15.28515625" style="35" customWidth="1"/>
    <col min="2568" max="2816" width="9.140625" style="35"/>
    <col min="2817" max="2817" width="2" style="35" customWidth="1"/>
    <col min="2818" max="2818" width="15" style="35" customWidth="1"/>
    <col min="2819" max="2819" width="15.85546875" style="35" customWidth="1"/>
    <col min="2820" max="2820" width="14.5703125" style="35" customWidth="1"/>
    <col min="2821" max="2821" width="13.5703125" style="35" customWidth="1"/>
    <col min="2822" max="2822" width="19.7109375" style="35" bestFit="1" customWidth="1"/>
    <col min="2823" max="2823" width="15.28515625" style="35" customWidth="1"/>
    <col min="2824" max="3072" width="9.140625" style="35"/>
    <col min="3073" max="3073" width="2" style="35" customWidth="1"/>
    <col min="3074" max="3074" width="15" style="35" customWidth="1"/>
    <col min="3075" max="3075" width="15.85546875" style="35" customWidth="1"/>
    <col min="3076" max="3076" width="14.5703125" style="35" customWidth="1"/>
    <col min="3077" max="3077" width="13.5703125" style="35" customWidth="1"/>
    <col min="3078" max="3078" width="19.7109375" style="35" bestFit="1" customWidth="1"/>
    <col min="3079" max="3079" width="15.28515625" style="35" customWidth="1"/>
    <col min="3080" max="3328" width="9.140625" style="35"/>
    <col min="3329" max="3329" width="2" style="35" customWidth="1"/>
    <col min="3330" max="3330" width="15" style="35" customWidth="1"/>
    <col min="3331" max="3331" width="15.85546875" style="35" customWidth="1"/>
    <col min="3332" max="3332" width="14.5703125" style="35" customWidth="1"/>
    <col min="3333" max="3333" width="13.5703125" style="35" customWidth="1"/>
    <col min="3334" max="3334" width="19.7109375" style="35" bestFit="1" customWidth="1"/>
    <col min="3335" max="3335" width="15.28515625" style="35" customWidth="1"/>
    <col min="3336" max="3584" width="9.140625" style="35"/>
    <col min="3585" max="3585" width="2" style="35" customWidth="1"/>
    <col min="3586" max="3586" width="15" style="35" customWidth="1"/>
    <col min="3587" max="3587" width="15.85546875" style="35" customWidth="1"/>
    <col min="3588" max="3588" width="14.5703125" style="35" customWidth="1"/>
    <col min="3589" max="3589" width="13.5703125" style="35" customWidth="1"/>
    <col min="3590" max="3590" width="19.7109375" style="35" bestFit="1" customWidth="1"/>
    <col min="3591" max="3591" width="15.28515625" style="35" customWidth="1"/>
    <col min="3592" max="3840" width="9.140625" style="35"/>
    <col min="3841" max="3841" width="2" style="35" customWidth="1"/>
    <col min="3842" max="3842" width="15" style="35" customWidth="1"/>
    <col min="3843" max="3843" width="15.85546875" style="35" customWidth="1"/>
    <col min="3844" max="3844" width="14.5703125" style="35" customWidth="1"/>
    <col min="3845" max="3845" width="13.5703125" style="35" customWidth="1"/>
    <col min="3846" max="3846" width="19.7109375" style="35" bestFit="1" customWidth="1"/>
    <col min="3847" max="3847" width="15.28515625" style="35" customWidth="1"/>
    <col min="3848" max="4096" width="9.140625" style="35"/>
    <col min="4097" max="4097" width="2" style="35" customWidth="1"/>
    <col min="4098" max="4098" width="15" style="35" customWidth="1"/>
    <col min="4099" max="4099" width="15.85546875" style="35" customWidth="1"/>
    <col min="4100" max="4100" width="14.5703125" style="35" customWidth="1"/>
    <col min="4101" max="4101" width="13.5703125" style="35" customWidth="1"/>
    <col min="4102" max="4102" width="19.7109375" style="35" bestFit="1" customWidth="1"/>
    <col min="4103" max="4103" width="15.28515625" style="35" customWidth="1"/>
    <col min="4104" max="4352" width="9.140625" style="35"/>
    <col min="4353" max="4353" width="2" style="35" customWidth="1"/>
    <col min="4354" max="4354" width="15" style="35" customWidth="1"/>
    <col min="4355" max="4355" width="15.85546875" style="35" customWidth="1"/>
    <col min="4356" max="4356" width="14.5703125" style="35" customWidth="1"/>
    <col min="4357" max="4357" width="13.5703125" style="35" customWidth="1"/>
    <col min="4358" max="4358" width="19.7109375" style="35" bestFit="1" customWidth="1"/>
    <col min="4359" max="4359" width="15.28515625" style="35" customWidth="1"/>
    <col min="4360" max="4608" width="9.140625" style="35"/>
    <col min="4609" max="4609" width="2" style="35" customWidth="1"/>
    <col min="4610" max="4610" width="15" style="35" customWidth="1"/>
    <col min="4611" max="4611" width="15.85546875" style="35" customWidth="1"/>
    <col min="4612" max="4612" width="14.5703125" style="35" customWidth="1"/>
    <col min="4613" max="4613" width="13.5703125" style="35" customWidth="1"/>
    <col min="4614" max="4614" width="19.7109375" style="35" bestFit="1" customWidth="1"/>
    <col min="4615" max="4615" width="15.28515625" style="35" customWidth="1"/>
    <col min="4616" max="4864" width="9.140625" style="35"/>
    <col min="4865" max="4865" width="2" style="35" customWidth="1"/>
    <col min="4866" max="4866" width="15" style="35" customWidth="1"/>
    <col min="4867" max="4867" width="15.85546875" style="35" customWidth="1"/>
    <col min="4868" max="4868" width="14.5703125" style="35" customWidth="1"/>
    <col min="4869" max="4869" width="13.5703125" style="35" customWidth="1"/>
    <col min="4870" max="4870" width="19.7109375" style="35" bestFit="1" customWidth="1"/>
    <col min="4871" max="4871" width="15.28515625" style="35" customWidth="1"/>
    <col min="4872" max="5120" width="9.140625" style="35"/>
    <col min="5121" max="5121" width="2" style="35" customWidth="1"/>
    <col min="5122" max="5122" width="15" style="35" customWidth="1"/>
    <col min="5123" max="5123" width="15.85546875" style="35" customWidth="1"/>
    <col min="5124" max="5124" width="14.5703125" style="35" customWidth="1"/>
    <col min="5125" max="5125" width="13.5703125" style="35" customWidth="1"/>
    <col min="5126" max="5126" width="19.7109375" style="35" bestFit="1" customWidth="1"/>
    <col min="5127" max="5127" width="15.28515625" style="35" customWidth="1"/>
    <col min="5128" max="5376" width="9.140625" style="35"/>
    <col min="5377" max="5377" width="2" style="35" customWidth="1"/>
    <col min="5378" max="5378" width="15" style="35" customWidth="1"/>
    <col min="5379" max="5379" width="15.85546875" style="35" customWidth="1"/>
    <col min="5380" max="5380" width="14.5703125" style="35" customWidth="1"/>
    <col min="5381" max="5381" width="13.5703125" style="35" customWidth="1"/>
    <col min="5382" max="5382" width="19.7109375" style="35" bestFit="1" customWidth="1"/>
    <col min="5383" max="5383" width="15.28515625" style="35" customWidth="1"/>
    <col min="5384" max="5632" width="9.140625" style="35"/>
    <col min="5633" max="5633" width="2" style="35" customWidth="1"/>
    <col min="5634" max="5634" width="15" style="35" customWidth="1"/>
    <col min="5635" max="5635" width="15.85546875" style="35" customWidth="1"/>
    <col min="5636" max="5636" width="14.5703125" style="35" customWidth="1"/>
    <col min="5637" max="5637" width="13.5703125" style="35" customWidth="1"/>
    <col min="5638" max="5638" width="19.7109375" style="35" bestFit="1" customWidth="1"/>
    <col min="5639" max="5639" width="15.28515625" style="35" customWidth="1"/>
    <col min="5640" max="5888" width="9.140625" style="35"/>
    <col min="5889" max="5889" width="2" style="35" customWidth="1"/>
    <col min="5890" max="5890" width="15" style="35" customWidth="1"/>
    <col min="5891" max="5891" width="15.85546875" style="35" customWidth="1"/>
    <col min="5892" max="5892" width="14.5703125" style="35" customWidth="1"/>
    <col min="5893" max="5893" width="13.5703125" style="35" customWidth="1"/>
    <col min="5894" max="5894" width="19.7109375" style="35" bestFit="1" customWidth="1"/>
    <col min="5895" max="5895" width="15.28515625" style="35" customWidth="1"/>
    <col min="5896" max="6144" width="9.140625" style="35"/>
    <col min="6145" max="6145" width="2" style="35" customWidth="1"/>
    <col min="6146" max="6146" width="15" style="35" customWidth="1"/>
    <col min="6147" max="6147" width="15.85546875" style="35" customWidth="1"/>
    <col min="6148" max="6148" width="14.5703125" style="35" customWidth="1"/>
    <col min="6149" max="6149" width="13.5703125" style="35" customWidth="1"/>
    <col min="6150" max="6150" width="19.7109375" style="35" bestFit="1" customWidth="1"/>
    <col min="6151" max="6151" width="15.28515625" style="35" customWidth="1"/>
    <col min="6152" max="6400" width="9.140625" style="35"/>
    <col min="6401" max="6401" width="2" style="35" customWidth="1"/>
    <col min="6402" max="6402" width="15" style="35" customWidth="1"/>
    <col min="6403" max="6403" width="15.85546875" style="35" customWidth="1"/>
    <col min="6404" max="6404" width="14.5703125" style="35" customWidth="1"/>
    <col min="6405" max="6405" width="13.5703125" style="35" customWidth="1"/>
    <col min="6406" max="6406" width="19.7109375" style="35" bestFit="1" customWidth="1"/>
    <col min="6407" max="6407" width="15.28515625" style="35" customWidth="1"/>
    <col min="6408" max="6656" width="9.140625" style="35"/>
    <col min="6657" max="6657" width="2" style="35" customWidth="1"/>
    <col min="6658" max="6658" width="15" style="35" customWidth="1"/>
    <col min="6659" max="6659" width="15.85546875" style="35" customWidth="1"/>
    <col min="6660" max="6660" width="14.5703125" style="35" customWidth="1"/>
    <col min="6661" max="6661" width="13.5703125" style="35" customWidth="1"/>
    <col min="6662" max="6662" width="19.7109375" style="35" bestFit="1" customWidth="1"/>
    <col min="6663" max="6663" width="15.28515625" style="35" customWidth="1"/>
    <col min="6664" max="6912" width="9.140625" style="35"/>
    <col min="6913" max="6913" width="2" style="35" customWidth="1"/>
    <col min="6914" max="6914" width="15" style="35" customWidth="1"/>
    <col min="6915" max="6915" width="15.85546875" style="35" customWidth="1"/>
    <col min="6916" max="6916" width="14.5703125" style="35" customWidth="1"/>
    <col min="6917" max="6917" width="13.5703125" style="35" customWidth="1"/>
    <col min="6918" max="6918" width="19.7109375" style="35" bestFit="1" customWidth="1"/>
    <col min="6919" max="6919" width="15.28515625" style="35" customWidth="1"/>
    <col min="6920" max="7168" width="9.140625" style="35"/>
    <col min="7169" max="7169" width="2" style="35" customWidth="1"/>
    <col min="7170" max="7170" width="15" style="35" customWidth="1"/>
    <col min="7171" max="7171" width="15.85546875" style="35" customWidth="1"/>
    <col min="7172" max="7172" width="14.5703125" style="35" customWidth="1"/>
    <col min="7173" max="7173" width="13.5703125" style="35" customWidth="1"/>
    <col min="7174" max="7174" width="19.7109375" style="35" bestFit="1" customWidth="1"/>
    <col min="7175" max="7175" width="15.28515625" style="35" customWidth="1"/>
    <col min="7176" max="7424" width="9.140625" style="35"/>
    <col min="7425" max="7425" width="2" style="35" customWidth="1"/>
    <col min="7426" max="7426" width="15" style="35" customWidth="1"/>
    <col min="7427" max="7427" width="15.85546875" style="35" customWidth="1"/>
    <col min="7428" max="7428" width="14.5703125" style="35" customWidth="1"/>
    <col min="7429" max="7429" width="13.5703125" style="35" customWidth="1"/>
    <col min="7430" max="7430" width="19.7109375" style="35" bestFit="1" customWidth="1"/>
    <col min="7431" max="7431" width="15.28515625" style="35" customWidth="1"/>
    <col min="7432" max="7680" width="9.140625" style="35"/>
    <col min="7681" max="7681" width="2" style="35" customWidth="1"/>
    <col min="7682" max="7682" width="15" style="35" customWidth="1"/>
    <col min="7683" max="7683" width="15.85546875" style="35" customWidth="1"/>
    <col min="7684" max="7684" width="14.5703125" style="35" customWidth="1"/>
    <col min="7685" max="7685" width="13.5703125" style="35" customWidth="1"/>
    <col min="7686" max="7686" width="19.7109375" style="35" bestFit="1" customWidth="1"/>
    <col min="7687" max="7687" width="15.28515625" style="35" customWidth="1"/>
    <col min="7688" max="7936" width="9.140625" style="35"/>
    <col min="7937" max="7937" width="2" style="35" customWidth="1"/>
    <col min="7938" max="7938" width="15" style="35" customWidth="1"/>
    <col min="7939" max="7939" width="15.85546875" style="35" customWidth="1"/>
    <col min="7940" max="7940" width="14.5703125" style="35" customWidth="1"/>
    <col min="7941" max="7941" width="13.5703125" style="35" customWidth="1"/>
    <col min="7942" max="7942" width="19.7109375" style="35" bestFit="1" customWidth="1"/>
    <col min="7943" max="7943" width="15.28515625" style="35" customWidth="1"/>
    <col min="7944" max="8192" width="9.140625" style="35"/>
    <col min="8193" max="8193" width="2" style="35" customWidth="1"/>
    <col min="8194" max="8194" width="15" style="35" customWidth="1"/>
    <col min="8195" max="8195" width="15.85546875" style="35" customWidth="1"/>
    <col min="8196" max="8196" width="14.5703125" style="35" customWidth="1"/>
    <col min="8197" max="8197" width="13.5703125" style="35" customWidth="1"/>
    <col min="8198" max="8198" width="19.7109375" style="35" bestFit="1" customWidth="1"/>
    <col min="8199" max="8199" width="15.28515625" style="35" customWidth="1"/>
    <col min="8200" max="8448" width="9.140625" style="35"/>
    <col min="8449" max="8449" width="2" style="35" customWidth="1"/>
    <col min="8450" max="8450" width="15" style="35" customWidth="1"/>
    <col min="8451" max="8451" width="15.85546875" style="35" customWidth="1"/>
    <col min="8452" max="8452" width="14.5703125" style="35" customWidth="1"/>
    <col min="8453" max="8453" width="13.5703125" style="35" customWidth="1"/>
    <col min="8454" max="8454" width="19.7109375" style="35" bestFit="1" customWidth="1"/>
    <col min="8455" max="8455" width="15.28515625" style="35" customWidth="1"/>
    <col min="8456" max="8704" width="9.140625" style="35"/>
    <col min="8705" max="8705" width="2" style="35" customWidth="1"/>
    <col min="8706" max="8706" width="15" style="35" customWidth="1"/>
    <col min="8707" max="8707" width="15.85546875" style="35" customWidth="1"/>
    <col min="8708" max="8708" width="14.5703125" style="35" customWidth="1"/>
    <col min="8709" max="8709" width="13.5703125" style="35" customWidth="1"/>
    <col min="8710" max="8710" width="19.7109375" style="35" bestFit="1" customWidth="1"/>
    <col min="8711" max="8711" width="15.28515625" style="35" customWidth="1"/>
    <col min="8712" max="8960" width="9.140625" style="35"/>
    <col min="8961" max="8961" width="2" style="35" customWidth="1"/>
    <col min="8962" max="8962" width="15" style="35" customWidth="1"/>
    <col min="8963" max="8963" width="15.85546875" style="35" customWidth="1"/>
    <col min="8964" max="8964" width="14.5703125" style="35" customWidth="1"/>
    <col min="8965" max="8965" width="13.5703125" style="35" customWidth="1"/>
    <col min="8966" max="8966" width="19.7109375" style="35" bestFit="1" customWidth="1"/>
    <col min="8967" max="8967" width="15.28515625" style="35" customWidth="1"/>
    <col min="8968" max="9216" width="9.140625" style="35"/>
    <col min="9217" max="9217" width="2" style="35" customWidth="1"/>
    <col min="9218" max="9218" width="15" style="35" customWidth="1"/>
    <col min="9219" max="9219" width="15.85546875" style="35" customWidth="1"/>
    <col min="9220" max="9220" width="14.5703125" style="35" customWidth="1"/>
    <col min="9221" max="9221" width="13.5703125" style="35" customWidth="1"/>
    <col min="9222" max="9222" width="19.7109375" style="35" bestFit="1" customWidth="1"/>
    <col min="9223" max="9223" width="15.28515625" style="35" customWidth="1"/>
    <col min="9224" max="9472" width="9.140625" style="35"/>
    <col min="9473" max="9473" width="2" style="35" customWidth="1"/>
    <col min="9474" max="9474" width="15" style="35" customWidth="1"/>
    <col min="9475" max="9475" width="15.85546875" style="35" customWidth="1"/>
    <col min="9476" max="9476" width="14.5703125" style="35" customWidth="1"/>
    <col min="9477" max="9477" width="13.5703125" style="35" customWidth="1"/>
    <col min="9478" max="9478" width="19.7109375" style="35" bestFit="1" customWidth="1"/>
    <col min="9479" max="9479" width="15.28515625" style="35" customWidth="1"/>
    <col min="9480" max="9728" width="9.140625" style="35"/>
    <col min="9729" max="9729" width="2" style="35" customWidth="1"/>
    <col min="9730" max="9730" width="15" style="35" customWidth="1"/>
    <col min="9731" max="9731" width="15.85546875" style="35" customWidth="1"/>
    <col min="9732" max="9732" width="14.5703125" style="35" customWidth="1"/>
    <col min="9733" max="9733" width="13.5703125" style="35" customWidth="1"/>
    <col min="9734" max="9734" width="19.7109375" style="35" bestFit="1" customWidth="1"/>
    <col min="9735" max="9735" width="15.28515625" style="35" customWidth="1"/>
    <col min="9736" max="9984" width="9.140625" style="35"/>
    <col min="9985" max="9985" width="2" style="35" customWidth="1"/>
    <col min="9986" max="9986" width="15" style="35" customWidth="1"/>
    <col min="9987" max="9987" width="15.85546875" style="35" customWidth="1"/>
    <col min="9988" max="9988" width="14.5703125" style="35" customWidth="1"/>
    <col min="9989" max="9989" width="13.5703125" style="35" customWidth="1"/>
    <col min="9990" max="9990" width="19.7109375" style="35" bestFit="1" customWidth="1"/>
    <col min="9991" max="9991" width="15.28515625" style="35" customWidth="1"/>
    <col min="9992" max="10240" width="9.140625" style="35"/>
    <col min="10241" max="10241" width="2" style="35" customWidth="1"/>
    <col min="10242" max="10242" width="15" style="35" customWidth="1"/>
    <col min="10243" max="10243" width="15.85546875" style="35" customWidth="1"/>
    <col min="10244" max="10244" width="14.5703125" style="35" customWidth="1"/>
    <col min="10245" max="10245" width="13.5703125" style="35" customWidth="1"/>
    <col min="10246" max="10246" width="19.7109375" style="35" bestFit="1" customWidth="1"/>
    <col min="10247" max="10247" width="15.28515625" style="35" customWidth="1"/>
    <col min="10248" max="10496" width="9.140625" style="35"/>
    <col min="10497" max="10497" width="2" style="35" customWidth="1"/>
    <col min="10498" max="10498" width="15" style="35" customWidth="1"/>
    <col min="10499" max="10499" width="15.85546875" style="35" customWidth="1"/>
    <col min="10500" max="10500" width="14.5703125" style="35" customWidth="1"/>
    <col min="10501" max="10501" width="13.5703125" style="35" customWidth="1"/>
    <col min="10502" max="10502" width="19.7109375" style="35" bestFit="1" customWidth="1"/>
    <col min="10503" max="10503" width="15.28515625" style="35" customWidth="1"/>
    <col min="10504" max="10752" width="9.140625" style="35"/>
    <col min="10753" max="10753" width="2" style="35" customWidth="1"/>
    <col min="10754" max="10754" width="15" style="35" customWidth="1"/>
    <col min="10755" max="10755" width="15.85546875" style="35" customWidth="1"/>
    <col min="10756" max="10756" width="14.5703125" style="35" customWidth="1"/>
    <col min="10757" max="10757" width="13.5703125" style="35" customWidth="1"/>
    <col min="10758" max="10758" width="19.7109375" style="35" bestFit="1" customWidth="1"/>
    <col min="10759" max="10759" width="15.28515625" style="35" customWidth="1"/>
    <col min="10760" max="11008" width="9.140625" style="35"/>
    <col min="11009" max="11009" width="2" style="35" customWidth="1"/>
    <col min="11010" max="11010" width="15" style="35" customWidth="1"/>
    <col min="11011" max="11011" width="15.85546875" style="35" customWidth="1"/>
    <col min="11012" max="11012" width="14.5703125" style="35" customWidth="1"/>
    <col min="11013" max="11013" width="13.5703125" style="35" customWidth="1"/>
    <col min="11014" max="11014" width="19.7109375" style="35" bestFit="1" customWidth="1"/>
    <col min="11015" max="11015" width="15.28515625" style="35" customWidth="1"/>
    <col min="11016" max="11264" width="9.140625" style="35"/>
    <col min="11265" max="11265" width="2" style="35" customWidth="1"/>
    <col min="11266" max="11266" width="15" style="35" customWidth="1"/>
    <col min="11267" max="11267" width="15.85546875" style="35" customWidth="1"/>
    <col min="11268" max="11268" width="14.5703125" style="35" customWidth="1"/>
    <col min="11269" max="11269" width="13.5703125" style="35" customWidth="1"/>
    <col min="11270" max="11270" width="19.7109375" style="35" bestFit="1" customWidth="1"/>
    <col min="11271" max="11271" width="15.28515625" style="35" customWidth="1"/>
    <col min="11272" max="11520" width="9.140625" style="35"/>
    <col min="11521" max="11521" width="2" style="35" customWidth="1"/>
    <col min="11522" max="11522" width="15" style="35" customWidth="1"/>
    <col min="11523" max="11523" width="15.85546875" style="35" customWidth="1"/>
    <col min="11524" max="11524" width="14.5703125" style="35" customWidth="1"/>
    <col min="11525" max="11525" width="13.5703125" style="35" customWidth="1"/>
    <col min="11526" max="11526" width="19.7109375" style="35" bestFit="1" customWidth="1"/>
    <col min="11527" max="11527" width="15.28515625" style="35" customWidth="1"/>
    <col min="11528" max="11776" width="9.140625" style="35"/>
    <col min="11777" max="11777" width="2" style="35" customWidth="1"/>
    <col min="11778" max="11778" width="15" style="35" customWidth="1"/>
    <col min="11779" max="11779" width="15.85546875" style="35" customWidth="1"/>
    <col min="11780" max="11780" width="14.5703125" style="35" customWidth="1"/>
    <col min="11781" max="11781" width="13.5703125" style="35" customWidth="1"/>
    <col min="11782" max="11782" width="19.7109375" style="35" bestFit="1" customWidth="1"/>
    <col min="11783" max="11783" width="15.28515625" style="35" customWidth="1"/>
    <col min="11784" max="12032" width="9.140625" style="35"/>
    <col min="12033" max="12033" width="2" style="35" customWidth="1"/>
    <col min="12034" max="12034" width="15" style="35" customWidth="1"/>
    <col min="12035" max="12035" width="15.85546875" style="35" customWidth="1"/>
    <col min="12036" max="12036" width="14.5703125" style="35" customWidth="1"/>
    <col min="12037" max="12037" width="13.5703125" style="35" customWidth="1"/>
    <col min="12038" max="12038" width="19.7109375" style="35" bestFit="1" customWidth="1"/>
    <col min="12039" max="12039" width="15.28515625" style="35" customWidth="1"/>
    <col min="12040" max="12288" width="9.140625" style="35"/>
    <col min="12289" max="12289" width="2" style="35" customWidth="1"/>
    <col min="12290" max="12290" width="15" style="35" customWidth="1"/>
    <col min="12291" max="12291" width="15.85546875" style="35" customWidth="1"/>
    <col min="12292" max="12292" width="14.5703125" style="35" customWidth="1"/>
    <col min="12293" max="12293" width="13.5703125" style="35" customWidth="1"/>
    <col min="12294" max="12294" width="19.7109375" style="35" bestFit="1" customWidth="1"/>
    <col min="12295" max="12295" width="15.28515625" style="35" customWidth="1"/>
    <col min="12296" max="12544" width="9.140625" style="35"/>
    <col min="12545" max="12545" width="2" style="35" customWidth="1"/>
    <col min="12546" max="12546" width="15" style="35" customWidth="1"/>
    <col min="12547" max="12547" width="15.85546875" style="35" customWidth="1"/>
    <col min="12548" max="12548" width="14.5703125" style="35" customWidth="1"/>
    <col min="12549" max="12549" width="13.5703125" style="35" customWidth="1"/>
    <col min="12550" max="12550" width="19.7109375" style="35" bestFit="1" customWidth="1"/>
    <col min="12551" max="12551" width="15.28515625" style="35" customWidth="1"/>
    <col min="12552" max="12800" width="9.140625" style="35"/>
    <col min="12801" max="12801" width="2" style="35" customWidth="1"/>
    <col min="12802" max="12802" width="15" style="35" customWidth="1"/>
    <col min="12803" max="12803" width="15.85546875" style="35" customWidth="1"/>
    <col min="12804" max="12804" width="14.5703125" style="35" customWidth="1"/>
    <col min="12805" max="12805" width="13.5703125" style="35" customWidth="1"/>
    <col min="12806" max="12806" width="19.7109375" style="35" bestFit="1" customWidth="1"/>
    <col min="12807" max="12807" width="15.28515625" style="35" customWidth="1"/>
    <col min="12808" max="13056" width="9.140625" style="35"/>
    <col min="13057" max="13057" width="2" style="35" customWidth="1"/>
    <col min="13058" max="13058" width="15" style="35" customWidth="1"/>
    <col min="13059" max="13059" width="15.85546875" style="35" customWidth="1"/>
    <col min="13060" max="13060" width="14.5703125" style="35" customWidth="1"/>
    <col min="13061" max="13061" width="13.5703125" style="35" customWidth="1"/>
    <col min="13062" max="13062" width="19.7109375" style="35" bestFit="1" customWidth="1"/>
    <col min="13063" max="13063" width="15.28515625" style="35" customWidth="1"/>
    <col min="13064" max="13312" width="9.140625" style="35"/>
    <col min="13313" max="13313" width="2" style="35" customWidth="1"/>
    <col min="13314" max="13314" width="15" style="35" customWidth="1"/>
    <col min="13315" max="13315" width="15.85546875" style="35" customWidth="1"/>
    <col min="13316" max="13316" width="14.5703125" style="35" customWidth="1"/>
    <col min="13317" max="13317" width="13.5703125" style="35" customWidth="1"/>
    <col min="13318" max="13318" width="19.7109375" style="35" bestFit="1" customWidth="1"/>
    <col min="13319" max="13319" width="15.28515625" style="35" customWidth="1"/>
    <col min="13320" max="13568" width="9.140625" style="35"/>
    <col min="13569" max="13569" width="2" style="35" customWidth="1"/>
    <col min="13570" max="13570" width="15" style="35" customWidth="1"/>
    <col min="13571" max="13571" width="15.85546875" style="35" customWidth="1"/>
    <col min="13572" max="13572" width="14.5703125" style="35" customWidth="1"/>
    <col min="13573" max="13573" width="13.5703125" style="35" customWidth="1"/>
    <col min="13574" max="13574" width="19.7109375" style="35" bestFit="1" customWidth="1"/>
    <col min="13575" max="13575" width="15.28515625" style="35" customWidth="1"/>
    <col min="13576" max="13824" width="9.140625" style="35"/>
    <col min="13825" max="13825" width="2" style="35" customWidth="1"/>
    <col min="13826" max="13826" width="15" style="35" customWidth="1"/>
    <col min="13827" max="13827" width="15.85546875" style="35" customWidth="1"/>
    <col min="13828" max="13828" width="14.5703125" style="35" customWidth="1"/>
    <col min="13829" max="13829" width="13.5703125" style="35" customWidth="1"/>
    <col min="13830" max="13830" width="19.7109375" style="35" bestFit="1" customWidth="1"/>
    <col min="13831" max="13831" width="15.28515625" style="35" customWidth="1"/>
    <col min="13832" max="14080" width="9.140625" style="35"/>
    <col min="14081" max="14081" width="2" style="35" customWidth="1"/>
    <col min="14082" max="14082" width="15" style="35" customWidth="1"/>
    <col min="14083" max="14083" width="15.85546875" style="35" customWidth="1"/>
    <col min="14084" max="14084" width="14.5703125" style="35" customWidth="1"/>
    <col min="14085" max="14085" width="13.5703125" style="35" customWidth="1"/>
    <col min="14086" max="14086" width="19.7109375" style="35" bestFit="1" customWidth="1"/>
    <col min="14087" max="14087" width="15.28515625" style="35" customWidth="1"/>
    <col min="14088" max="14336" width="9.140625" style="35"/>
    <col min="14337" max="14337" width="2" style="35" customWidth="1"/>
    <col min="14338" max="14338" width="15" style="35" customWidth="1"/>
    <col min="14339" max="14339" width="15.85546875" style="35" customWidth="1"/>
    <col min="14340" max="14340" width="14.5703125" style="35" customWidth="1"/>
    <col min="14341" max="14341" width="13.5703125" style="35" customWidth="1"/>
    <col min="14342" max="14342" width="19.7109375" style="35" bestFit="1" customWidth="1"/>
    <col min="14343" max="14343" width="15.28515625" style="35" customWidth="1"/>
    <col min="14344" max="14592" width="9.140625" style="35"/>
    <col min="14593" max="14593" width="2" style="35" customWidth="1"/>
    <col min="14594" max="14594" width="15" style="35" customWidth="1"/>
    <col min="14595" max="14595" width="15.85546875" style="35" customWidth="1"/>
    <col min="14596" max="14596" width="14.5703125" style="35" customWidth="1"/>
    <col min="14597" max="14597" width="13.5703125" style="35" customWidth="1"/>
    <col min="14598" max="14598" width="19.7109375" style="35" bestFit="1" customWidth="1"/>
    <col min="14599" max="14599" width="15.28515625" style="35" customWidth="1"/>
    <col min="14600" max="14848" width="9.140625" style="35"/>
    <col min="14849" max="14849" width="2" style="35" customWidth="1"/>
    <col min="14850" max="14850" width="15" style="35" customWidth="1"/>
    <col min="14851" max="14851" width="15.85546875" style="35" customWidth="1"/>
    <col min="14852" max="14852" width="14.5703125" style="35" customWidth="1"/>
    <col min="14853" max="14853" width="13.5703125" style="35" customWidth="1"/>
    <col min="14854" max="14854" width="19.7109375" style="35" bestFit="1" customWidth="1"/>
    <col min="14855" max="14855" width="15.28515625" style="35" customWidth="1"/>
    <col min="14856" max="15104" width="9.140625" style="35"/>
    <col min="15105" max="15105" width="2" style="35" customWidth="1"/>
    <col min="15106" max="15106" width="15" style="35" customWidth="1"/>
    <col min="15107" max="15107" width="15.85546875" style="35" customWidth="1"/>
    <col min="15108" max="15108" width="14.5703125" style="35" customWidth="1"/>
    <col min="15109" max="15109" width="13.5703125" style="35" customWidth="1"/>
    <col min="15110" max="15110" width="19.7109375" style="35" bestFit="1" customWidth="1"/>
    <col min="15111" max="15111" width="15.28515625" style="35" customWidth="1"/>
    <col min="15112" max="15360" width="9.140625" style="35"/>
    <col min="15361" max="15361" width="2" style="35" customWidth="1"/>
    <col min="15362" max="15362" width="15" style="35" customWidth="1"/>
    <col min="15363" max="15363" width="15.85546875" style="35" customWidth="1"/>
    <col min="15364" max="15364" width="14.5703125" style="35" customWidth="1"/>
    <col min="15365" max="15365" width="13.5703125" style="35" customWidth="1"/>
    <col min="15366" max="15366" width="19.7109375" style="35" bestFit="1" customWidth="1"/>
    <col min="15367" max="15367" width="15.28515625" style="35" customWidth="1"/>
    <col min="15368" max="15616" width="9.140625" style="35"/>
    <col min="15617" max="15617" width="2" style="35" customWidth="1"/>
    <col min="15618" max="15618" width="15" style="35" customWidth="1"/>
    <col min="15619" max="15619" width="15.85546875" style="35" customWidth="1"/>
    <col min="15620" max="15620" width="14.5703125" style="35" customWidth="1"/>
    <col min="15621" max="15621" width="13.5703125" style="35" customWidth="1"/>
    <col min="15622" max="15622" width="19.7109375" style="35" bestFit="1" customWidth="1"/>
    <col min="15623" max="15623" width="15.28515625" style="35" customWidth="1"/>
    <col min="15624" max="15872" width="9.140625" style="35"/>
    <col min="15873" max="15873" width="2" style="35" customWidth="1"/>
    <col min="15874" max="15874" width="15" style="35" customWidth="1"/>
    <col min="15875" max="15875" width="15.85546875" style="35" customWidth="1"/>
    <col min="15876" max="15876" width="14.5703125" style="35" customWidth="1"/>
    <col min="15877" max="15877" width="13.5703125" style="35" customWidth="1"/>
    <col min="15878" max="15878" width="19.7109375" style="35" bestFit="1" customWidth="1"/>
    <col min="15879" max="15879" width="15.28515625" style="35" customWidth="1"/>
    <col min="15880" max="16128" width="9.140625" style="35"/>
    <col min="16129" max="16129" width="2" style="35" customWidth="1"/>
    <col min="16130" max="16130" width="15" style="35" customWidth="1"/>
    <col min="16131" max="16131" width="15.85546875" style="35" customWidth="1"/>
    <col min="16132" max="16132" width="14.5703125" style="35" customWidth="1"/>
    <col min="16133" max="16133" width="13.5703125" style="35" customWidth="1"/>
    <col min="16134" max="16134" width="19.7109375" style="35" bestFit="1" customWidth="1"/>
    <col min="16135" max="16135" width="15.28515625" style="35" customWidth="1"/>
    <col min="16136" max="16384" width="9.140625" style="35"/>
  </cols>
  <sheetData>
    <row r="1" spans="1:57" ht="21.75" customHeight="1" x14ac:dyDescent="0.25">
      <c r="A1" s="33" t="s">
        <v>27</v>
      </c>
      <c r="B1" s="34"/>
      <c r="C1" s="34"/>
      <c r="D1" s="34"/>
      <c r="E1" s="34"/>
      <c r="F1" s="34"/>
      <c r="G1" s="34"/>
    </row>
    <row r="2" spans="1:57" ht="15" customHeight="1" thickBot="1" x14ac:dyDescent="0.25"/>
    <row r="3" spans="1:57" ht="12.95" customHeight="1" x14ac:dyDescent="0.2">
      <c r="A3" s="36" t="s">
        <v>28</v>
      </c>
      <c r="B3" s="37"/>
      <c r="C3" s="38" t="s">
        <v>29</v>
      </c>
      <c r="D3" s="38"/>
      <c r="E3" s="38"/>
      <c r="F3" s="38" t="s">
        <v>30</v>
      </c>
      <c r="G3" s="39"/>
    </row>
    <row r="4" spans="1:57" ht="15" x14ac:dyDescent="0.2">
      <c r="A4" s="40"/>
      <c r="B4" s="41"/>
      <c r="C4" s="526" t="s">
        <v>274</v>
      </c>
      <c r="D4" s="527"/>
      <c r="E4" s="527"/>
      <c r="G4" s="42"/>
    </row>
    <row r="5" spans="1:57" ht="12.95" customHeight="1" x14ac:dyDescent="0.2">
      <c r="A5" s="43" t="s">
        <v>32</v>
      </c>
      <c r="B5" s="44"/>
      <c r="C5" s="45" t="s">
        <v>33</v>
      </c>
      <c r="D5" s="45"/>
      <c r="E5" s="45"/>
      <c r="F5" s="46" t="s">
        <v>34</v>
      </c>
      <c r="G5" s="47"/>
    </row>
    <row r="6" spans="1:57" ht="30" customHeight="1" x14ac:dyDescent="0.2">
      <c r="A6" s="40"/>
      <c r="B6" s="41"/>
      <c r="C6" s="528" t="s">
        <v>35</v>
      </c>
      <c r="D6" s="529"/>
      <c r="E6" s="530"/>
      <c r="F6" s="48"/>
      <c r="G6" s="42"/>
    </row>
    <row r="7" spans="1:57" x14ac:dyDescent="0.2">
      <c r="A7" s="43" t="s">
        <v>36</v>
      </c>
      <c r="B7" s="45"/>
      <c r="C7" s="531"/>
      <c r="D7" s="532"/>
      <c r="E7" s="46" t="s">
        <v>37</v>
      </c>
      <c r="F7" s="45"/>
      <c r="G7" s="47">
        <v>0</v>
      </c>
    </row>
    <row r="8" spans="1:57" x14ac:dyDescent="0.2">
      <c r="A8" s="43" t="s">
        <v>38</v>
      </c>
      <c r="B8" s="45"/>
      <c r="C8" s="531"/>
      <c r="D8" s="532"/>
      <c r="E8" s="46" t="s">
        <v>39</v>
      </c>
      <c r="F8" s="45"/>
      <c r="G8" s="49">
        <v>0</v>
      </c>
    </row>
    <row r="9" spans="1:57" x14ac:dyDescent="0.2">
      <c r="A9" s="50" t="s">
        <v>40</v>
      </c>
      <c r="B9" s="51"/>
      <c r="C9" s="51"/>
      <c r="D9" s="51"/>
      <c r="E9" s="52" t="s">
        <v>41</v>
      </c>
      <c r="F9" s="51"/>
      <c r="G9" s="53"/>
    </row>
    <row r="10" spans="1:57" x14ac:dyDescent="0.2">
      <c r="A10" s="54" t="s">
        <v>42</v>
      </c>
      <c r="E10" s="55" t="s">
        <v>43</v>
      </c>
      <c r="G10" s="42"/>
      <c r="BA10" s="56"/>
      <c r="BB10" s="56"/>
      <c r="BC10" s="56"/>
      <c r="BD10" s="56"/>
      <c r="BE10" s="56"/>
    </row>
    <row r="11" spans="1:57" x14ac:dyDescent="0.2">
      <c r="A11" s="54"/>
      <c r="E11" s="533" t="s">
        <v>44</v>
      </c>
      <c r="F11" s="534"/>
      <c r="G11" s="535"/>
    </row>
    <row r="12" spans="1:57" ht="28.5" customHeight="1" thickBot="1" x14ac:dyDescent="0.25">
      <c r="A12" s="57" t="s">
        <v>45</v>
      </c>
      <c r="B12" s="58"/>
      <c r="C12" s="58"/>
      <c r="D12" s="58"/>
      <c r="E12" s="59"/>
      <c r="F12" s="59"/>
      <c r="G12" s="60"/>
    </row>
    <row r="13" spans="1:57" ht="17.25" customHeight="1" thickBot="1" x14ac:dyDescent="0.25">
      <c r="A13" s="61" t="s">
        <v>46</v>
      </c>
      <c r="B13" s="62"/>
      <c r="C13" s="63"/>
      <c r="D13" s="64" t="s">
        <v>47</v>
      </c>
      <c r="E13" s="65"/>
      <c r="F13" s="65"/>
      <c r="G13" s="63"/>
    </row>
    <row r="14" spans="1:57" ht="15.95" customHeight="1" x14ac:dyDescent="0.2">
      <c r="A14" s="66"/>
      <c r="B14" s="67" t="s">
        <v>48</v>
      </c>
      <c r="C14" s="68">
        <v>0</v>
      </c>
      <c r="D14" s="69" t="s">
        <v>49</v>
      </c>
      <c r="E14" s="70"/>
      <c r="F14" s="71"/>
      <c r="G14" s="72">
        <v>0</v>
      </c>
    </row>
    <row r="15" spans="1:57" ht="15.95" customHeight="1" x14ac:dyDescent="0.2">
      <c r="A15" s="66" t="s">
        <v>50</v>
      </c>
      <c r="B15" s="67" t="s">
        <v>51</v>
      </c>
      <c r="C15" s="68">
        <v>0</v>
      </c>
      <c r="D15" s="50" t="s">
        <v>52</v>
      </c>
      <c r="E15" s="73"/>
      <c r="F15" s="74"/>
      <c r="G15" s="72">
        <v>0</v>
      </c>
    </row>
    <row r="16" spans="1:57" ht="15.95" customHeight="1" x14ac:dyDescent="0.2">
      <c r="A16" s="66" t="s">
        <v>53</v>
      </c>
      <c r="B16" s="67" t="s">
        <v>54</v>
      </c>
      <c r="C16" s="68">
        <f>'souhrnny (2)'!E20</f>
        <v>0</v>
      </c>
      <c r="D16" s="50" t="s">
        <v>55</v>
      </c>
      <c r="E16" s="73"/>
      <c r="F16" s="74"/>
      <c r="G16" s="72">
        <v>0</v>
      </c>
    </row>
    <row r="17" spans="1:7" ht="15.95" customHeight="1" x14ac:dyDescent="0.2">
      <c r="A17" s="75" t="s">
        <v>56</v>
      </c>
      <c r="B17" s="67" t="s">
        <v>57</v>
      </c>
      <c r="C17" s="68">
        <v>0</v>
      </c>
      <c r="D17" s="50" t="s">
        <v>58</v>
      </c>
      <c r="E17" s="73"/>
      <c r="F17" s="76"/>
      <c r="G17" s="72">
        <f>C18*F17</f>
        <v>0</v>
      </c>
    </row>
    <row r="18" spans="1:7" ht="15.95" customHeight="1" x14ac:dyDescent="0.2">
      <c r="A18" s="77" t="s">
        <v>59</v>
      </c>
      <c r="B18" s="67"/>
      <c r="C18" s="68">
        <f>SUM(C14:C17)</f>
        <v>0</v>
      </c>
      <c r="D18" s="78"/>
      <c r="E18" s="73"/>
      <c r="F18" s="74"/>
      <c r="G18" s="72"/>
    </row>
    <row r="19" spans="1:7" ht="15.95" customHeight="1" x14ac:dyDescent="0.2">
      <c r="A19" s="77"/>
      <c r="B19" s="67"/>
      <c r="C19" s="72"/>
      <c r="D19" s="50"/>
      <c r="E19" s="73"/>
      <c r="F19" s="74"/>
      <c r="G19" s="72"/>
    </row>
    <row r="20" spans="1:7" ht="15.95" customHeight="1" x14ac:dyDescent="0.2">
      <c r="A20" s="77" t="s">
        <v>60</v>
      </c>
      <c r="B20" s="67"/>
      <c r="C20" s="68">
        <v>0</v>
      </c>
      <c r="D20" s="50"/>
      <c r="E20" s="73"/>
      <c r="F20" s="74"/>
      <c r="G20" s="72"/>
    </row>
    <row r="21" spans="1:7" ht="15.95" customHeight="1" x14ac:dyDescent="0.2">
      <c r="A21" s="54" t="s">
        <v>61</v>
      </c>
      <c r="C21" s="68">
        <f>C18+C20</f>
        <v>0</v>
      </c>
      <c r="D21" s="50" t="s">
        <v>62</v>
      </c>
      <c r="E21" s="73"/>
      <c r="F21" s="74"/>
      <c r="G21" s="72">
        <v>0</v>
      </c>
    </row>
    <row r="22" spans="1:7" ht="15.95" customHeight="1" thickBot="1" x14ac:dyDescent="0.25">
      <c r="A22" s="50" t="s">
        <v>63</v>
      </c>
      <c r="B22" s="51"/>
      <c r="C22" s="79">
        <f>C21+G22</f>
        <v>0</v>
      </c>
      <c r="D22" s="80" t="s">
        <v>64</v>
      </c>
      <c r="E22" s="81"/>
      <c r="F22" s="82"/>
      <c r="G22" s="72">
        <f>SUM(G14:G21)</f>
        <v>0</v>
      </c>
    </row>
    <row r="23" spans="1:7" x14ac:dyDescent="0.2">
      <c r="A23" s="36" t="s">
        <v>65</v>
      </c>
      <c r="B23" s="38"/>
      <c r="C23" s="83" t="s">
        <v>66</v>
      </c>
      <c r="D23" s="38"/>
      <c r="E23" s="83" t="s">
        <v>67</v>
      </c>
      <c r="F23" s="38"/>
      <c r="G23" s="39"/>
    </row>
    <row r="24" spans="1:7" x14ac:dyDescent="0.2">
      <c r="A24" s="43"/>
      <c r="B24" s="45"/>
      <c r="C24" s="46" t="s">
        <v>68</v>
      </c>
      <c r="D24" s="45"/>
      <c r="E24" s="46" t="s">
        <v>68</v>
      </c>
      <c r="F24" s="45"/>
      <c r="G24" s="47"/>
    </row>
    <row r="25" spans="1:7" x14ac:dyDescent="0.2">
      <c r="A25" s="54" t="s">
        <v>69</v>
      </c>
      <c r="B25" s="84"/>
      <c r="C25" s="55" t="s">
        <v>69</v>
      </c>
      <c r="E25" s="55" t="s">
        <v>69</v>
      </c>
      <c r="G25" s="42"/>
    </row>
    <row r="26" spans="1:7" x14ac:dyDescent="0.2">
      <c r="A26" s="54"/>
      <c r="B26" s="85"/>
      <c r="C26" s="55" t="s">
        <v>70</v>
      </c>
      <c r="E26" s="55" t="s">
        <v>71</v>
      </c>
      <c r="G26" s="42"/>
    </row>
    <row r="27" spans="1:7" x14ac:dyDescent="0.2">
      <c r="A27" s="54"/>
      <c r="C27" s="55"/>
      <c r="E27" s="55"/>
      <c r="G27" s="42"/>
    </row>
    <row r="28" spans="1:7" ht="97.5" customHeight="1" x14ac:dyDescent="0.2">
      <c r="A28" s="54"/>
      <c r="C28" s="55"/>
      <c r="E28" s="55"/>
      <c r="G28" s="42"/>
    </row>
    <row r="29" spans="1:7" x14ac:dyDescent="0.2">
      <c r="A29" s="43" t="s">
        <v>72</v>
      </c>
      <c r="B29" s="45"/>
      <c r="C29" s="86">
        <v>0</v>
      </c>
      <c r="D29" s="45" t="s">
        <v>73</v>
      </c>
      <c r="E29" s="46"/>
      <c r="F29" s="87">
        <v>0</v>
      </c>
      <c r="G29" s="47"/>
    </row>
    <row r="30" spans="1:7" x14ac:dyDescent="0.2">
      <c r="A30" s="43" t="s">
        <v>72</v>
      </c>
      <c r="B30" s="45"/>
      <c r="C30" s="86">
        <v>15</v>
      </c>
      <c r="D30" s="45" t="s">
        <v>73</v>
      </c>
      <c r="E30" s="46"/>
      <c r="F30" s="87">
        <v>0</v>
      </c>
      <c r="G30" s="47"/>
    </row>
    <row r="31" spans="1:7" x14ac:dyDescent="0.2">
      <c r="A31" s="43" t="s">
        <v>74</v>
      </c>
      <c r="B31" s="45"/>
      <c r="C31" s="86">
        <v>15</v>
      </c>
      <c r="D31" s="45" t="s">
        <v>73</v>
      </c>
      <c r="E31" s="46"/>
      <c r="F31" s="88">
        <f>ROUND(PRODUCT(F30,C31/100),1)</f>
        <v>0</v>
      </c>
      <c r="G31" s="53"/>
    </row>
    <row r="32" spans="1:7" x14ac:dyDescent="0.2">
      <c r="A32" s="43" t="s">
        <v>72</v>
      </c>
      <c r="B32" s="45"/>
      <c r="C32" s="86">
        <v>21</v>
      </c>
      <c r="D32" s="45" t="s">
        <v>73</v>
      </c>
      <c r="E32" s="46"/>
      <c r="F32" s="89">
        <f>C22</f>
        <v>0</v>
      </c>
      <c r="G32" s="47"/>
    </row>
    <row r="33" spans="1:8" x14ac:dyDescent="0.2">
      <c r="A33" s="43" t="s">
        <v>74</v>
      </c>
      <c r="B33" s="45"/>
      <c r="C33" s="86">
        <v>21</v>
      </c>
      <c r="D33" s="45" t="s">
        <v>73</v>
      </c>
      <c r="E33" s="46"/>
      <c r="F33" s="90">
        <f>ROUND(PRODUCT(F32,C33/100),3)</f>
        <v>0</v>
      </c>
      <c r="G33" s="53"/>
    </row>
    <row r="34" spans="1:8" s="96" customFormat="1" ht="19.5" customHeight="1" thickBot="1" x14ac:dyDescent="0.3">
      <c r="A34" s="91" t="s">
        <v>75</v>
      </c>
      <c r="B34" s="92"/>
      <c r="C34" s="92"/>
      <c r="D34" s="92"/>
      <c r="E34" s="93"/>
      <c r="F34" s="94">
        <f>F32*1.21</f>
        <v>0</v>
      </c>
      <c r="G34" s="95"/>
    </row>
    <row r="36" spans="1:8" x14ac:dyDescent="0.2">
      <c r="A36" s="35" t="s">
        <v>76</v>
      </c>
      <c r="H36" s="35" t="s">
        <v>77</v>
      </c>
    </row>
    <row r="37" spans="1:8" ht="14.25" customHeight="1" x14ac:dyDescent="0.2">
      <c r="B37" s="525" t="s">
        <v>78</v>
      </c>
      <c r="C37" s="525"/>
      <c r="D37" s="525"/>
      <c r="E37" s="525"/>
      <c r="F37" s="525"/>
      <c r="G37" s="525"/>
      <c r="H37" s="35" t="s">
        <v>77</v>
      </c>
    </row>
    <row r="38" spans="1:8" ht="12.75" customHeight="1" x14ac:dyDescent="0.2">
      <c r="A38" s="97"/>
      <c r="B38" s="525"/>
      <c r="C38" s="525"/>
      <c r="D38" s="525"/>
      <c r="E38" s="525"/>
      <c r="F38" s="525"/>
      <c r="G38" s="525"/>
      <c r="H38" s="35" t="s">
        <v>77</v>
      </c>
    </row>
    <row r="39" spans="1:8" x14ac:dyDescent="0.2">
      <c r="A39" s="97"/>
      <c r="B39" s="525"/>
      <c r="C39" s="525"/>
      <c r="D39" s="525"/>
      <c r="E39" s="525"/>
      <c r="F39" s="525"/>
      <c r="G39" s="525"/>
      <c r="H39" s="35" t="s">
        <v>77</v>
      </c>
    </row>
    <row r="40" spans="1:8" x14ac:dyDescent="0.2">
      <c r="A40" s="97"/>
      <c r="B40" s="525"/>
      <c r="C40" s="525"/>
      <c r="D40" s="525"/>
      <c r="E40" s="525"/>
      <c r="F40" s="525"/>
      <c r="G40" s="525"/>
      <c r="H40" s="35" t="s">
        <v>77</v>
      </c>
    </row>
    <row r="41" spans="1:8" x14ac:dyDescent="0.2">
      <c r="A41" s="97"/>
      <c r="B41" s="525"/>
      <c r="C41" s="525"/>
      <c r="D41" s="525"/>
      <c r="E41" s="525"/>
      <c r="F41" s="525"/>
      <c r="G41" s="525"/>
      <c r="H41" s="35" t="s">
        <v>77</v>
      </c>
    </row>
    <row r="42" spans="1:8" x14ac:dyDescent="0.2">
      <c r="A42" s="97"/>
      <c r="B42" s="525"/>
      <c r="C42" s="525"/>
      <c r="D42" s="525"/>
      <c r="E42" s="525"/>
      <c r="F42" s="525"/>
      <c r="G42" s="525"/>
      <c r="H42" s="35" t="s">
        <v>77</v>
      </c>
    </row>
    <row r="43" spans="1:8" x14ac:dyDescent="0.2">
      <c r="A43" s="97"/>
      <c r="B43" s="525"/>
      <c r="C43" s="525"/>
      <c r="D43" s="525"/>
      <c r="E43" s="525"/>
      <c r="F43" s="525"/>
      <c r="G43" s="525"/>
      <c r="H43" s="35" t="s">
        <v>77</v>
      </c>
    </row>
    <row r="44" spans="1:8" x14ac:dyDescent="0.2">
      <c r="A44" s="97"/>
      <c r="B44" s="525"/>
      <c r="C44" s="525"/>
      <c r="D44" s="525"/>
      <c r="E44" s="525"/>
      <c r="F44" s="525"/>
      <c r="G44" s="525"/>
      <c r="H44" s="35" t="s">
        <v>77</v>
      </c>
    </row>
    <row r="45" spans="1:8" ht="3" customHeight="1" x14ac:dyDescent="0.2">
      <c r="A45" s="97"/>
      <c r="B45" s="525"/>
      <c r="C45" s="525"/>
      <c r="D45" s="525"/>
      <c r="E45" s="525"/>
      <c r="F45" s="525"/>
      <c r="G45" s="525"/>
      <c r="H45" s="35" t="s">
        <v>77</v>
      </c>
    </row>
    <row r="46" spans="1:8" x14ac:dyDescent="0.2">
      <c r="B46" s="524"/>
      <c r="C46" s="524"/>
      <c r="D46" s="524"/>
      <c r="E46" s="524"/>
      <c r="F46" s="524"/>
      <c r="G46" s="524"/>
    </row>
    <row r="47" spans="1:8" x14ac:dyDescent="0.2">
      <c r="B47" s="524"/>
      <c r="C47" s="524"/>
      <c r="D47" s="524"/>
      <c r="E47" s="524"/>
      <c r="F47" s="524"/>
      <c r="G47" s="524"/>
    </row>
    <row r="48" spans="1:8" x14ac:dyDescent="0.2">
      <c r="B48" s="524"/>
      <c r="C48" s="524"/>
      <c r="D48" s="524"/>
      <c r="E48" s="524"/>
      <c r="F48" s="524"/>
      <c r="G48" s="524"/>
    </row>
    <row r="49" spans="2:7" x14ac:dyDescent="0.2">
      <c r="B49" s="524"/>
      <c r="C49" s="524"/>
      <c r="D49" s="524"/>
      <c r="E49" s="524"/>
      <c r="F49" s="524"/>
      <c r="G49" s="524"/>
    </row>
    <row r="50" spans="2:7" x14ac:dyDescent="0.2">
      <c r="B50" s="524"/>
      <c r="C50" s="524"/>
      <c r="D50" s="524"/>
      <c r="E50" s="524"/>
      <c r="F50" s="524"/>
      <c r="G50" s="524"/>
    </row>
    <row r="51" spans="2:7" x14ac:dyDescent="0.2">
      <c r="B51" s="524"/>
      <c r="C51" s="524"/>
      <c r="D51" s="524"/>
      <c r="E51" s="524"/>
      <c r="F51" s="524"/>
      <c r="G51" s="524"/>
    </row>
    <row r="52" spans="2:7" x14ac:dyDescent="0.2">
      <c r="B52" s="524"/>
      <c r="C52" s="524"/>
      <c r="D52" s="524"/>
      <c r="E52" s="524"/>
      <c r="F52" s="524"/>
      <c r="G52" s="524"/>
    </row>
    <row r="53" spans="2:7" x14ac:dyDescent="0.2">
      <c r="B53" s="524"/>
      <c r="C53" s="524"/>
      <c r="D53" s="524"/>
      <c r="E53" s="524"/>
      <c r="F53" s="524"/>
      <c r="G53" s="524"/>
    </row>
    <row r="54" spans="2:7" x14ac:dyDescent="0.2">
      <c r="B54" s="524"/>
      <c r="C54" s="524"/>
      <c r="D54" s="524"/>
      <c r="E54" s="524"/>
      <c r="F54" s="524"/>
      <c r="G54" s="524"/>
    </row>
    <row r="55" spans="2:7" x14ac:dyDescent="0.2">
      <c r="B55" s="524"/>
      <c r="C55" s="524"/>
      <c r="D55" s="524"/>
      <c r="E55" s="524"/>
      <c r="F55" s="524"/>
      <c r="G55" s="524"/>
    </row>
  </sheetData>
  <mergeCells count="16">
    <mergeCell ref="B37:G45"/>
    <mergeCell ref="C4:E4"/>
    <mergeCell ref="C6:E6"/>
    <mergeCell ref="C7:D7"/>
    <mergeCell ref="C8:D8"/>
    <mergeCell ref="E11:G11"/>
    <mergeCell ref="B52:G52"/>
    <mergeCell ref="B53:G53"/>
    <mergeCell ref="B54:G54"/>
    <mergeCell ref="B55:G55"/>
    <mergeCell ref="B46:G46"/>
    <mergeCell ref="B47:G47"/>
    <mergeCell ref="B48:G48"/>
    <mergeCell ref="B49:G49"/>
    <mergeCell ref="B50:G50"/>
    <mergeCell ref="B51:G51"/>
  </mergeCells>
  <pageMargins left="0.59055118110236227" right="0.39370078740157483" top="0.98425196850393704" bottom="0.98425196850393704" header="0.51181102362204722" footer="0.51181102362204722"/>
  <pageSetup paperSize="9" scale="99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C7D4C8-6371-475D-8B6C-51B329861AA1}">
  <dimension ref="A1:Q29"/>
  <sheetViews>
    <sheetView zoomScaleNormal="100" workbookViewId="0">
      <selection activeCell="C35" sqref="C35:AO35"/>
    </sheetView>
  </sheetViews>
  <sheetFormatPr defaultRowHeight="12.75" x14ac:dyDescent="0.2"/>
  <cols>
    <col min="1" max="1" width="3.85546875" style="142" customWidth="1"/>
    <col min="2" max="2" width="65.5703125" style="101" customWidth="1"/>
    <col min="3" max="3" width="12.7109375" style="56" bestFit="1" customWidth="1"/>
    <col min="4" max="4" width="12" style="56" customWidth="1"/>
    <col min="5" max="5" width="14.28515625" style="56" bestFit="1" customWidth="1"/>
    <col min="6" max="6" width="11.28515625" style="35" bestFit="1" customWidth="1"/>
    <col min="7" max="7" width="9.140625" style="35"/>
    <col min="8" max="8" width="15.7109375" style="35" customWidth="1"/>
    <col min="9" max="10" width="9.140625" style="35"/>
    <col min="11" max="11" width="10.7109375" style="35" customWidth="1"/>
    <col min="12" max="12" width="9.140625" style="35"/>
    <col min="13" max="13" width="10.140625" style="35" bestFit="1" customWidth="1"/>
    <col min="14" max="14" width="9.7109375" style="35" bestFit="1" customWidth="1"/>
    <col min="15" max="256" width="9.140625" style="35"/>
    <col min="257" max="257" width="3.85546875" style="35" customWidth="1"/>
    <col min="258" max="258" width="65.5703125" style="35" customWidth="1"/>
    <col min="259" max="259" width="12.7109375" style="35" bestFit="1" customWidth="1"/>
    <col min="260" max="260" width="12" style="35" customWidth="1"/>
    <col min="261" max="261" width="14.28515625" style="35" bestFit="1" customWidth="1"/>
    <col min="262" max="262" width="11.28515625" style="35" bestFit="1" customWidth="1"/>
    <col min="263" max="263" width="9.140625" style="35"/>
    <col min="264" max="264" width="15.7109375" style="35" customWidth="1"/>
    <col min="265" max="266" width="9.140625" style="35"/>
    <col min="267" max="267" width="10.7109375" style="35" customWidth="1"/>
    <col min="268" max="268" width="9.140625" style="35"/>
    <col min="269" max="269" width="10.140625" style="35" bestFit="1" customWidth="1"/>
    <col min="270" max="270" width="9.7109375" style="35" bestFit="1" customWidth="1"/>
    <col min="271" max="512" width="9.140625" style="35"/>
    <col min="513" max="513" width="3.85546875" style="35" customWidth="1"/>
    <col min="514" max="514" width="65.5703125" style="35" customWidth="1"/>
    <col min="515" max="515" width="12.7109375" style="35" bestFit="1" customWidth="1"/>
    <col min="516" max="516" width="12" style="35" customWidth="1"/>
    <col min="517" max="517" width="14.28515625" style="35" bestFit="1" customWidth="1"/>
    <col min="518" max="518" width="11.28515625" style="35" bestFit="1" customWidth="1"/>
    <col min="519" max="519" width="9.140625" style="35"/>
    <col min="520" max="520" width="15.7109375" style="35" customWidth="1"/>
    <col min="521" max="522" width="9.140625" style="35"/>
    <col min="523" max="523" width="10.7109375" style="35" customWidth="1"/>
    <col min="524" max="524" width="9.140625" style="35"/>
    <col min="525" max="525" width="10.140625" style="35" bestFit="1" customWidth="1"/>
    <col min="526" max="526" width="9.7109375" style="35" bestFit="1" customWidth="1"/>
    <col min="527" max="768" width="9.140625" style="35"/>
    <col min="769" max="769" width="3.85546875" style="35" customWidth="1"/>
    <col min="770" max="770" width="65.5703125" style="35" customWidth="1"/>
    <col min="771" max="771" width="12.7109375" style="35" bestFit="1" customWidth="1"/>
    <col min="772" max="772" width="12" style="35" customWidth="1"/>
    <col min="773" max="773" width="14.28515625" style="35" bestFit="1" customWidth="1"/>
    <col min="774" max="774" width="11.28515625" style="35" bestFit="1" customWidth="1"/>
    <col min="775" max="775" width="9.140625" style="35"/>
    <col min="776" max="776" width="15.7109375" style="35" customWidth="1"/>
    <col min="777" max="778" width="9.140625" style="35"/>
    <col min="779" max="779" width="10.7109375" style="35" customWidth="1"/>
    <col min="780" max="780" width="9.140625" style="35"/>
    <col min="781" max="781" width="10.140625" style="35" bestFit="1" customWidth="1"/>
    <col min="782" max="782" width="9.7109375" style="35" bestFit="1" customWidth="1"/>
    <col min="783" max="1024" width="9.140625" style="35"/>
    <col min="1025" max="1025" width="3.85546875" style="35" customWidth="1"/>
    <col min="1026" max="1026" width="65.5703125" style="35" customWidth="1"/>
    <col min="1027" max="1027" width="12.7109375" style="35" bestFit="1" customWidth="1"/>
    <col min="1028" max="1028" width="12" style="35" customWidth="1"/>
    <col min="1029" max="1029" width="14.28515625" style="35" bestFit="1" customWidth="1"/>
    <col min="1030" max="1030" width="11.28515625" style="35" bestFit="1" customWidth="1"/>
    <col min="1031" max="1031" width="9.140625" style="35"/>
    <col min="1032" max="1032" width="15.7109375" style="35" customWidth="1"/>
    <col min="1033" max="1034" width="9.140625" style="35"/>
    <col min="1035" max="1035" width="10.7109375" style="35" customWidth="1"/>
    <col min="1036" max="1036" width="9.140625" style="35"/>
    <col min="1037" max="1037" width="10.140625" style="35" bestFit="1" customWidth="1"/>
    <col min="1038" max="1038" width="9.7109375" style="35" bestFit="1" customWidth="1"/>
    <col min="1039" max="1280" width="9.140625" style="35"/>
    <col min="1281" max="1281" width="3.85546875" style="35" customWidth="1"/>
    <col min="1282" max="1282" width="65.5703125" style="35" customWidth="1"/>
    <col min="1283" max="1283" width="12.7109375" style="35" bestFit="1" customWidth="1"/>
    <col min="1284" max="1284" width="12" style="35" customWidth="1"/>
    <col min="1285" max="1285" width="14.28515625" style="35" bestFit="1" customWidth="1"/>
    <col min="1286" max="1286" width="11.28515625" style="35" bestFit="1" customWidth="1"/>
    <col min="1287" max="1287" width="9.140625" style="35"/>
    <col min="1288" max="1288" width="15.7109375" style="35" customWidth="1"/>
    <col min="1289" max="1290" width="9.140625" style="35"/>
    <col min="1291" max="1291" width="10.7109375" style="35" customWidth="1"/>
    <col min="1292" max="1292" width="9.140625" style="35"/>
    <col min="1293" max="1293" width="10.140625" style="35" bestFit="1" customWidth="1"/>
    <col min="1294" max="1294" width="9.7109375" style="35" bestFit="1" customWidth="1"/>
    <col min="1295" max="1536" width="9.140625" style="35"/>
    <col min="1537" max="1537" width="3.85546875" style="35" customWidth="1"/>
    <col min="1538" max="1538" width="65.5703125" style="35" customWidth="1"/>
    <col min="1539" max="1539" width="12.7109375" style="35" bestFit="1" customWidth="1"/>
    <col min="1540" max="1540" width="12" style="35" customWidth="1"/>
    <col min="1541" max="1541" width="14.28515625" style="35" bestFit="1" customWidth="1"/>
    <col min="1542" max="1542" width="11.28515625" style="35" bestFit="1" customWidth="1"/>
    <col min="1543" max="1543" width="9.140625" style="35"/>
    <col min="1544" max="1544" width="15.7109375" style="35" customWidth="1"/>
    <col min="1545" max="1546" width="9.140625" style="35"/>
    <col min="1547" max="1547" width="10.7109375" style="35" customWidth="1"/>
    <col min="1548" max="1548" width="9.140625" style="35"/>
    <col min="1549" max="1549" width="10.140625" style="35" bestFit="1" customWidth="1"/>
    <col min="1550" max="1550" width="9.7109375" style="35" bestFit="1" customWidth="1"/>
    <col min="1551" max="1792" width="9.140625" style="35"/>
    <col min="1793" max="1793" width="3.85546875" style="35" customWidth="1"/>
    <col min="1794" max="1794" width="65.5703125" style="35" customWidth="1"/>
    <col min="1795" max="1795" width="12.7109375" style="35" bestFit="1" customWidth="1"/>
    <col min="1796" max="1796" width="12" style="35" customWidth="1"/>
    <col min="1797" max="1797" width="14.28515625" style="35" bestFit="1" customWidth="1"/>
    <col min="1798" max="1798" width="11.28515625" style="35" bestFit="1" customWidth="1"/>
    <col min="1799" max="1799" width="9.140625" style="35"/>
    <col min="1800" max="1800" width="15.7109375" style="35" customWidth="1"/>
    <col min="1801" max="1802" width="9.140625" style="35"/>
    <col min="1803" max="1803" width="10.7109375" style="35" customWidth="1"/>
    <col min="1804" max="1804" width="9.140625" style="35"/>
    <col min="1805" max="1805" width="10.140625" style="35" bestFit="1" customWidth="1"/>
    <col min="1806" max="1806" width="9.7109375" style="35" bestFit="1" customWidth="1"/>
    <col min="1807" max="2048" width="9.140625" style="35"/>
    <col min="2049" max="2049" width="3.85546875" style="35" customWidth="1"/>
    <col min="2050" max="2050" width="65.5703125" style="35" customWidth="1"/>
    <col min="2051" max="2051" width="12.7109375" style="35" bestFit="1" customWidth="1"/>
    <col min="2052" max="2052" width="12" style="35" customWidth="1"/>
    <col min="2053" max="2053" width="14.28515625" style="35" bestFit="1" customWidth="1"/>
    <col min="2054" max="2054" width="11.28515625" style="35" bestFit="1" customWidth="1"/>
    <col min="2055" max="2055" width="9.140625" style="35"/>
    <col min="2056" max="2056" width="15.7109375" style="35" customWidth="1"/>
    <col min="2057" max="2058" width="9.140625" style="35"/>
    <col min="2059" max="2059" width="10.7109375" style="35" customWidth="1"/>
    <col min="2060" max="2060" width="9.140625" style="35"/>
    <col min="2061" max="2061" width="10.140625" style="35" bestFit="1" customWidth="1"/>
    <col min="2062" max="2062" width="9.7109375" style="35" bestFit="1" customWidth="1"/>
    <col min="2063" max="2304" width="9.140625" style="35"/>
    <col min="2305" max="2305" width="3.85546875" style="35" customWidth="1"/>
    <col min="2306" max="2306" width="65.5703125" style="35" customWidth="1"/>
    <col min="2307" max="2307" width="12.7109375" style="35" bestFit="1" customWidth="1"/>
    <col min="2308" max="2308" width="12" style="35" customWidth="1"/>
    <col min="2309" max="2309" width="14.28515625" style="35" bestFit="1" customWidth="1"/>
    <col min="2310" max="2310" width="11.28515625" style="35" bestFit="1" customWidth="1"/>
    <col min="2311" max="2311" width="9.140625" style="35"/>
    <col min="2312" max="2312" width="15.7109375" style="35" customWidth="1"/>
    <col min="2313" max="2314" width="9.140625" style="35"/>
    <col min="2315" max="2315" width="10.7109375" style="35" customWidth="1"/>
    <col min="2316" max="2316" width="9.140625" style="35"/>
    <col min="2317" max="2317" width="10.140625" style="35" bestFit="1" customWidth="1"/>
    <col min="2318" max="2318" width="9.7109375" style="35" bestFit="1" customWidth="1"/>
    <col min="2319" max="2560" width="9.140625" style="35"/>
    <col min="2561" max="2561" width="3.85546875" style="35" customWidth="1"/>
    <col min="2562" max="2562" width="65.5703125" style="35" customWidth="1"/>
    <col min="2563" max="2563" width="12.7109375" style="35" bestFit="1" customWidth="1"/>
    <col min="2564" max="2564" width="12" style="35" customWidth="1"/>
    <col min="2565" max="2565" width="14.28515625" style="35" bestFit="1" customWidth="1"/>
    <col min="2566" max="2566" width="11.28515625" style="35" bestFit="1" customWidth="1"/>
    <col min="2567" max="2567" width="9.140625" style="35"/>
    <col min="2568" max="2568" width="15.7109375" style="35" customWidth="1"/>
    <col min="2569" max="2570" width="9.140625" style="35"/>
    <col min="2571" max="2571" width="10.7109375" style="35" customWidth="1"/>
    <col min="2572" max="2572" width="9.140625" style="35"/>
    <col min="2573" max="2573" width="10.140625" style="35" bestFit="1" customWidth="1"/>
    <col min="2574" max="2574" width="9.7109375" style="35" bestFit="1" customWidth="1"/>
    <col min="2575" max="2816" width="9.140625" style="35"/>
    <col min="2817" max="2817" width="3.85546875" style="35" customWidth="1"/>
    <col min="2818" max="2818" width="65.5703125" style="35" customWidth="1"/>
    <col min="2819" max="2819" width="12.7109375" style="35" bestFit="1" customWidth="1"/>
    <col min="2820" max="2820" width="12" style="35" customWidth="1"/>
    <col min="2821" max="2821" width="14.28515625" style="35" bestFit="1" customWidth="1"/>
    <col min="2822" max="2822" width="11.28515625" style="35" bestFit="1" customWidth="1"/>
    <col min="2823" max="2823" width="9.140625" style="35"/>
    <col min="2824" max="2824" width="15.7109375" style="35" customWidth="1"/>
    <col min="2825" max="2826" width="9.140625" style="35"/>
    <col min="2827" max="2827" width="10.7109375" style="35" customWidth="1"/>
    <col min="2828" max="2828" width="9.140625" style="35"/>
    <col min="2829" max="2829" width="10.140625" style="35" bestFit="1" customWidth="1"/>
    <col min="2830" max="2830" width="9.7109375" style="35" bestFit="1" customWidth="1"/>
    <col min="2831" max="3072" width="9.140625" style="35"/>
    <col min="3073" max="3073" width="3.85546875" style="35" customWidth="1"/>
    <col min="3074" max="3074" width="65.5703125" style="35" customWidth="1"/>
    <col min="3075" max="3075" width="12.7109375" style="35" bestFit="1" customWidth="1"/>
    <col min="3076" max="3076" width="12" style="35" customWidth="1"/>
    <col min="3077" max="3077" width="14.28515625" style="35" bestFit="1" customWidth="1"/>
    <col min="3078" max="3078" width="11.28515625" style="35" bestFit="1" customWidth="1"/>
    <col min="3079" max="3079" width="9.140625" style="35"/>
    <col min="3080" max="3080" width="15.7109375" style="35" customWidth="1"/>
    <col min="3081" max="3082" width="9.140625" style="35"/>
    <col min="3083" max="3083" width="10.7109375" style="35" customWidth="1"/>
    <col min="3084" max="3084" width="9.140625" style="35"/>
    <col min="3085" max="3085" width="10.140625" style="35" bestFit="1" customWidth="1"/>
    <col min="3086" max="3086" width="9.7109375" style="35" bestFit="1" customWidth="1"/>
    <col min="3087" max="3328" width="9.140625" style="35"/>
    <col min="3329" max="3329" width="3.85546875" style="35" customWidth="1"/>
    <col min="3330" max="3330" width="65.5703125" style="35" customWidth="1"/>
    <col min="3331" max="3331" width="12.7109375" style="35" bestFit="1" customWidth="1"/>
    <col min="3332" max="3332" width="12" style="35" customWidth="1"/>
    <col min="3333" max="3333" width="14.28515625" style="35" bestFit="1" customWidth="1"/>
    <col min="3334" max="3334" width="11.28515625" style="35" bestFit="1" customWidth="1"/>
    <col min="3335" max="3335" width="9.140625" style="35"/>
    <col min="3336" max="3336" width="15.7109375" style="35" customWidth="1"/>
    <col min="3337" max="3338" width="9.140625" style="35"/>
    <col min="3339" max="3339" width="10.7109375" style="35" customWidth="1"/>
    <col min="3340" max="3340" width="9.140625" style="35"/>
    <col min="3341" max="3341" width="10.140625" style="35" bestFit="1" customWidth="1"/>
    <col min="3342" max="3342" width="9.7109375" style="35" bestFit="1" customWidth="1"/>
    <col min="3343" max="3584" width="9.140625" style="35"/>
    <col min="3585" max="3585" width="3.85546875" style="35" customWidth="1"/>
    <col min="3586" max="3586" width="65.5703125" style="35" customWidth="1"/>
    <col min="3587" max="3587" width="12.7109375" style="35" bestFit="1" customWidth="1"/>
    <col min="3588" max="3588" width="12" style="35" customWidth="1"/>
    <col min="3589" max="3589" width="14.28515625" style="35" bestFit="1" customWidth="1"/>
    <col min="3590" max="3590" width="11.28515625" style="35" bestFit="1" customWidth="1"/>
    <col min="3591" max="3591" width="9.140625" style="35"/>
    <col min="3592" max="3592" width="15.7109375" style="35" customWidth="1"/>
    <col min="3593" max="3594" width="9.140625" style="35"/>
    <col min="3595" max="3595" width="10.7109375" style="35" customWidth="1"/>
    <col min="3596" max="3596" width="9.140625" style="35"/>
    <col min="3597" max="3597" width="10.140625" style="35" bestFit="1" customWidth="1"/>
    <col min="3598" max="3598" width="9.7109375" style="35" bestFit="1" customWidth="1"/>
    <col min="3599" max="3840" width="9.140625" style="35"/>
    <col min="3841" max="3841" width="3.85546875" style="35" customWidth="1"/>
    <col min="3842" max="3842" width="65.5703125" style="35" customWidth="1"/>
    <col min="3843" max="3843" width="12.7109375" style="35" bestFit="1" customWidth="1"/>
    <col min="3844" max="3844" width="12" style="35" customWidth="1"/>
    <col min="3845" max="3845" width="14.28515625" style="35" bestFit="1" customWidth="1"/>
    <col min="3846" max="3846" width="11.28515625" style="35" bestFit="1" customWidth="1"/>
    <col min="3847" max="3847" width="9.140625" style="35"/>
    <col min="3848" max="3848" width="15.7109375" style="35" customWidth="1"/>
    <col min="3849" max="3850" width="9.140625" style="35"/>
    <col min="3851" max="3851" width="10.7109375" style="35" customWidth="1"/>
    <col min="3852" max="3852" width="9.140625" style="35"/>
    <col min="3853" max="3853" width="10.140625" style="35" bestFit="1" customWidth="1"/>
    <col min="3854" max="3854" width="9.7109375" style="35" bestFit="1" customWidth="1"/>
    <col min="3855" max="4096" width="9.140625" style="35"/>
    <col min="4097" max="4097" width="3.85546875" style="35" customWidth="1"/>
    <col min="4098" max="4098" width="65.5703125" style="35" customWidth="1"/>
    <col min="4099" max="4099" width="12.7109375" style="35" bestFit="1" customWidth="1"/>
    <col min="4100" max="4100" width="12" style="35" customWidth="1"/>
    <col min="4101" max="4101" width="14.28515625" style="35" bestFit="1" customWidth="1"/>
    <col min="4102" max="4102" width="11.28515625" style="35" bestFit="1" customWidth="1"/>
    <col min="4103" max="4103" width="9.140625" style="35"/>
    <col min="4104" max="4104" width="15.7109375" style="35" customWidth="1"/>
    <col min="4105" max="4106" width="9.140625" style="35"/>
    <col min="4107" max="4107" width="10.7109375" style="35" customWidth="1"/>
    <col min="4108" max="4108" width="9.140625" style="35"/>
    <col min="4109" max="4109" width="10.140625" style="35" bestFit="1" customWidth="1"/>
    <col min="4110" max="4110" width="9.7109375" style="35" bestFit="1" customWidth="1"/>
    <col min="4111" max="4352" width="9.140625" style="35"/>
    <col min="4353" max="4353" width="3.85546875" style="35" customWidth="1"/>
    <col min="4354" max="4354" width="65.5703125" style="35" customWidth="1"/>
    <col min="4355" max="4355" width="12.7109375" style="35" bestFit="1" customWidth="1"/>
    <col min="4356" max="4356" width="12" style="35" customWidth="1"/>
    <col min="4357" max="4357" width="14.28515625" style="35" bestFit="1" customWidth="1"/>
    <col min="4358" max="4358" width="11.28515625" style="35" bestFit="1" customWidth="1"/>
    <col min="4359" max="4359" width="9.140625" style="35"/>
    <col min="4360" max="4360" width="15.7109375" style="35" customWidth="1"/>
    <col min="4361" max="4362" width="9.140625" style="35"/>
    <col min="4363" max="4363" width="10.7109375" style="35" customWidth="1"/>
    <col min="4364" max="4364" width="9.140625" style="35"/>
    <col min="4365" max="4365" width="10.140625" style="35" bestFit="1" customWidth="1"/>
    <col min="4366" max="4366" width="9.7109375" style="35" bestFit="1" customWidth="1"/>
    <col min="4367" max="4608" width="9.140625" style="35"/>
    <col min="4609" max="4609" width="3.85546875" style="35" customWidth="1"/>
    <col min="4610" max="4610" width="65.5703125" style="35" customWidth="1"/>
    <col min="4611" max="4611" width="12.7109375" style="35" bestFit="1" customWidth="1"/>
    <col min="4612" max="4612" width="12" style="35" customWidth="1"/>
    <col min="4613" max="4613" width="14.28515625" style="35" bestFit="1" customWidth="1"/>
    <col min="4614" max="4614" width="11.28515625" style="35" bestFit="1" customWidth="1"/>
    <col min="4615" max="4615" width="9.140625" style="35"/>
    <col min="4616" max="4616" width="15.7109375" style="35" customWidth="1"/>
    <col min="4617" max="4618" width="9.140625" style="35"/>
    <col min="4619" max="4619" width="10.7109375" style="35" customWidth="1"/>
    <col min="4620" max="4620" width="9.140625" style="35"/>
    <col min="4621" max="4621" width="10.140625" style="35" bestFit="1" customWidth="1"/>
    <col min="4622" max="4622" width="9.7109375" style="35" bestFit="1" customWidth="1"/>
    <col min="4623" max="4864" width="9.140625" style="35"/>
    <col min="4865" max="4865" width="3.85546875" style="35" customWidth="1"/>
    <col min="4866" max="4866" width="65.5703125" style="35" customWidth="1"/>
    <col min="4867" max="4867" width="12.7109375" style="35" bestFit="1" customWidth="1"/>
    <col min="4868" max="4868" width="12" style="35" customWidth="1"/>
    <col min="4869" max="4869" width="14.28515625" style="35" bestFit="1" customWidth="1"/>
    <col min="4870" max="4870" width="11.28515625" style="35" bestFit="1" customWidth="1"/>
    <col min="4871" max="4871" width="9.140625" style="35"/>
    <col min="4872" max="4872" width="15.7109375" style="35" customWidth="1"/>
    <col min="4873" max="4874" width="9.140625" style="35"/>
    <col min="4875" max="4875" width="10.7109375" style="35" customWidth="1"/>
    <col min="4876" max="4876" width="9.140625" style="35"/>
    <col min="4877" max="4877" width="10.140625" style="35" bestFit="1" customWidth="1"/>
    <col min="4878" max="4878" width="9.7109375" style="35" bestFit="1" customWidth="1"/>
    <col min="4879" max="5120" width="9.140625" style="35"/>
    <col min="5121" max="5121" width="3.85546875" style="35" customWidth="1"/>
    <col min="5122" max="5122" width="65.5703125" style="35" customWidth="1"/>
    <col min="5123" max="5123" width="12.7109375" style="35" bestFit="1" customWidth="1"/>
    <col min="5124" max="5124" width="12" style="35" customWidth="1"/>
    <col min="5125" max="5125" width="14.28515625" style="35" bestFit="1" customWidth="1"/>
    <col min="5126" max="5126" width="11.28515625" style="35" bestFit="1" customWidth="1"/>
    <col min="5127" max="5127" width="9.140625" style="35"/>
    <col min="5128" max="5128" width="15.7109375" style="35" customWidth="1"/>
    <col min="5129" max="5130" width="9.140625" style="35"/>
    <col min="5131" max="5131" width="10.7109375" style="35" customWidth="1"/>
    <col min="5132" max="5132" width="9.140625" style="35"/>
    <col min="5133" max="5133" width="10.140625" style="35" bestFit="1" customWidth="1"/>
    <col min="5134" max="5134" width="9.7109375" style="35" bestFit="1" customWidth="1"/>
    <col min="5135" max="5376" width="9.140625" style="35"/>
    <col min="5377" max="5377" width="3.85546875" style="35" customWidth="1"/>
    <col min="5378" max="5378" width="65.5703125" style="35" customWidth="1"/>
    <col min="5379" max="5379" width="12.7109375" style="35" bestFit="1" customWidth="1"/>
    <col min="5380" max="5380" width="12" style="35" customWidth="1"/>
    <col min="5381" max="5381" width="14.28515625" style="35" bestFit="1" customWidth="1"/>
    <col min="5382" max="5382" width="11.28515625" style="35" bestFit="1" customWidth="1"/>
    <col min="5383" max="5383" width="9.140625" style="35"/>
    <col min="5384" max="5384" width="15.7109375" style="35" customWidth="1"/>
    <col min="5385" max="5386" width="9.140625" style="35"/>
    <col min="5387" max="5387" width="10.7109375" style="35" customWidth="1"/>
    <col min="5388" max="5388" width="9.140625" style="35"/>
    <col min="5389" max="5389" width="10.140625" style="35" bestFit="1" customWidth="1"/>
    <col min="5390" max="5390" width="9.7109375" style="35" bestFit="1" customWidth="1"/>
    <col min="5391" max="5632" width="9.140625" style="35"/>
    <col min="5633" max="5633" width="3.85546875" style="35" customWidth="1"/>
    <col min="5634" max="5634" width="65.5703125" style="35" customWidth="1"/>
    <col min="5635" max="5635" width="12.7109375" style="35" bestFit="1" customWidth="1"/>
    <col min="5636" max="5636" width="12" style="35" customWidth="1"/>
    <col min="5637" max="5637" width="14.28515625" style="35" bestFit="1" customWidth="1"/>
    <col min="5638" max="5638" width="11.28515625" style="35" bestFit="1" customWidth="1"/>
    <col min="5639" max="5639" width="9.140625" style="35"/>
    <col min="5640" max="5640" width="15.7109375" style="35" customWidth="1"/>
    <col min="5641" max="5642" width="9.140625" style="35"/>
    <col min="5643" max="5643" width="10.7109375" style="35" customWidth="1"/>
    <col min="5644" max="5644" width="9.140625" style="35"/>
    <col min="5645" max="5645" width="10.140625" style="35" bestFit="1" customWidth="1"/>
    <col min="5646" max="5646" width="9.7109375" style="35" bestFit="1" customWidth="1"/>
    <col min="5647" max="5888" width="9.140625" style="35"/>
    <col min="5889" max="5889" width="3.85546875" style="35" customWidth="1"/>
    <col min="5890" max="5890" width="65.5703125" style="35" customWidth="1"/>
    <col min="5891" max="5891" width="12.7109375" style="35" bestFit="1" customWidth="1"/>
    <col min="5892" max="5892" width="12" style="35" customWidth="1"/>
    <col min="5893" max="5893" width="14.28515625" style="35" bestFit="1" customWidth="1"/>
    <col min="5894" max="5894" width="11.28515625" style="35" bestFit="1" customWidth="1"/>
    <col min="5895" max="5895" width="9.140625" style="35"/>
    <col min="5896" max="5896" width="15.7109375" style="35" customWidth="1"/>
    <col min="5897" max="5898" width="9.140625" style="35"/>
    <col min="5899" max="5899" width="10.7109375" style="35" customWidth="1"/>
    <col min="5900" max="5900" width="9.140625" style="35"/>
    <col min="5901" max="5901" width="10.140625" style="35" bestFit="1" customWidth="1"/>
    <col min="5902" max="5902" width="9.7109375" style="35" bestFit="1" customWidth="1"/>
    <col min="5903" max="6144" width="9.140625" style="35"/>
    <col min="6145" max="6145" width="3.85546875" style="35" customWidth="1"/>
    <col min="6146" max="6146" width="65.5703125" style="35" customWidth="1"/>
    <col min="6147" max="6147" width="12.7109375" style="35" bestFit="1" customWidth="1"/>
    <col min="6148" max="6148" width="12" style="35" customWidth="1"/>
    <col min="6149" max="6149" width="14.28515625" style="35" bestFit="1" customWidth="1"/>
    <col min="6150" max="6150" width="11.28515625" style="35" bestFit="1" customWidth="1"/>
    <col min="6151" max="6151" width="9.140625" style="35"/>
    <col min="6152" max="6152" width="15.7109375" style="35" customWidth="1"/>
    <col min="6153" max="6154" width="9.140625" style="35"/>
    <col min="6155" max="6155" width="10.7109375" style="35" customWidth="1"/>
    <col min="6156" max="6156" width="9.140625" style="35"/>
    <col min="6157" max="6157" width="10.140625" style="35" bestFit="1" customWidth="1"/>
    <col min="6158" max="6158" width="9.7109375" style="35" bestFit="1" customWidth="1"/>
    <col min="6159" max="6400" width="9.140625" style="35"/>
    <col min="6401" max="6401" width="3.85546875" style="35" customWidth="1"/>
    <col min="6402" max="6402" width="65.5703125" style="35" customWidth="1"/>
    <col min="6403" max="6403" width="12.7109375" style="35" bestFit="1" customWidth="1"/>
    <col min="6404" max="6404" width="12" style="35" customWidth="1"/>
    <col min="6405" max="6405" width="14.28515625" style="35" bestFit="1" customWidth="1"/>
    <col min="6406" max="6406" width="11.28515625" style="35" bestFit="1" customWidth="1"/>
    <col min="6407" max="6407" width="9.140625" style="35"/>
    <col min="6408" max="6408" width="15.7109375" style="35" customWidth="1"/>
    <col min="6409" max="6410" width="9.140625" style="35"/>
    <col min="6411" max="6411" width="10.7109375" style="35" customWidth="1"/>
    <col min="6412" max="6412" width="9.140625" style="35"/>
    <col min="6413" max="6413" width="10.140625" style="35" bestFit="1" customWidth="1"/>
    <col min="6414" max="6414" width="9.7109375" style="35" bestFit="1" customWidth="1"/>
    <col min="6415" max="6656" width="9.140625" style="35"/>
    <col min="6657" max="6657" width="3.85546875" style="35" customWidth="1"/>
    <col min="6658" max="6658" width="65.5703125" style="35" customWidth="1"/>
    <col min="6659" max="6659" width="12.7109375" style="35" bestFit="1" customWidth="1"/>
    <col min="6660" max="6660" width="12" style="35" customWidth="1"/>
    <col min="6661" max="6661" width="14.28515625" style="35" bestFit="1" customWidth="1"/>
    <col min="6662" max="6662" width="11.28515625" style="35" bestFit="1" customWidth="1"/>
    <col min="6663" max="6663" width="9.140625" style="35"/>
    <col min="6664" max="6664" width="15.7109375" style="35" customWidth="1"/>
    <col min="6665" max="6666" width="9.140625" style="35"/>
    <col min="6667" max="6667" width="10.7109375" style="35" customWidth="1"/>
    <col min="6668" max="6668" width="9.140625" style="35"/>
    <col min="6669" max="6669" width="10.140625" style="35" bestFit="1" customWidth="1"/>
    <col min="6670" max="6670" width="9.7109375" style="35" bestFit="1" customWidth="1"/>
    <col min="6671" max="6912" width="9.140625" style="35"/>
    <col min="6913" max="6913" width="3.85546875" style="35" customWidth="1"/>
    <col min="6914" max="6914" width="65.5703125" style="35" customWidth="1"/>
    <col min="6915" max="6915" width="12.7109375" style="35" bestFit="1" customWidth="1"/>
    <col min="6916" max="6916" width="12" style="35" customWidth="1"/>
    <col min="6917" max="6917" width="14.28515625" style="35" bestFit="1" customWidth="1"/>
    <col min="6918" max="6918" width="11.28515625" style="35" bestFit="1" customWidth="1"/>
    <col min="6919" max="6919" width="9.140625" style="35"/>
    <col min="6920" max="6920" width="15.7109375" style="35" customWidth="1"/>
    <col min="6921" max="6922" width="9.140625" style="35"/>
    <col min="6923" max="6923" width="10.7109375" style="35" customWidth="1"/>
    <col min="6924" max="6924" width="9.140625" style="35"/>
    <col min="6925" max="6925" width="10.140625" style="35" bestFit="1" customWidth="1"/>
    <col min="6926" max="6926" width="9.7109375" style="35" bestFit="1" customWidth="1"/>
    <col min="6927" max="7168" width="9.140625" style="35"/>
    <col min="7169" max="7169" width="3.85546875" style="35" customWidth="1"/>
    <col min="7170" max="7170" width="65.5703125" style="35" customWidth="1"/>
    <col min="7171" max="7171" width="12.7109375" style="35" bestFit="1" customWidth="1"/>
    <col min="7172" max="7172" width="12" style="35" customWidth="1"/>
    <col min="7173" max="7173" width="14.28515625" style="35" bestFit="1" customWidth="1"/>
    <col min="7174" max="7174" width="11.28515625" style="35" bestFit="1" customWidth="1"/>
    <col min="7175" max="7175" width="9.140625" style="35"/>
    <col min="7176" max="7176" width="15.7109375" style="35" customWidth="1"/>
    <col min="7177" max="7178" width="9.140625" style="35"/>
    <col min="7179" max="7179" width="10.7109375" style="35" customWidth="1"/>
    <col min="7180" max="7180" width="9.140625" style="35"/>
    <col min="7181" max="7181" width="10.140625" style="35" bestFit="1" customWidth="1"/>
    <col min="7182" max="7182" width="9.7109375" style="35" bestFit="1" customWidth="1"/>
    <col min="7183" max="7424" width="9.140625" style="35"/>
    <col min="7425" max="7425" width="3.85546875" style="35" customWidth="1"/>
    <col min="7426" max="7426" width="65.5703125" style="35" customWidth="1"/>
    <col min="7427" max="7427" width="12.7109375" style="35" bestFit="1" customWidth="1"/>
    <col min="7428" max="7428" width="12" style="35" customWidth="1"/>
    <col min="7429" max="7429" width="14.28515625" style="35" bestFit="1" customWidth="1"/>
    <col min="7430" max="7430" width="11.28515625" style="35" bestFit="1" customWidth="1"/>
    <col min="7431" max="7431" width="9.140625" style="35"/>
    <col min="7432" max="7432" width="15.7109375" style="35" customWidth="1"/>
    <col min="7433" max="7434" width="9.140625" style="35"/>
    <col min="7435" max="7435" width="10.7109375" style="35" customWidth="1"/>
    <col min="7436" max="7436" width="9.140625" style="35"/>
    <col min="7437" max="7437" width="10.140625" style="35" bestFit="1" customWidth="1"/>
    <col min="7438" max="7438" width="9.7109375" style="35" bestFit="1" customWidth="1"/>
    <col min="7439" max="7680" width="9.140625" style="35"/>
    <col min="7681" max="7681" width="3.85546875" style="35" customWidth="1"/>
    <col min="7682" max="7682" width="65.5703125" style="35" customWidth="1"/>
    <col min="7683" max="7683" width="12.7109375" style="35" bestFit="1" customWidth="1"/>
    <col min="7684" max="7684" width="12" style="35" customWidth="1"/>
    <col min="7685" max="7685" width="14.28515625" style="35" bestFit="1" customWidth="1"/>
    <col min="7686" max="7686" width="11.28515625" style="35" bestFit="1" customWidth="1"/>
    <col min="7687" max="7687" width="9.140625" style="35"/>
    <col min="7688" max="7688" width="15.7109375" style="35" customWidth="1"/>
    <col min="7689" max="7690" width="9.140625" style="35"/>
    <col min="7691" max="7691" width="10.7109375" style="35" customWidth="1"/>
    <col min="7692" max="7692" width="9.140625" style="35"/>
    <col min="7693" max="7693" width="10.140625" style="35" bestFit="1" customWidth="1"/>
    <col min="7694" max="7694" width="9.7109375" style="35" bestFit="1" customWidth="1"/>
    <col min="7695" max="7936" width="9.140625" style="35"/>
    <col min="7937" max="7937" width="3.85546875" style="35" customWidth="1"/>
    <col min="7938" max="7938" width="65.5703125" style="35" customWidth="1"/>
    <col min="7939" max="7939" width="12.7109375" style="35" bestFit="1" customWidth="1"/>
    <col min="7940" max="7940" width="12" style="35" customWidth="1"/>
    <col min="7941" max="7941" width="14.28515625" style="35" bestFit="1" customWidth="1"/>
    <col min="7942" max="7942" width="11.28515625" style="35" bestFit="1" customWidth="1"/>
    <col min="7943" max="7943" width="9.140625" style="35"/>
    <col min="7944" max="7944" width="15.7109375" style="35" customWidth="1"/>
    <col min="7945" max="7946" width="9.140625" style="35"/>
    <col min="7947" max="7947" width="10.7109375" style="35" customWidth="1"/>
    <col min="7948" max="7948" width="9.140625" style="35"/>
    <col min="7949" max="7949" width="10.140625" style="35" bestFit="1" customWidth="1"/>
    <col min="7950" max="7950" width="9.7109375" style="35" bestFit="1" customWidth="1"/>
    <col min="7951" max="8192" width="9.140625" style="35"/>
    <col min="8193" max="8193" width="3.85546875" style="35" customWidth="1"/>
    <col min="8194" max="8194" width="65.5703125" style="35" customWidth="1"/>
    <col min="8195" max="8195" width="12.7109375" style="35" bestFit="1" customWidth="1"/>
    <col min="8196" max="8196" width="12" style="35" customWidth="1"/>
    <col min="8197" max="8197" width="14.28515625" style="35" bestFit="1" customWidth="1"/>
    <col min="8198" max="8198" width="11.28515625" style="35" bestFit="1" customWidth="1"/>
    <col min="8199" max="8199" width="9.140625" style="35"/>
    <col min="8200" max="8200" width="15.7109375" style="35" customWidth="1"/>
    <col min="8201" max="8202" width="9.140625" style="35"/>
    <col min="8203" max="8203" width="10.7109375" style="35" customWidth="1"/>
    <col min="8204" max="8204" width="9.140625" style="35"/>
    <col min="8205" max="8205" width="10.140625" style="35" bestFit="1" customWidth="1"/>
    <col min="8206" max="8206" width="9.7109375" style="35" bestFit="1" customWidth="1"/>
    <col min="8207" max="8448" width="9.140625" style="35"/>
    <col min="8449" max="8449" width="3.85546875" style="35" customWidth="1"/>
    <col min="8450" max="8450" width="65.5703125" style="35" customWidth="1"/>
    <col min="8451" max="8451" width="12.7109375" style="35" bestFit="1" customWidth="1"/>
    <col min="8452" max="8452" width="12" style="35" customWidth="1"/>
    <col min="8453" max="8453" width="14.28515625" style="35" bestFit="1" customWidth="1"/>
    <col min="8454" max="8454" width="11.28515625" style="35" bestFit="1" customWidth="1"/>
    <col min="8455" max="8455" width="9.140625" style="35"/>
    <col min="8456" max="8456" width="15.7109375" style="35" customWidth="1"/>
    <col min="8457" max="8458" width="9.140625" style="35"/>
    <col min="8459" max="8459" width="10.7109375" style="35" customWidth="1"/>
    <col min="8460" max="8460" width="9.140625" style="35"/>
    <col min="8461" max="8461" width="10.140625" style="35" bestFit="1" customWidth="1"/>
    <col min="8462" max="8462" width="9.7109375" style="35" bestFit="1" customWidth="1"/>
    <col min="8463" max="8704" width="9.140625" style="35"/>
    <col min="8705" max="8705" width="3.85546875" style="35" customWidth="1"/>
    <col min="8706" max="8706" width="65.5703125" style="35" customWidth="1"/>
    <col min="8707" max="8707" width="12.7109375" style="35" bestFit="1" customWidth="1"/>
    <col min="8708" max="8708" width="12" style="35" customWidth="1"/>
    <col min="8709" max="8709" width="14.28515625" style="35" bestFit="1" customWidth="1"/>
    <col min="8710" max="8710" width="11.28515625" style="35" bestFit="1" customWidth="1"/>
    <col min="8711" max="8711" width="9.140625" style="35"/>
    <col min="8712" max="8712" width="15.7109375" style="35" customWidth="1"/>
    <col min="8713" max="8714" width="9.140625" style="35"/>
    <col min="8715" max="8715" width="10.7109375" style="35" customWidth="1"/>
    <col min="8716" max="8716" width="9.140625" style="35"/>
    <col min="8717" max="8717" width="10.140625" style="35" bestFit="1" customWidth="1"/>
    <col min="8718" max="8718" width="9.7109375" style="35" bestFit="1" customWidth="1"/>
    <col min="8719" max="8960" width="9.140625" style="35"/>
    <col min="8961" max="8961" width="3.85546875" style="35" customWidth="1"/>
    <col min="8962" max="8962" width="65.5703125" style="35" customWidth="1"/>
    <col min="8963" max="8963" width="12.7109375" style="35" bestFit="1" customWidth="1"/>
    <col min="8964" max="8964" width="12" style="35" customWidth="1"/>
    <col min="8965" max="8965" width="14.28515625" style="35" bestFit="1" customWidth="1"/>
    <col min="8966" max="8966" width="11.28515625" style="35" bestFit="1" customWidth="1"/>
    <col min="8967" max="8967" width="9.140625" style="35"/>
    <col min="8968" max="8968" width="15.7109375" style="35" customWidth="1"/>
    <col min="8969" max="8970" width="9.140625" style="35"/>
    <col min="8971" max="8971" width="10.7109375" style="35" customWidth="1"/>
    <col min="8972" max="8972" width="9.140625" style="35"/>
    <col min="8973" max="8973" width="10.140625" style="35" bestFit="1" customWidth="1"/>
    <col min="8974" max="8974" width="9.7109375" style="35" bestFit="1" customWidth="1"/>
    <col min="8975" max="9216" width="9.140625" style="35"/>
    <col min="9217" max="9217" width="3.85546875" style="35" customWidth="1"/>
    <col min="9218" max="9218" width="65.5703125" style="35" customWidth="1"/>
    <col min="9219" max="9219" width="12.7109375" style="35" bestFit="1" customWidth="1"/>
    <col min="9220" max="9220" width="12" style="35" customWidth="1"/>
    <col min="9221" max="9221" width="14.28515625" style="35" bestFit="1" customWidth="1"/>
    <col min="9222" max="9222" width="11.28515625" style="35" bestFit="1" customWidth="1"/>
    <col min="9223" max="9223" width="9.140625" style="35"/>
    <col min="9224" max="9224" width="15.7109375" style="35" customWidth="1"/>
    <col min="9225" max="9226" width="9.140625" style="35"/>
    <col min="9227" max="9227" width="10.7109375" style="35" customWidth="1"/>
    <col min="9228" max="9228" width="9.140625" style="35"/>
    <col min="9229" max="9229" width="10.140625" style="35" bestFit="1" customWidth="1"/>
    <col min="9230" max="9230" width="9.7109375" style="35" bestFit="1" customWidth="1"/>
    <col min="9231" max="9472" width="9.140625" style="35"/>
    <col min="9473" max="9473" width="3.85546875" style="35" customWidth="1"/>
    <col min="9474" max="9474" width="65.5703125" style="35" customWidth="1"/>
    <col min="9475" max="9475" width="12.7109375" style="35" bestFit="1" customWidth="1"/>
    <col min="9476" max="9476" width="12" style="35" customWidth="1"/>
    <col min="9477" max="9477" width="14.28515625" style="35" bestFit="1" customWidth="1"/>
    <col min="9478" max="9478" width="11.28515625" style="35" bestFit="1" customWidth="1"/>
    <col min="9479" max="9479" width="9.140625" style="35"/>
    <col min="9480" max="9480" width="15.7109375" style="35" customWidth="1"/>
    <col min="9481" max="9482" width="9.140625" style="35"/>
    <col min="9483" max="9483" width="10.7109375" style="35" customWidth="1"/>
    <col min="9484" max="9484" width="9.140625" style="35"/>
    <col min="9485" max="9485" width="10.140625" style="35" bestFit="1" customWidth="1"/>
    <col min="9486" max="9486" width="9.7109375" style="35" bestFit="1" customWidth="1"/>
    <col min="9487" max="9728" width="9.140625" style="35"/>
    <col min="9729" max="9729" width="3.85546875" style="35" customWidth="1"/>
    <col min="9730" max="9730" width="65.5703125" style="35" customWidth="1"/>
    <col min="9731" max="9731" width="12.7109375" style="35" bestFit="1" customWidth="1"/>
    <col min="9732" max="9732" width="12" style="35" customWidth="1"/>
    <col min="9733" max="9733" width="14.28515625" style="35" bestFit="1" customWidth="1"/>
    <col min="9734" max="9734" width="11.28515625" style="35" bestFit="1" customWidth="1"/>
    <col min="9735" max="9735" width="9.140625" style="35"/>
    <col min="9736" max="9736" width="15.7109375" style="35" customWidth="1"/>
    <col min="9737" max="9738" width="9.140625" style="35"/>
    <col min="9739" max="9739" width="10.7109375" style="35" customWidth="1"/>
    <col min="9740" max="9740" width="9.140625" style="35"/>
    <col min="9741" max="9741" width="10.140625" style="35" bestFit="1" customWidth="1"/>
    <col min="9742" max="9742" width="9.7109375" style="35" bestFit="1" customWidth="1"/>
    <col min="9743" max="9984" width="9.140625" style="35"/>
    <col min="9985" max="9985" width="3.85546875" style="35" customWidth="1"/>
    <col min="9986" max="9986" width="65.5703125" style="35" customWidth="1"/>
    <col min="9987" max="9987" width="12.7109375" style="35" bestFit="1" customWidth="1"/>
    <col min="9988" max="9988" width="12" style="35" customWidth="1"/>
    <col min="9989" max="9989" width="14.28515625" style="35" bestFit="1" customWidth="1"/>
    <col min="9990" max="9990" width="11.28515625" style="35" bestFit="1" customWidth="1"/>
    <col min="9991" max="9991" width="9.140625" style="35"/>
    <col min="9992" max="9992" width="15.7109375" style="35" customWidth="1"/>
    <col min="9993" max="9994" width="9.140625" style="35"/>
    <col min="9995" max="9995" width="10.7109375" style="35" customWidth="1"/>
    <col min="9996" max="9996" width="9.140625" style="35"/>
    <col min="9997" max="9997" width="10.140625" style="35" bestFit="1" customWidth="1"/>
    <col min="9998" max="9998" width="9.7109375" style="35" bestFit="1" customWidth="1"/>
    <col min="9999" max="10240" width="9.140625" style="35"/>
    <col min="10241" max="10241" width="3.85546875" style="35" customWidth="1"/>
    <col min="10242" max="10242" width="65.5703125" style="35" customWidth="1"/>
    <col min="10243" max="10243" width="12.7109375" style="35" bestFit="1" customWidth="1"/>
    <col min="10244" max="10244" width="12" style="35" customWidth="1"/>
    <col min="10245" max="10245" width="14.28515625" style="35" bestFit="1" customWidth="1"/>
    <col min="10246" max="10246" width="11.28515625" style="35" bestFit="1" customWidth="1"/>
    <col min="10247" max="10247" width="9.140625" style="35"/>
    <col min="10248" max="10248" width="15.7109375" style="35" customWidth="1"/>
    <col min="10249" max="10250" width="9.140625" style="35"/>
    <col min="10251" max="10251" width="10.7109375" style="35" customWidth="1"/>
    <col min="10252" max="10252" width="9.140625" style="35"/>
    <col min="10253" max="10253" width="10.140625" style="35" bestFit="1" customWidth="1"/>
    <col min="10254" max="10254" width="9.7109375" style="35" bestFit="1" customWidth="1"/>
    <col min="10255" max="10496" width="9.140625" style="35"/>
    <col min="10497" max="10497" width="3.85546875" style="35" customWidth="1"/>
    <col min="10498" max="10498" width="65.5703125" style="35" customWidth="1"/>
    <col min="10499" max="10499" width="12.7109375" style="35" bestFit="1" customWidth="1"/>
    <col min="10500" max="10500" width="12" style="35" customWidth="1"/>
    <col min="10501" max="10501" width="14.28515625" style="35" bestFit="1" customWidth="1"/>
    <col min="10502" max="10502" width="11.28515625" style="35" bestFit="1" customWidth="1"/>
    <col min="10503" max="10503" width="9.140625" style="35"/>
    <col min="10504" max="10504" width="15.7109375" style="35" customWidth="1"/>
    <col min="10505" max="10506" width="9.140625" style="35"/>
    <col min="10507" max="10507" width="10.7109375" style="35" customWidth="1"/>
    <col min="10508" max="10508" width="9.140625" style="35"/>
    <col min="10509" max="10509" width="10.140625" style="35" bestFit="1" customWidth="1"/>
    <col min="10510" max="10510" width="9.7109375" style="35" bestFit="1" customWidth="1"/>
    <col min="10511" max="10752" width="9.140625" style="35"/>
    <col min="10753" max="10753" width="3.85546875" style="35" customWidth="1"/>
    <col min="10754" max="10754" width="65.5703125" style="35" customWidth="1"/>
    <col min="10755" max="10755" width="12.7109375" style="35" bestFit="1" customWidth="1"/>
    <col min="10756" max="10756" width="12" style="35" customWidth="1"/>
    <col min="10757" max="10757" width="14.28515625" style="35" bestFit="1" customWidth="1"/>
    <col min="10758" max="10758" width="11.28515625" style="35" bestFit="1" customWidth="1"/>
    <col min="10759" max="10759" width="9.140625" style="35"/>
    <col min="10760" max="10760" width="15.7109375" style="35" customWidth="1"/>
    <col min="10761" max="10762" width="9.140625" style="35"/>
    <col min="10763" max="10763" width="10.7109375" style="35" customWidth="1"/>
    <col min="10764" max="10764" width="9.140625" style="35"/>
    <col min="10765" max="10765" width="10.140625" style="35" bestFit="1" customWidth="1"/>
    <col min="10766" max="10766" width="9.7109375" style="35" bestFit="1" customWidth="1"/>
    <col min="10767" max="11008" width="9.140625" style="35"/>
    <col min="11009" max="11009" width="3.85546875" style="35" customWidth="1"/>
    <col min="11010" max="11010" width="65.5703125" style="35" customWidth="1"/>
    <col min="11011" max="11011" width="12.7109375" style="35" bestFit="1" customWidth="1"/>
    <col min="11012" max="11012" width="12" style="35" customWidth="1"/>
    <col min="11013" max="11013" width="14.28515625" style="35" bestFit="1" customWidth="1"/>
    <col min="11014" max="11014" width="11.28515625" style="35" bestFit="1" customWidth="1"/>
    <col min="11015" max="11015" width="9.140625" style="35"/>
    <col min="11016" max="11016" width="15.7109375" style="35" customWidth="1"/>
    <col min="11017" max="11018" width="9.140625" style="35"/>
    <col min="11019" max="11019" width="10.7109375" style="35" customWidth="1"/>
    <col min="11020" max="11020" width="9.140625" style="35"/>
    <col min="11021" max="11021" width="10.140625" style="35" bestFit="1" customWidth="1"/>
    <col min="11022" max="11022" width="9.7109375" style="35" bestFit="1" customWidth="1"/>
    <col min="11023" max="11264" width="9.140625" style="35"/>
    <col min="11265" max="11265" width="3.85546875" style="35" customWidth="1"/>
    <col min="11266" max="11266" width="65.5703125" style="35" customWidth="1"/>
    <col min="11267" max="11267" width="12.7109375" style="35" bestFit="1" customWidth="1"/>
    <col min="11268" max="11268" width="12" style="35" customWidth="1"/>
    <col min="11269" max="11269" width="14.28515625" style="35" bestFit="1" customWidth="1"/>
    <col min="11270" max="11270" width="11.28515625" style="35" bestFit="1" customWidth="1"/>
    <col min="11271" max="11271" width="9.140625" style="35"/>
    <col min="11272" max="11272" width="15.7109375" style="35" customWidth="1"/>
    <col min="11273" max="11274" width="9.140625" style="35"/>
    <col min="11275" max="11275" width="10.7109375" style="35" customWidth="1"/>
    <col min="11276" max="11276" width="9.140625" style="35"/>
    <col min="11277" max="11277" width="10.140625" style="35" bestFit="1" customWidth="1"/>
    <col min="11278" max="11278" width="9.7109375" style="35" bestFit="1" customWidth="1"/>
    <col min="11279" max="11520" width="9.140625" style="35"/>
    <col min="11521" max="11521" width="3.85546875" style="35" customWidth="1"/>
    <col min="11522" max="11522" width="65.5703125" style="35" customWidth="1"/>
    <col min="11523" max="11523" width="12.7109375" style="35" bestFit="1" customWidth="1"/>
    <col min="11524" max="11524" width="12" style="35" customWidth="1"/>
    <col min="11525" max="11525" width="14.28515625" style="35" bestFit="1" customWidth="1"/>
    <col min="11526" max="11526" width="11.28515625" style="35" bestFit="1" customWidth="1"/>
    <col min="11527" max="11527" width="9.140625" style="35"/>
    <col min="11528" max="11528" width="15.7109375" style="35" customWidth="1"/>
    <col min="11529" max="11530" width="9.140625" style="35"/>
    <col min="11531" max="11531" width="10.7109375" style="35" customWidth="1"/>
    <col min="11532" max="11532" width="9.140625" style="35"/>
    <col min="11533" max="11533" width="10.140625" style="35" bestFit="1" customWidth="1"/>
    <col min="11534" max="11534" width="9.7109375" style="35" bestFit="1" customWidth="1"/>
    <col min="11535" max="11776" width="9.140625" style="35"/>
    <col min="11777" max="11777" width="3.85546875" style="35" customWidth="1"/>
    <col min="11778" max="11778" width="65.5703125" style="35" customWidth="1"/>
    <col min="11779" max="11779" width="12.7109375" style="35" bestFit="1" customWidth="1"/>
    <col min="11780" max="11780" width="12" style="35" customWidth="1"/>
    <col min="11781" max="11781" width="14.28515625" style="35" bestFit="1" customWidth="1"/>
    <col min="11782" max="11782" width="11.28515625" style="35" bestFit="1" customWidth="1"/>
    <col min="11783" max="11783" width="9.140625" style="35"/>
    <col min="11784" max="11784" width="15.7109375" style="35" customWidth="1"/>
    <col min="11785" max="11786" width="9.140625" style="35"/>
    <col min="11787" max="11787" width="10.7109375" style="35" customWidth="1"/>
    <col min="11788" max="11788" width="9.140625" style="35"/>
    <col min="11789" max="11789" width="10.140625" style="35" bestFit="1" customWidth="1"/>
    <col min="11790" max="11790" width="9.7109375" style="35" bestFit="1" customWidth="1"/>
    <col min="11791" max="12032" width="9.140625" style="35"/>
    <col min="12033" max="12033" width="3.85546875" style="35" customWidth="1"/>
    <col min="12034" max="12034" width="65.5703125" style="35" customWidth="1"/>
    <col min="12035" max="12035" width="12.7109375" style="35" bestFit="1" customWidth="1"/>
    <col min="12036" max="12036" width="12" style="35" customWidth="1"/>
    <col min="12037" max="12037" width="14.28515625" style="35" bestFit="1" customWidth="1"/>
    <col min="12038" max="12038" width="11.28515625" style="35" bestFit="1" customWidth="1"/>
    <col min="12039" max="12039" width="9.140625" style="35"/>
    <col min="12040" max="12040" width="15.7109375" style="35" customWidth="1"/>
    <col min="12041" max="12042" width="9.140625" style="35"/>
    <col min="12043" max="12043" width="10.7109375" style="35" customWidth="1"/>
    <col min="12044" max="12044" width="9.140625" style="35"/>
    <col min="12045" max="12045" width="10.140625" style="35" bestFit="1" customWidth="1"/>
    <col min="12046" max="12046" width="9.7109375" style="35" bestFit="1" customWidth="1"/>
    <col min="12047" max="12288" width="9.140625" style="35"/>
    <col min="12289" max="12289" width="3.85546875" style="35" customWidth="1"/>
    <col min="12290" max="12290" width="65.5703125" style="35" customWidth="1"/>
    <col min="12291" max="12291" width="12.7109375" style="35" bestFit="1" customWidth="1"/>
    <col min="12292" max="12292" width="12" style="35" customWidth="1"/>
    <col min="12293" max="12293" width="14.28515625" style="35" bestFit="1" customWidth="1"/>
    <col min="12294" max="12294" width="11.28515625" style="35" bestFit="1" customWidth="1"/>
    <col min="12295" max="12295" width="9.140625" style="35"/>
    <col min="12296" max="12296" width="15.7109375" style="35" customWidth="1"/>
    <col min="12297" max="12298" width="9.140625" style="35"/>
    <col min="12299" max="12299" width="10.7109375" style="35" customWidth="1"/>
    <col min="12300" max="12300" width="9.140625" style="35"/>
    <col min="12301" max="12301" width="10.140625" style="35" bestFit="1" customWidth="1"/>
    <col min="12302" max="12302" width="9.7109375" style="35" bestFit="1" customWidth="1"/>
    <col min="12303" max="12544" width="9.140625" style="35"/>
    <col min="12545" max="12545" width="3.85546875" style="35" customWidth="1"/>
    <col min="12546" max="12546" width="65.5703125" style="35" customWidth="1"/>
    <col min="12547" max="12547" width="12.7109375" style="35" bestFit="1" customWidth="1"/>
    <col min="12548" max="12548" width="12" style="35" customWidth="1"/>
    <col min="12549" max="12549" width="14.28515625" style="35" bestFit="1" customWidth="1"/>
    <col min="12550" max="12550" width="11.28515625" style="35" bestFit="1" customWidth="1"/>
    <col min="12551" max="12551" width="9.140625" style="35"/>
    <col min="12552" max="12552" width="15.7109375" style="35" customWidth="1"/>
    <col min="12553" max="12554" width="9.140625" style="35"/>
    <col min="12555" max="12555" width="10.7109375" style="35" customWidth="1"/>
    <col min="12556" max="12556" width="9.140625" style="35"/>
    <col min="12557" max="12557" width="10.140625" style="35" bestFit="1" customWidth="1"/>
    <col min="12558" max="12558" width="9.7109375" style="35" bestFit="1" customWidth="1"/>
    <col min="12559" max="12800" width="9.140625" style="35"/>
    <col min="12801" max="12801" width="3.85546875" style="35" customWidth="1"/>
    <col min="12802" max="12802" width="65.5703125" style="35" customWidth="1"/>
    <col min="12803" max="12803" width="12.7109375" style="35" bestFit="1" customWidth="1"/>
    <col min="12804" max="12804" width="12" style="35" customWidth="1"/>
    <col min="12805" max="12805" width="14.28515625" style="35" bestFit="1" customWidth="1"/>
    <col min="12806" max="12806" width="11.28515625" style="35" bestFit="1" customWidth="1"/>
    <col min="12807" max="12807" width="9.140625" style="35"/>
    <col min="12808" max="12808" width="15.7109375" style="35" customWidth="1"/>
    <col min="12809" max="12810" width="9.140625" style="35"/>
    <col min="12811" max="12811" width="10.7109375" style="35" customWidth="1"/>
    <col min="12812" max="12812" width="9.140625" style="35"/>
    <col min="12813" max="12813" width="10.140625" style="35" bestFit="1" customWidth="1"/>
    <col min="12814" max="12814" width="9.7109375" style="35" bestFit="1" customWidth="1"/>
    <col min="12815" max="13056" width="9.140625" style="35"/>
    <col min="13057" max="13057" width="3.85546875" style="35" customWidth="1"/>
    <col min="13058" max="13058" width="65.5703125" style="35" customWidth="1"/>
    <col min="13059" max="13059" width="12.7109375" style="35" bestFit="1" customWidth="1"/>
    <col min="13060" max="13060" width="12" style="35" customWidth="1"/>
    <col min="13061" max="13061" width="14.28515625" style="35" bestFit="1" customWidth="1"/>
    <col min="13062" max="13062" width="11.28515625" style="35" bestFit="1" customWidth="1"/>
    <col min="13063" max="13063" width="9.140625" style="35"/>
    <col min="13064" max="13064" width="15.7109375" style="35" customWidth="1"/>
    <col min="13065" max="13066" width="9.140625" style="35"/>
    <col min="13067" max="13067" width="10.7109375" style="35" customWidth="1"/>
    <col min="13068" max="13068" width="9.140625" style="35"/>
    <col min="13069" max="13069" width="10.140625" style="35" bestFit="1" customWidth="1"/>
    <col min="13070" max="13070" width="9.7109375" style="35" bestFit="1" customWidth="1"/>
    <col min="13071" max="13312" width="9.140625" style="35"/>
    <col min="13313" max="13313" width="3.85546875" style="35" customWidth="1"/>
    <col min="13314" max="13314" width="65.5703125" style="35" customWidth="1"/>
    <col min="13315" max="13315" width="12.7109375" style="35" bestFit="1" customWidth="1"/>
    <col min="13316" max="13316" width="12" style="35" customWidth="1"/>
    <col min="13317" max="13317" width="14.28515625" style="35" bestFit="1" customWidth="1"/>
    <col min="13318" max="13318" width="11.28515625" style="35" bestFit="1" customWidth="1"/>
    <col min="13319" max="13319" width="9.140625" style="35"/>
    <col min="13320" max="13320" width="15.7109375" style="35" customWidth="1"/>
    <col min="13321" max="13322" width="9.140625" style="35"/>
    <col min="13323" max="13323" width="10.7109375" style="35" customWidth="1"/>
    <col min="13324" max="13324" width="9.140625" style="35"/>
    <col min="13325" max="13325" width="10.140625" style="35" bestFit="1" customWidth="1"/>
    <col min="13326" max="13326" width="9.7109375" style="35" bestFit="1" customWidth="1"/>
    <col min="13327" max="13568" width="9.140625" style="35"/>
    <col min="13569" max="13569" width="3.85546875" style="35" customWidth="1"/>
    <col min="13570" max="13570" width="65.5703125" style="35" customWidth="1"/>
    <col min="13571" max="13571" width="12.7109375" style="35" bestFit="1" customWidth="1"/>
    <col min="13572" max="13572" width="12" style="35" customWidth="1"/>
    <col min="13573" max="13573" width="14.28515625" style="35" bestFit="1" customWidth="1"/>
    <col min="13574" max="13574" width="11.28515625" style="35" bestFit="1" customWidth="1"/>
    <col min="13575" max="13575" width="9.140625" style="35"/>
    <col min="13576" max="13576" width="15.7109375" style="35" customWidth="1"/>
    <col min="13577" max="13578" width="9.140625" style="35"/>
    <col min="13579" max="13579" width="10.7109375" style="35" customWidth="1"/>
    <col min="13580" max="13580" width="9.140625" style="35"/>
    <col min="13581" max="13581" width="10.140625" style="35" bestFit="1" customWidth="1"/>
    <col min="13582" max="13582" width="9.7109375" style="35" bestFit="1" customWidth="1"/>
    <col min="13583" max="13824" width="9.140625" style="35"/>
    <col min="13825" max="13825" width="3.85546875" style="35" customWidth="1"/>
    <col min="13826" max="13826" width="65.5703125" style="35" customWidth="1"/>
    <col min="13827" max="13827" width="12.7109375" style="35" bestFit="1" customWidth="1"/>
    <col min="13828" max="13828" width="12" style="35" customWidth="1"/>
    <col min="13829" max="13829" width="14.28515625" style="35" bestFit="1" customWidth="1"/>
    <col min="13830" max="13830" width="11.28515625" style="35" bestFit="1" customWidth="1"/>
    <col min="13831" max="13831" width="9.140625" style="35"/>
    <col min="13832" max="13832" width="15.7109375" style="35" customWidth="1"/>
    <col min="13833" max="13834" width="9.140625" style="35"/>
    <col min="13835" max="13835" width="10.7109375" style="35" customWidth="1"/>
    <col min="13836" max="13836" width="9.140625" style="35"/>
    <col min="13837" max="13837" width="10.140625" style="35" bestFit="1" customWidth="1"/>
    <col min="13838" max="13838" width="9.7109375" style="35" bestFit="1" customWidth="1"/>
    <col min="13839" max="14080" width="9.140625" style="35"/>
    <col min="14081" max="14081" width="3.85546875" style="35" customWidth="1"/>
    <col min="14082" max="14082" width="65.5703125" style="35" customWidth="1"/>
    <col min="14083" max="14083" width="12.7109375" style="35" bestFit="1" customWidth="1"/>
    <col min="14084" max="14084" width="12" style="35" customWidth="1"/>
    <col min="14085" max="14085" width="14.28515625" style="35" bestFit="1" customWidth="1"/>
    <col min="14086" max="14086" width="11.28515625" style="35" bestFit="1" customWidth="1"/>
    <col min="14087" max="14087" width="9.140625" style="35"/>
    <col min="14088" max="14088" width="15.7109375" style="35" customWidth="1"/>
    <col min="14089" max="14090" width="9.140625" style="35"/>
    <col min="14091" max="14091" width="10.7109375" style="35" customWidth="1"/>
    <col min="14092" max="14092" width="9.140625" style="35"/>
    <col min="14093" max="14093" width="10.140625" style="35" bestFit="1" customWidth="1"/>
    <col min="14094" max="14094" width="9.7109375" style="35" bestFit="1" customWidth="1"/>
    <col min="14095" max="14336" width="9.140625" style="35"/>
    <col min="14337" max="14337" width="3.85546875" style="35" customWidth="1"/>
    <col min="14338" max="14338" width="65.5703125" style="35" customWidth="1"/>
    <col min="14339" max="14339" width="12.7109375" style="35" bestFit="1" customWidth="1"/>
    <col min="14340" max="14340" width="12" style="35" customWidth="1"/>
    <col min="14341" max="14341" width="14.28515625" style="35" bestFit="1" customWidth="1"/>
    <col min="14342" max="14342" width="11.28515625" style="35" bestFit="1" customWidth="1"/>
    <col min="14343" max="14343" width="9.140625" style="35"/>
    <col min="14344" max="14344" width="15.7109375" style="35" customWidth="1"/>
    <col min="14345" max="14346" width="9.140625" style="35"/>
    <col min="14347" max="14347" width="10.7109375" style="35" customWidth="1"/>
    <col min="14348" max="14348" width="9.140625" style="35"/>
    <col min="14349" max="14349" width="10.140625" style="35" bestFit="1" customWidth="1"/>
    <col min="14350" max="14350" width="9.7109375" style="35" bestFit="1" customWidth="1"/>
    <col min="14351" max="14592" width="9.140625" style="35"/>
    <col min="14593" max="14593" width="3.85546875" style="35" customWidth="1"/>
    <col min="14594" max="14594" width="65.5703125" style="35" customWidth="1"/>
    <col min="14595" max="14595" width="12.7109375" style="35" bestFit="1" customWidth="1"/>
    <col min="14596" max="14596" width="12" style="35" customWidth="1"/>
    <col min="14597" max="14597" width="14.28515625" style="35" bestFit="1" customWidth="1"/>
    <col min="14598" max="14598" width="11.28515625" style="35" bestFit="1" customWidth="1"/>
    <col min="14599" max="14599" width="9.140625" style="35"/>
    <col min="14600" max="14600" width="15.7109375" style="35" customWidth="1"/>
    <col min="14601" max="14602" width="9.140625" style="35"/>
    <col min="14603" max="14603" width="10.7109375" style="35" customWidth="1"/>
    <col min="14604" max="14604" width="9.140625" style="35"/>
    <col min="14605" max="14605" width="10.140625" style="35" bestFit="1" customWidth="1"/>
    <col min="14606" max="14606" width="9.7109375" style="35" bestFit="1" customWidth="1"/>
    <col min="14607" max="14848" width="9.140625" style="35"/>
    <col min="14849" max="14849" width="3.85546875" style="35" customWidth="1"/>
    <col min="14850" max="14850" width="65.5703125" style="35" customWidth="1"/>
    <col min="14851" max="14851" width="12.7109375" style="35" bestFit="1" customWidth="1"/>
    <col min="14852" max="14852" width="12" style="35" customWidth="1"/>
    <col min="14853" max="14853" width="14.28515625" style="35" bestFit="1" customWidth="1"/>
    <col min="14854" max="14854" width="11.28515625" style="35" bestFit="1" customWidth="1"/>
    <col min="14855" max="14855" width="9.140625" style="35"/>
    <col min="14856" max="14856" width="15.7109375" style="35" customWidth="1"/>
    <col min="14857" max="14858" width="9.140625" style="35"/>
    <col min="14859" max="14859" width="10.7109375" style="35" customWidth="1"/>
    <col min="14860" max="14860" width="9.140625" style="35"/>
    <col min="14861" max="14861" width="10.140625" style="35" bestFit="1" customWidth="1"/>
    <col min="14862" max="14862" width="9.7109375" style="35" bestFit="1" customWidth="1"/>
    <col min="14863" max="15104" width="9.140625" style="35"/>
    <col min="15105" max="15105" width="3.85546875" style="35" customWidth="1"/>
    <col min="15106" max="15106" width="65.5703125" style="35" customWidth="1"/>
    <col min="15107" max="15107" width="12.7109375" style="35" bestFit="1" customWidth="1"/>
    <col min="15108" max="15108" width="12" style="35" customWidth="1"/>
    <col min="15109" max="15109" width="14.28515625" style="35" bestFit="1" customWidth="1"/>
    <col min="15110" max="15110" width="11.28515625" style="35" bestFit="1" customWidth="1"/>
    <col min="15111" max="15111" width="9.140625" style="35"/>
    <col min="15112" max="15112" width="15.7109375" style="35" customWidth="1"/>
    <col min="15113" max="15114" width="9.140625" style="35"/>
    <col min="15115" max="15115" width="10.7109375" style="35" customWidth="1"/>
    <col min="15116" max="15116" width="9.140625" style="35"/>
    <col min="15117" max="15117" width="10.140625" style="35" bestFit="1" customWidth="1"/>
    <col min="15118" max="15118" width="9.7109375" style="35" bestFit="1" customWidth="1"/>
    <col min="15119" max="15360" width="9.140625" style="35"/>
    <col min="15361" max="15361" width="3.85546875" style="35" customWidth="1"/>
    <col min="15362" max="15362" width="65.5703125" style="35" customWidth="1"/>
    <col min="15363" max="15363" width="12.7109375" style="35" bestFit="1" customWidth="1"/>
    <col min="15364" max="15364" width="12" style="35" customWidth="1"/>
    <col min="15365" max="15365" width="14.28515625" style="35" bestFit="1" customWidth="1"/>
    <col min="15366" max="15366" width="11.28515625" style="35" bestFit="1" customWidth="1"/>
    <col min="15367" max="15367" width="9.140625" style="35"/>
    <col min="15368" max="15368" width="15.7109375" style="35" customWidth="1"/>
    <col min="15369" max="15370" width="9.140625" style="35"/>
    <col min="15371" max="15371" width="10.7109375" style="35" customWidth="1"/>
    <col min="15372" max="15372" width="9.140625" style="35"/>
    <col min="15373" max="15373" width="10.140625" style="35" bestFit="1" customWidth="1"/>
    <col min="15374" max="15374" width="9.7109375" style="35" bestFit="1" customWidth="1"/>
    <col min="15375" max="15616" width="9.140625" style="35"/>
    <col min="15617" max="15617" width="3.85546875" style="35" customWidth="1"/>
    <col min="15618" max="15618" width="65.5703125" style="35" customWidth="1"/>
    <col min="15619" max="15619" width="12.7109375" style="35" bestFit="1" customWidth="1"/>
    <col min="15620" max="15620" width="12" style="35" customWidth="1"/>
    <col min="15621" max="15621" width="14.28515625" style="35" bestFit="1" customWidth="1"/>
    <col min="15622" max="15622" width="11.28515625" style="35" bestFit="1" customWidth="1"/>
    <col min="15623" max="15623" width="9.140625" style="35"/>
    <col min="15624" max="15624" width="15.7109375" style="35" customWidth="1"/>
    <col min="15625" max="15626" width="9.140625" style="35"/>
    <col min="15627" max="15627" width="10.7109375" style="35" customWidth="1"/>
    <col min="15628" max="15628" width="9.140625" style="35"/>
    <col min="15629" max="15629" width="10.140625" style="35" bestFit="1" customWidth="1"/>
    <col min="15630" max="15630" width="9.7109375" style="35" bestFit="1" customWidth="1"/>
    <col min="15631" max="15872" width="9.140625" style="35"/>
    <col min="15873" max="15873" width="3.85546875" style="35" customWidth="1"/>
    <col min="15874" max="15874" width="65.5703125" style="35" customWidth="1"/>
    <col min="15875" max="15875" width="12.7109375" style="35" bestFit="1" customWidth="1"/>
    <col min="15876" max="15876" width="12" style="35" customWidth="1"/>
    <col min="15877" max="15877" width="14.28515625" style="35" bestFit="1" customWidth="1"/>
    <col min="15878" max="15878" width="11.28515625" style="35" bestFit="1" customWidth="1"/>
    <col min="15879" max="15879" width="9.140625" style="35"/>
    <col min="15880" max="15880" width="15.7109375" style="35" customWidth="1"/>
    <col min="15881" max="15882" width="9.140625" style="35"/>
    <col min="15883" max="15883" width="10.7109375" style="35" customWidth="1"/>
    <col min="15884" max="15884" width="9.140625" style="35"/>
    <col min="15885" max="15885" width="10.140625" style="35" bestFit="1" customWidth="1"/>
    <col min="15886" max="15886" width="9.7109375" style="35" bestFit="1" customWidth="1"/>
    <col min="15887" max="16128" width="9.140625" style="35"/>
    <col min="16129" max="16129" width="3.85546875" style="35" customWidth="1"/>
    <col min="16130" max="16130" width="65.5703125" style="35" customWidth="1"/>
    <col min="16131" max="16131" width="12.7109375" style="35" bestFit="1" customWidth="1"/>
    <col min="16132" max="16132" width="12" style="35" customWidth="1"/>
    <col min="16133" max="16133" width="14.28515625" style="35" bestFit="1" customWidth="1"/>
    <col min="16134" max="16134" width="11.28515625" style="35" bestFit="1" customWidth="1"/>
    <col min="16135" max="16135" width="9.140625" style="35"/>
    <col min="16136" max="16136" width="15.7109375" style="35" customWidth="1"/>
    <col min="16137" max="16138" width="9.140625" style="35"/>
    <col min="16139" max="16139" width="10.7109375" style="35" customWidth="1"/>
    <col min="16140" max="16140" width="9.140625" style="35"/>
    <col min="16141" max="16141" width="10.140625" style="35" bestFit="1" customWidth="1"/>
    <col min="16142" max="16142" width="9.7109375" style="35" bestFit="1" customWidth="1"/>
    <col min="16143" max="16384" width="9.140625" style="35"/>
  </cols>
  <sheetData>
    <row r="1" spans="1:17" ht="15" x14ac:dyDescent="0.2">
      <c r="A1" s="98" t="s">
        <v>79</v>
      </c>
      <c r="B1" s="99"/>
    </row>
    <row r="2" spans="1:17" ht="13.5" thickBot="1" x14ac:dyDescent="0.25">
      <c r="A2" s="100"/>
    </row>
    <row r="3" spans="1:17" ht="24" x14ac:dyDescent="0.2">
      <c r="A3" s="102" t="s">
        <v>80</v>
      </c>
      <c r="B3" s="103" t="s">
        <v>81</v>
      </c>
      <c r="C3" s="104" t="s">
        <v>82</v>
      </c>
      <c r="D3" s="104" t="s">
        <v>83</v>
      </c>
      <c r="E3" s="105" t="s">
        <v>84</v>
      </c>
    </row>
    <row r="4" spans="1:17" ht="15" customHeight="1" x14ac:dyDescent="0.2">
      <c r="A4" s="106">
        <v>1</v>
      </c>
      <c r="B4" s="107" t="s">
        <v>85</v>
      </c>
      <c r="C4" s="108"/>
      <c r="D4" s="108"/>
      <c r="E4" s="109"/>
    </row>
    <row r="5" spans="1:17" ht="15" customHeight="1" x14ac:dyDescent="0.2">
      <c r="A5" s="110" t="s">
        <v>86</v>
      </c>
      <c r="B5" s="107" t="s">
        <v>275</v>
      </c>
      <c r="C5" s="111">
        <f>'položkový (2)'!G7</f>
        <v>0</v>
      </c>
      <c r="D5" s="108"/>
      <c r="E5" s="109"/>
      <c r="F5" s="56"/>
    </row>
    <row r="6" spans="1:17" x14ac:dyDescent="0.2">
      <c r="A6" s="268">
        <v>2</v>
      </c>
      <c r="B6" s="269" t="s">
        <v>276</v>
      </c>
      <c r="C6" s="111"/>
      <c r="D6" s="111"/>
      <c r="E6" s="112"/>
    </row>
    <row r="7" spans="1:17" x14ac:dyDescent="0.2">
      <c r="A7" s="270" t="s">
        <v>277</v>
      </c>
      <c r="B7" s="269" t="s">
        <v>278</v>
      </c>
      <c r="C7" s="111"/>
      <c r="D7" s="111"/>
      <c r="E7" s="112"/>
      <c r="G7" s="140"/>
      <c r="J7" s="56"/>
    </row>
    <row r="8" spans="1:17" ht="13.5" customHeight="1" x14ac:dyDescent="0.2">
      <c r="A8" s="271"/>
      <c r="B8" s="269" t="s">
        <v>279</v>
      </c>
      <c r="C8" s="111">
        <f>'položkový (2)'!G30</f>
        <v>0</v>
      </c>
      <c r="D8" s="111">
        <f>'položkový (2)'!G42</f>
        <v>0</v>
      </c>
      <c r="E8" s="112">
        <f>'položkový (2)'!G54</f>
        <v>0</v>
      </c>
      <c r="F8" s="56"/>
      <c r="G8" s="121"/>
      <c r="H8" s="121"/>
      <c r="I8" s="120"/>
      <c r="J8" s="120"/>
    </row>
    <row r="9" spans="1:17" ht="13.5" customHeight="1" x14ac:dyDescent="0.2">
      <c r="A9" s="113"/>
      <c r="B9" s="269" t="s">
        <v>280</v>
      </c>
      <c r="C9" s="272">
        <f>'položkový (2)'!G67</f>
        <v>0</v>
      </c>
      <c r="D9" s="272">
        <f>'položkový (2)'!G73</f>
        <v>0</v>
      </c>
      <c r="E9" s="273">
        <f>'položkový (2)'!G81</f>
        <v>0</v>
      </c>
      <c r="F9" s="56"/>
      <c r="G9" s="121"/>
      <c r="H9" s="121"/>
      <c r="I9" s="56"/>
      <c r="J9" s="56"/>
      <c r="K9" s="56"/>
    </row>
    <row r="10" spans="1:17" ht="13.5" customHeight="1" x14ac:dyDescent="0.2">
      <c r="A10" s="113"/>
      <c r="B10" s="269" t="s">
        <v>281</v>
      </c>
      <c r="C10" s="272">
        <f>'položkový (2)'!G96</f>
        <v>0</v>
      </c>
      <c r="D10" s="272">
        <f>'položkový (2)'!G106</f>
        <v>0</v>
      </c>
      <c r="E10" s="273">
        <f>'položkový (2)'!G114</f>
        <v>0</v>
      </c>
      <c r="F10" s="56"/>
      <c r="G10" s="121"/>
      <c r="H10" s="121"/>
      <c r="K10" s="56"/>
    </row>
    <row r="11" spans="1:17" ht="13.5" customHeight="1" x14ac:dyDescent="0.2">
      <c r="A11" s="113"/>
      <c r="B11" s="269" t="s">
        <v>282</v>
      </c>
      <c r="C11" s="272">
        <f>'položkový (2)'!G130</f>
        <v>0</v>
      </c>
      <c r="D11" s="272">
        <f>'položkový (2)'!G136</f>
        <v>0</v>
      </c>
      <c r="E11" s="273">
        <f>'položkový (2)'!G145</f>
        <v>0</v>
      </c>
      <c r="F11" s="56"/>
      <c r="G11" s="121"/>
    </row>
    <row r="12" spans="1:17" ht="13.5" customHeight="1" x14ac:dyDescent="0.2">
      <c r="A12" s="113"/>
      <c r="B12" s="269" t="s">
        <v>283</v>
      </c>
      <c r="C12" s="272">
        <f>'položkový (2)'!G166</f>
        <v>0</v>
      </c>
      <c r="D12" s="272">
        <f>'položkový (2)'!G187</f>
        <v>0</v>
      </c>
      <c r="E12" s="273">
        <f>'položkový (2)'!G197</f>
        <v>0</v>
      </c>
      <c r="F12" s="56"/>
      <c r="G12" s="121"/>
      <c r="K12" s="56"/>
      <c r="M12" s="133"/>
      <c r="N12" s="56"/>
    </row>
    <row r="13" spans="1:17" ht="13.5" customHeight="1" x14ac:dyDescent="0.2">
      <c r="A13" s="113"/>
      <c r="B13" s="269" t="s">
        <v>284</v>
      </c>
      <c r="C13" s="272">
        <f>'položkový (2)'!G214</f>
        <v>0</v>
      </c>
      <c r="D13" s="272">
        <f>'položkový (2)'!G220</f>
        <v>0</v>
      </c>
      <c r="E13" s="273">
        <f>'položkový (2)'!G227</f>
        <v>0</v>
      </c>
      <c r="F13" s="56"/>
      <c r="G13" s="121"/>
      <c r="H13" s="133"/>
      <c r="I13" s="56"/>
      <c r="K13" s="56"/>
    </row>
    <row r="14" spans="1:17" ht="13.5" customHeight="1" x14ac:dyDescent="0.2">
      <c r="A14" s="113"/>
      <c r="B14" s="269" t="s">
        <v>285</v>
      </c>
      <c r="C14" s="272">
        <f>'položkový (2)'!G236</f>
        <v>0</v>
      </c>
      <c r="D14" s="272">
        <f>'položkový (2)'!G242</f>
        <v>0</v>
      </c>
      <c r="E14" s="273">
        <f>'položkový (2)'!G247</f>
        <v>0</v>
      </c>
      <c r="F14" s="56"/>
    </row>
    <row r="15" spans="1:17" ht="13.5" customHeight="1" x14ac:dyDescent="0.2">
      <c r="A15" s="113"/>
      <c r="B15" s="269" t="s">
        <v>286</v>
      </c>
      <c r="C15" s="272">
        <f>'položkový (2)'!G255</f>
        <v>0</v>
      </c>
      <c r="D15" s="272">
        <f>'položkový (2)'!G261</f>
        <v>0</v>
      </c>
      <c r="E15" s="273">
        <f>'položkový (2)'!G266</f>
        <v>0</v>
      </c>
      <c r="F15" s="56"/>
      <c r="J15" s="133"/>
    </row>
    <row r="16" spans="1:17" ht="13.5" customHeight="1" x14ac:dyDescent="0.2">
      <c r="A16" s="270">
        <v>3</v>
      </c>
      <c r="B16" s="269" t="s">
        <v>287</v>
      </c>
      <c r="C16" s="272">
        <f>'položkový (2)'!G274</f>
        <v>0</v>
      </c>
      <c r="D16" s="272"/>
      <c r="E16" s="273"/>
      <c r="F16" s="56"/>
      <c r="H16" s="274"/>
      <c r="I16" s="274"/>
      <c r="J16" s="133"/>
      <c r="K16" s="56"/>
      <c r="L16" s="56"/>
      <c r="M16" s="133"/>
      <c r="O16" s="133"/>
      <c r="P16" s="56"/>
      <c r="Q16" s="56"/>
    </row>
    <row r="17" spans="1:17" ht="13.5" customHeight="1" x14ac:dyDescent="0.2">
      <c r="A17" s="270">
        <v>4</v>
      </c>
      <c r="B17" s="269" t="s">
        <v>47</v>
      </c>
      <c r="C17" s="272">
        <f>'položkový (2)'!G281</f>
        <v>0</v>
      </c>
      <c r="D17" s="272"/>
      <c r="E17" s="273"/>
      <c r="F17" s="56"/>
      <c r="J17" s="133"/>
      <c r="K17" s="56"/>
      <c r="L17" s="56"/>
      <c r="P17" s="56"/>
      <c r="Q17" s="56"/>
    </row>
    <row r="18" spans="1:17" ht="13.5" customHeight="1" x14ac:dyDescent="0.2">
      <c r="A18" s="536" t="s">
        <v>90</v>
      </c>
      <c r="B18" s="537"/>
      <c r="C18" s="114">
        <f>SUM(C4:C17)</f>
        <v>0</v>
      </c>
      <c r="D18" s="115"/>
      <c r="E18" s="116"/>
    </row>
    <row r="19" spans="1:17" ht="13.5" customHeight="1" thickBot="1" x14ac:dyDescent="0.25">
      <c r="A19" s="538" t="s">
        <v>91</v>
      </c>
      <c r="B19" s="539"/>
      <c r="C19" s="117"/>
      <c r="D19" s="118">
        <f>SUM(D4:D17)</f>
        <v>0</v>
      </c>
      <c r="E19" s="119">
        <f>SUM(E4:E17)</f>
        <v>0</v>
      </c>
      <c r="K19" s="120"/>
      <c r="M19" s="121"/>
    </row>
    <row r="20" spans="1:17" ht="20.100000000000001" customHeight="1" thickBot="1" x14ac:dyDescent="0.25">
      <c r="A20" s="540" t="s">
        <v>92</v>
      </c>
      <c r="B20" s="541"/>
      <c r="C20" s="122"/>
      <c r="D20" s="123"/>
      <c r="E20" s="124">
        <f>C18+D19+E19</f>
        <v>0</v>
      </c>
      <c r="F20" s="125"/>
      <c r="G20" s="121"/>
      <c r="H20" s="121"/>
      <c r="I20" s="56"/>
      <c r="J20" s="56"/>
      <c r="K20" s="121"/>
      <c r="L20" s="121"/>
      <c r="M20" s="121"/>
      <c r="N20" s="121"/>
    </row>
    <row r="21" spans="1:17" ht="20.100000000000001" customHeight="1" x14ac:dyDescent="0.2">
      <c r="A21" s="126"/>
      <c r="B21" s="127"/>
      <c r="C21" s="128"/>
      <c r="D21" s="129"/>
      <c r="E21" s="125"/>
      <c r="H21" s="56"/>
      <c r="I21" s="56"/>
      <c r="J21" s="56"/>
      <c r="K21" s="121"/>
      <c r="L21" s="121"/>
      <c r="M21" s="121"/>
      <c r="N21" s="121"/>
    </row>
    <row r="22" spans="1:17" x14ac:dyDescent="0.2">
      <c r="A22" s="130"/>
      <c r="B22" s="131"/>
      <c r="D22" s="132"/>
      <c r="I22" s="133"/>
      <c r="J22" s="120"/>
      <c r="K22" s="121"/>
      <c r="L22" s="121"/>
      <c r="M22" s="121"/>
    </row>
    <row r="23" spans="1:17" x14ac:dyDescent="0.2">
      <c r="A23" s="130"/>
      <c r="B23" s="131"/>
      <c r="H23" s="134"/>
      <c r="I23" s="135"/>
      <c r="J23" s="136"/>
      <c r="K23" s="137"/>
      <c r="M23" s="121"/>
    </row>
    <row r="24" spans="1:17" x14ac:dyDescent="0.2">
      <c r="A24" s="130"/>
      <c r="B24" s="131"/>
      <c r="H24" s="138"/>
      <c r="I24" s="137"/>
      <c r="J24" s="137"/>
      <c r="K24" s="137"/>
      <c r="M24" s="121"/>
    </row>
    <row r="25" spans="1:17" x14ac:dyDescent="0.2">
      <c r="A25" s="130"/>
      <c r="B25" s="131"/>
      <c r="H25" s="138"/>
      <c r="I25" s="137"/>
      <c r="J25" s="135"/>
      <c r="K25" s="137"/>
      <c r="M25" s="121"/>
    </row>
    <row r="26" spans="1:17" x14ac:dyDescent="0.2">
      <c r="A26" s="130"/>
      <c r="B26" s="131"/>
      <c r="H26" s="139"/>
      <c r="I26" s="137"/>
      <c r="J26" s="135"/>
      <c r="K26" s="137"/>
      <c r="M26" s="121"/>
    </row>
    <row r="27" spans="1:17" x14ac:dyDescent="0.2">
      <c r="A27" s="130"/>
      <c r="B27" s="131"/>
      <c r="H27" s="139"/>
      <c r="I27" s="137"/>
      <c r="J27" s="135"/>
      <c r="K27" s="137"/>
    </row>
    <row r="28" spans="1:17" x14ac:dyDescent="0.2">
      <c r="A28" s="130"/>
      <c r="B28" s="131"/>
      <c r="H28" s="140"/>
      <c r="I28" s="120"/>
      <c r="J28" s="120"/>
      <c r="K28" s="141"/>
    </row>
    <row r="29" spans="1:17" x14ac:dyDescent="0.2">
      <c r="A29" s="130"/>
      <c r="B29" s="131"/>
    </row>
  </sheetData>
  <mergeCells count="3">
    <mergeCell ref="A18:B18"/>
    <mergeCell ref="A19:B19"/>
    <mergeCell ref="A20:B20"/>
  </mergeCells>
  <pageMargins left="0.70866141732283472" right="0.62992125984251968" top="0.98425196850393704" bottom="0.98425196850393704" header="0.51181102362204722" footer="0.51181102362204722"/>
  <pageSetup paperSize="9" scale="83" orientation="portrait" horizontalDpi="300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A9556C-D8D9-4CE2-ABA5-6A8589DA054C}">
  <dimension ref="A1:O1228"/>
  <sheetViews>
    <sheetView zoomScaleNormal="100" workbookViewId="0">
      <selection activeCell="F14" sqref="F14"/>
    </sheetView>
  </sheetViews>
  <sheetFormatPr defaultRowHeight="12" x14ac:dyDescent="0.2"/>
  <cols>
    <col min="1" max="1" width="9" style="286" customWidth="1"/>
    <col min="2" max="2" width="22.42578125" style="143" customWidth="1"/>
    <col min="3" max="3" width="49.7109375" style="286" customWidth="1"/>
    <col min="4" max="4" width="4.28515625" style="303" bestFit="1" customWidth="1"/>
    <col min="5" max="5" width="10.85546875" style="303" bestFit="1" customWidth="1"/>
    <col min="6" max="6" width="13.85546875" style="303" bestFit="1" customWidth="1"/>
    <col min="7" max="7" width="14.85546875" style="372" bestFit="1" customWidth="1"/>
    <col min="8" max="8" width="12.85546875" style="143" customWidth="1"/>
    <col min="9" max="9" width="14" style="143" customWidth="1"/>
    <col min="10" max="10" width="5.140625" style="143" customWidth="1"/>
    <col min="11" max="11" width="15.7109375" style="143" customWidth="1"/>
    <col min="12" max="12" width="11" style="143" bestFit="1" customWidth="1"/>
    <col min="13" max="13" width="12.28515625" style="143" bestFit="1" customWidth="1"/>
    <col min="14" max="14" width="13.85546875" style="143" bestFit="1" customWidth="1"/>
    <col min="15" max="15" width="11.85546875" style="143" bestFit="1" customWidth="1"/>
    <col min="16" max="16" width="12.85546875" style="143" bestFit="1" customWidth="1"/>
    <col min="17" max="256" width="9.140625" style="143"/>
    <col min="257" max="257" width="9" style="143" customWidth="1"/>
    <col min="258" max="258" width="22.42578125" style="143" customWidth="1"/>
    <col min="259" max="259" width="49.7109375" style="143" customWidth="1"/>
    <col min="260" max="260" width="4.28515625" style="143" bestFit="1" customWidth="1"/>
    <col min="261" max="261" width="10.85546875" style="143" bestFit="1" customWidth="1"/>
    <col min="262" max="262" width="13.85546875" style="143" bestFit="1" customWidth="1"/>
    <col min="263" max="263" width="14.85546875" style="143" bestFit="1" customWidth="1"/>
    <col min="264" max="264" width="12.85546875" style="143" customWidth="1"/>
    <col min="265" max="265" width="14" style="143" customWidth="1"/>
    <col min="266" max="266" width="5.140625" style="143" customWidth="1"/>
    <col min="267" max="267" width="15.7109375" style="143" customWidth="1"/>
    <col min="268" max="268" width="11" style="143" bestFit="1" customWidth="1"/>
    <col min="269" max="269" width="12.28515625" style="143" bestFit="1" customWidth="1"/>
    <col min="270" max="270" width="13.85546875" style="143" bestFit="1" customWidth="1"/>
    <col min="271" max="271" width="11.85546875" style="143" bestFit="1" customWidth="1"/>
    <col min="272" max="272" width="12.85546875" style="143" bestFit="1" customWidth="1"/>
    <col min="273" max="512" width="9.140625" style="143"/>
    <col min="513" max="513" width="9" style="143" customWidth="1"/>
    <col min="514" max="514" width="22.42578125" style="143" customWidth="1"/>
    <col min="515" max="515" width="49.7109375" style="143" customWidth="1"/>
    <col min="516" max="516" width="4.28515625" style="143" bestFit="1" customWidth="1"/>
    <col min="517" max="517" width="10.85546875" style="143" bestFit="1" customWidth="1"/>
    <col min="518" max="518" width="13.85546875" style="143" bestFit="1" customWidth="1"/>
    <col min="519" max="519" width="14.85546875" style="143" bestFit="1" customWidth="1"/>
    <col min="520" max="520" width="12.85546875" style="143" customWidth="1"/>
    <col min="521" max="521" width="14" style="143" customWidth="1"/>
    <col min="522" max="522" width="5.140625" style="143" customWidth="1"/>
    <col min="523" max="523" width="15.7109375" style="143" customWidth="1"/>
    <col min="524" max="524" width="11" style="143" bestFit="1" customWidth="1"/>
    <col min="525" max="525" width="12.28515625" style="143" bestFit="1" customWidth="1"/>
    <col min="526" max="526" width="13.85546875" style="143" bestFit="1" customWidth="1"/>
    <col min="527" max="527" width="11.85546875" style="143" bestFit="1" customWidth="1"/>
    <col min="528" max="528" width="12.85546875" style="143" bestFit="1" customWidth="1"/>
    <col min="529" max="768" width="9.140625" style="143"/>
    <col min="769" max="769" width="9" style="143" customWidth="1"/>
    <col min="770" max="770" width="22.42578125" style="143" customWidth="1"/>
    <col min="771" max="771" width="49.7109375" style="143" customWidth="1"/>
    <col min="772" max="772" width="4.28515625" style="143" bestFit="1" customWidth="1"/>
    <col min="773" max="773" width="10.85546875" style="143" bestFit="1" customWidth="1"/>
    <col min="774" max="774" width="13.85546875" style="143" bestFit="1" customWidth="1"/>
    <col min="775" max="775" width="14.85546875" style="143" bestFit="1" customWidth="1"/>
    <col min="776" max="776" width="12.85546875" style="143" customWidth="1"/>
    <col min="777" max="777" width="14" style="143" customWidth="1"/>
    <col min="778" max="778" width="5.140625" style="143" customWidth="1"/>
    <col min="779" max="779" width="15.7109375" style="143" customWidth="1"/>
    <col min="780" max="780" width="11" style="143" bestFit="1" customWidth="1"/>
    <col min="781" max="781" width="12.28515625" style="143" bestFit="1" customWidth="1"/>
    <col min="782" max="782" width="13.85546875" style="143" bestFit="1" customWidth="1"/>
    <col min="783" max="783" width="11.85546875" style="143" bestFit="1" customWidth="1"/>
    <col min="784" max="784" width="12.85546875" style="143" bestFit="1" customWidth="1"/>
    <col min="785" max="1024" width="9.140625" style="143"/>
    <col min="1025" max="1025" width="9" style="143" customWidth="1"/>
    <col min="1026" max="1026" width="22.42578125" style="143" customWidth="1"/>
    <col min="1027" max="1027" width="49.7109375" style="143" customWidth="1"/>
    <col min="1028" max="1028" width="4.28515625" style="143" bestFit="1" customWidth="1"/>
    <col min="1029" max="1029" width="10.85546875" style="143" bestFit="1" customWidth="1"/>
    <col min="1030" max="1030" width="13.85546875" style="143" bestFit="1" customWidth="1"/>
    <col min="1031" max="1031" width="14.85546875" style="143" bestFit="1" customWidth="1"/>
    <col min="1032" max="1032" width="12.85546875" style="143" customWidth="1"/>
    <col min="1033" max="1033" width="14" style="143" customWidth="1"/>
    <col min="1034" max="1034" width="5.140625" style="143" customWidth="1"/>
    <col min="1035" max="1035" width="15.7109375" style="143" customWidth="1"/>
    <col min="1036" max="1036" width="11" style="143" bestFit="1" customWidth="1"/>
    <col min="1037" max="1037" width="12.28515625" style="143" bestFit="1" customWidth="1"/>
    <col min="1038" max="1038" width="13.85546875" style="143" bestFit="1" customWidth="1"/>
    <col min="1039" max="1039" width="11.85546875" style="143" bestFit="1" customWidth="1"/>
    <col min="1040" max="1040" width="12.85546875" style="143" bestFit="1" customWidth="1"/>
    <col min="1041" max="1280" width="9.140625" style="143"/>
    <col min="1281" max="1281" width="9" style="143" customWidth="1"/>
    <col min="1282" max="1282" width="22.42578125" style="143" customWidth="1"/>
    <col min="1283" max="1283" width="49.7109375" style="143" customWidth="1"/>
    <col min="1284" max="1284" width="4.28515625" style="143" bestFit="1" customWidth="1"/>
    <col min="1285" max="1285" width="10.85546875" style="143" bestFit="1" customWidth="1"/>
    <col min="1286" max="1286" width="13.85546875" style="143" bestFit="1" customWidth="1"/>
    <col min="1287" max="1287" width="14.85546875" style="143" bestFit="1" customWidth="1"/>
    <col min="1288" max="1288" width="12.85546875" style="143" customWidth="1"/>
    <col min="1289" max="1289" width="14" style="143" customWidth="1"/>
    <col min="1290" max="1290" width="5.140625" style="143" customWidth="1"/>
    <col min="1291" max="1291" width="15.7109375" style="143" customWidth="1"/>
    <col min="1292" max="1292" width="11" style="143" bestFit="1" customWidth="1"/>
    <col min="1293" max="1293" width="12.28515625" style="143" bestFit="1" customWidth="1"/>
    <col min="1294" max="1294" width="13.85546875" style="143" bestFit="1" customWidth="1"/>
    <col min="1295" max="1295" width="11.85546875" style="143" bestFit="1" customWidth="1"/>
    <col min="1296" max="1296" width="12.85546875" style="143" bestFit="1" customWidth="1"/>
    <col min="1297" max="1536" width="9.140625" style="143"/>
    <col min="1537" max="1537" width="9" style="143" customWidth="1"/>
    <col min="1538" max="1538" width="22.42578125" style="143" customWidth="1"/>
    <col min="1539" max="1539" width="49.7109375" style="143" customWidth="1"/>
    <col min="1540" max="1540" width="4.28515625" style="143" bestFit="1" customWidth="1"/>
    <col min="1541" max="1541" width="10.85546875" style="143" bestFit="1" customWidth="1"/>
    <col min="1542" max="1542" width="13.85546875" style="143" bestFit="1" customWidth="1"/>
    <col min="1543" max="1543" width="14.85546875" style="143" bestFit="1" customWidth="1"/>
    <col min="1544" max="1544" width="12.85546875" style="143" customWidth="1"/>
    <col min="1545" max="1545" width="14" style="143" customWidth="1"/>
    <col min="1546" max="1546" width="5.140625" style="143" customWidth="1"/>
    <col min="1547" max="1547" width="15.7109375" style="143" customWidth="1"/>
    <col min="1548" max="1548" width="11" style="143" bestFit="1" customWidth="1"/>
    <col min="1549" max="1549" width="12.28515625" style="143" bestFit="1" customWidth="1"/>
    <col min="1550" max="1550" width="13.85546875" style="143" bestFit="1" customWidth="1"/>
    <col min="1551" max="1551" width="11.85546875" style="143" bestFit="1" customWidth="1"/>
    <col min="1552" max="1552" width="12.85546875" style="143" bestFit="1" customWidth="1"/>
    <col min="1553" max="1792" width="9.140625" style="143"/>
    <col min="1793" max="1793" width="9" style="143" customWidth="1"/>
    <col min="1794" max="1794" width="22.42578125" style="143" customWidth="1"/>
    <col min="1795" max="1795" width="49.7109375" style="143" customWidth="1"/>
    <col min="1796" max="1796" width="4.28515625" style="143" bestFit="1" customWidth="1"/>
    <col min="1797" max="1797" width="10.85546875" style="143" bestFit="1" customWidth="1"/>
    <col min="1798" max="1798" width="13.85546875" style="143" bestFit="1" customWidth="1"/>
    <col min="1799" max="1799" width="14.85546875" style="143" bestFit="1" customWidth="1"/>
    <col min="1800" max="1800" width="12.85546875" style="143" customWidth="1"/>
    <col min="1801" max="1801" width="14" style="143" customWidth="1"/>
    <col min="1802" max="1802" width="5.140625" style="143" customWidth="1"/>
    <col min="1803" max="1803" width="15.7109375" style="143" customWidth="1"/>
    <col min="1804" max="1804" width="11" style="143" bestFit="1" customWidth="1"/>
    <col min="1805" max="1805" width="12.28515625" style="143" bestFit="1" customWidth="1"/>
    <col min="1806" max="1806" width="13.85546875" style="143" bestFit="1" customWidth="1"/>
    <col min="1807" max="1807" width="11.85546875" style="143" bestFit="1" customWidth="1"/>
    <col min="1808" max="1808" width="12.85546875" style="143" bestFit="1" customWidth="1"/>
    <col min="1809" max="2048" width="9.140625" style="143"/>
    <col min="2049" max="2049" width="9" style="143" customWidth="1"/>
    <col min="2050" max="2050" width="22.42578125" style="143" customWidth="1"/>
    <col min="2051" max="2051" width="49.7109375" style="143" customWidth="1"/>
    <col min="2052" max="2052" width="4.28515625" style="143" bestFit="1" customWidth="1"/>
    <col min="2053" max="2053" width="10.85546875" style="143" bestFit="1" customWidth="1"/>
    <col min="2054" max="2054" width="13.85546875" style="143" bestFit="1" customWidth="1"/>
    <col min="2055" max="2055" width="14.85546875" style="143" bestFit="1" customWidth="1"/>
    <col min="2056" max="2056" width="12.85546875" style="143" customWidth="1"/>
    <col min="2057" max="2057" width="14" style="143" customWidth="1"/>
    <col min="2058" max="2058" width="5.140625" style="143" customWidth="1"/>
    <col min="2059" max="2059" width="15.7109375" style="143" customWidth="1"/>
    <col min="2060" max="2060" width="11" style="143" bestFit="1" customWidth="1"/>
    <col min="2061" max="2061" width="12.28515625" style="143" bestFit="1" customWidth="1"/>
    <col min="2062" max="2062" width="13.85546875" style="143" bestFit="1" customWidth="1"/>
    <col min="2063" max="2063" width="11.85546875" style="143" bestFit="1" customWidth="1"/>
    <col min="2064" max="2064" width="12.85546875" style="143" bestFit="1" customWidth="1"/>
    <col min="2065" max="2304" width="9.140625" style="143"/>
    <col min="2305" max="2305" width="9" style="143" customWidth="1"/>
    <col min="2306" max="2306" width="22.42578125" style="143" customWidth="1"/>
    <col min="2307" max="2307" width="49.7109375" style="143" customWidth="1"/>
    <col min="2308" max="2308" width="4.28515625" style="143" bestFit="1" customWidth="1"/>
    <col min="2309" max="2309" width="10.85546875" style="143" bestFit="1" customWidth="1"/>
    <col min="2310" max="2310" width="13.85546875" style="143" bestFit="1" customWidth="1"/>
    <col min="2311" max="2311" width="14.85546875" style="143" bestFit="1" customWidth="1"/>
    <col min="2312" max="2312" width="12.85546875" style="143" customWidth="1"/>
    <col min="2313" max="2313" width="14" style="143" customWidth="1"/>
    <col min="2314" max="2314" width="5.140625" style="143" customWidth="1"/>
    <col min="2315" max="2315" width="15.7109375" style="143" customWidth="1"/>
    <col min="2316" max="2316" width="11" style="143" bestFit="1" customWidth="1"/>
    <col min="2317" max="2317" width="12.28515625" style="143" bestFit="1" customWidth="1"/>
    <col min="2318" max="2318" width="13.85546875" style="143" bestFit="1" customWidth="1"/>
    <col min="2319" max="2319" width="11.85546875" style="143" bestFit="1" customWidth="1"/>
    <col min="2320" max="2320" width="12.85546875" style="143" bestFit="1" customWidth="1"/>
    <col min="2321" max="2560" width="9.140625" style="143"/>
    <col min="2561" max="2561" width="9" style="143" customWidth="1"/>
    <col min="2562" max="2562" width="22.42578125" style="143" customWidth="1"/>
    <col min="2563" max="2563" width="49.7109375" style="143" customWidth="1"/>
    <col min="2564" max="2564" width="4.28515625" style="143" bestFit="1" customWidth="1"/>
    <col min="2565" max="2565" width="10.85546875" style="143" bestFit="1" customWidth="1"/>
    <col min="2566" max="2566" width="13.85546875" style="143" bestFit="1" customWidth="1"/>
    <col min="2567" max="2567" width="14.85546875" style="143" bestFit="1" customWidth="1"/>
    <col min="2568" max="2568" width="12.85546875" style="143" customWidth="1"/>
    <col min="2569" max="2569" width="14" style="143" customWidth="1"/>
    <col min="2570" max="2570" width="5.140625" style="143" customWidth="1"/>
    <col min="2571" max="2571" width="15.7109375" style="143" customWidth="1"/>
    <col min="2572" max="2572" width="11" style="143" bestFit="1" customWidth="1"/>
    <col min="2573" max="2573" width="12.28515625" style="143" bestFit="1" customWidth="1"/>
    <col min="2574" max="2574" width="13.85546875" style="143" bestFit="1" customWidth="1"/>
    <col min="2575" max="2575" width="11.85546875" style="143" bestFit="1" customWidth="1"/>
    <col min="2576" max="2576" width="12.85546875" style="143" bestFit="1" customWidth="1"/>
    <col min="2577" max="2816" width="9.140625" style="143"/>
    <col min="2817" max="2817" width="9" style="143" customWidth="1"/>
    <col min="2818" max="2818" width="22.42578125" style="143" customWidth="1"/>
    <col min="2819" max="2819" width="49.7109375" style="143" customWidth="1"/>
    <col min="2820" max="2820" width="4.28515625" style="143" bestFit="1" customWidth="1"/>
    <col min="2821" max="2821" width="10.85546875" style="143" bestFit="1" customWidth="1"/>
    <col min="2822" max="2822" width="13.85546875" style="143" bestFit="1" customWidth="1"/>
    <col min="2823" max="2823" width="14.85546875" style="143" bestFit="1" customWidth="1"/>
    <col min="2824" max="2824" width="12.85546875" style="143" customWidth="1"/>
    <col min="2825" max="2825" width="14" style="143" customWidth="1"/>
    <col min="2826" max="2826" width="5.140625" style="143" customWidth="1"/>
    <col min="2827" max="2827" width="15.7109375" style="143" customWidth="1"/>
    <col min="2828" max="2828" width="11" style="143" bestFit="1" customWidth="1"/>
    <col min="2829" max="2829" width="12.28515625" style="143" bestFit="1" customWidth="1"/>
    <col min="2830" max="2830" width="13.85546875" style="143" bestFit="1" customWidth="1"/>
    <col min="2831" max="2831" width="11.85546875" style="143" bestFit="1" customWidth="1"/>
    <col min="2832" max="2832" width="12.85546875" style="143" bestFit="1" customWidth="1"/>
    <col min="2833" max="3072" width="9.140625" style="143"/>
    <col min="3073" max="3073" width="9" style="143" customWidth="1"/>
    <col min="3074" max="3074" width="22.42578125" style="143" customWidth="1"/>
    <col min="3075" max="3075" width="49.7109375" style="143" customWidth="1"/>
    <col min="3076" max="3076" width="4.28515625" style="143" bestFit="1" customWidth="1"/>
    <col min="3077" max="3077" width="10.85546875" style="143" bestFit="1" customWidth="1"/>
    <col min="3078" max="3078" width="13.85546875" style="143" bestFit="1" customWidth="1"/>
    <col min="3079" max="3079" width="14.85546875" style="143" bestFit="1" customWidth="1"/>
    <col min="3080" max="3080" width="12.85546875" style="143" customWidth="1"/>
    <col min="3081" max="3081" width="14" style="143" customWidth="1"/>
    <col min="3082" max="3082" width="5.140625" style="143" customWidth="1"/>
    <col min="3083" max="3083" width="15.7109375" style="143" customWidth="1"/>
    <col min="3084" max="3084" width="11" style="143" bestFit="1" customWidth="1"/>
    <col min="3085" max="3085" width="12.28515625" style="143" bestFit="1" customWidth="1"/>
    <col min="3086" max="3086" width="13.85546875" style="143" bestFit="1" customWidth="1"/>
    <col min="3087" max="3087" width="11.85546875" style="143" bestFit="1" customWidth="1"/>
    <col min="3088" max="3088" width="12.85546875" style="143" bestFit="1" customWidth="1"/>
    <col min="3089" max="3328" width="9.140625" style="143"/>
    <col min="3329" max="3329" width="9" style="143" customWidth="1"/>
    <col min="3330" max="3330" width="22.42578125" style="143" customWidth="1"/>
    <col min="3331" max="3331" width="49.7109375" style="143" customWidth="1"/>
    <col min="3332" max="3332" width="4.28515625" style="143" bestFit="1" customWidth="1"/>
    <col min="3333" max="3333" width="10.85546875" style="143" bestFit="1" customWidth="1"/>
    <col min="3334" max="3334" width="13.85546875" style="143" bestFit="1" customWidth="1"/>
    <col min="3335" max="3335" width="14.85546875" style="143" bestFit="1" customWidth="1"/>
    <col min="3336" max="3336" width="12.85546875" style="143" customWidth="1"/>
    <col min="3337" max="3337" width="14" style="143" customWidth="1"/>
    <col min="3338" max="3338" width="5.140625" style="143" customWidth="1"/>
    <col min="3339" max="3339" width="15.7109375" style="143" customWidth="1"/>
    <col min="3340" max="3340" width="11" style="143" bestFit="1" customWidth="1"/>
    <col min="3341" max="3341" width="12.28515625" style="143" bestFit="1" customWidth="1"/>
    <col min="3342" max="3342" width="13.85546875" style="143" bestFit="1" customWidth="1"/>
    <col min="3343" max="3343" width="11.85546875" style="143" bestFit="1" customWidth="1"/>
    <col min="3344" max="3344" width="12.85546875" style="143" bestFit="1" customWidth="1"/>
    <col min="3345" max="3584" width="9.140625" style="143"/>
    <col min="3585" max="3585" width="9" style="143" customWidth="1"/>
    <col min="3586" max="3586" width="22.42578125" style="143" customWidth="1"/>
    <col min="3587" max="3587" width="49.7109375" style="143" customWidth="1"/>
    <col min="3588" max="3588" width="4.28515625" style="143" bestFit="1" customWidth="1"/>
    <col min="3589" max="3589" width="10.85546875" style="143" bestFit="1" customWidth="1"/>
    <col min="3590" max="3590" width="13.85546875" style="143" bestFit="1" customWidth="1"/>
    <col min="3591" max="3591" width="14.85546875" style="143" bestFit="1" customWidth="1"/>
    <col min="3592" max="3592" width="12.85546875" style="143" customWidth="1"/>
    <col min="3593" max="3593" width="14" style="143" customWidth="1"/>
    <col min="3594" max="3594" width="5.140625" style="143" customWidth="1"/>
    <col min="3595" max="3595" width="15.7109375" style="143" customWidth="1"/>
    <col min="3596" max="3596" width="11" style="143" bestFit="1" customWidth="1"/>
    <col min="3597" max="3597" width="12.28515625" style="143" bestFit="1" customWidth="1"/>
    <col min="3598" max="3598" width="13.85546875" style="143" bestFit="1" customWidth="1"/>
    <col min="3599" max="3599" width="11.85546875" style="143" bestFit="1" customWidth="1"/>
    <col min="3600" max="3600" width="12.85546875" style="143" bestFit="1" customWidth="1"/>
    <col min="3601" max="3840" width="9.140625" style="143"/>
    <col min="3841" max="3841" width="9" style="143" customWidth="1"/>
    <col min="3842" max="3842" width="22.42578125" style="143" customWidth="1"/>
    <col min="3843" max="3843" width="49.7109375" style="143" customWidth="1"/>
    <col min="3844" max="3844" width="4.28515625" style="143" bestFit="1" customWidth="1"/>
    <col min="3845" max="3845" width="10.85546875" style="143" bestFit="1" customWidth="1"/>
    <col min="3846" max="3846" width="13.85546875" style="143" bestFit="1" customWidth="1"/>
    <col min="3847" max="3847" width="14.85546875" style="143" bestFit="1" customWidth="1"/>
    <col min="3848" max="3848" width="12.85546875" style="143" customWidth="1"/>
    <col min="3849" max="3849" width="14" style="143" customWidth="1"/>
    <col min="3850" max="3850" width="5.140625" style="143" customWidth="1"/>
    <col min="3851" max="3851" width="15.7109375" style="143" customWidth="1"/>
    <col min="3852" max="3852" width="11" style="143" bestFit="1" customWidth="1"/>
    <col min="3853" max="3853" width="12.28515625" style="143" bestFit="1" customWidth="1"/>
    <col min="3854" max="3854" width="13.85546875" style="143" bestFit="1" customWidth="1"/>
    <col min="3855" max="3855" width="11.85546875" style="143" bestFit="1" customWidth="1"/>
    <col min="3856" max="3856" width="12.85546875" style="143" bestFit="1" customWidth="1"/>
    <col min="3857" max="4096" width="9.140625" style="143"/>
    <col min="4097" max="4097" width="9" style="143" customWidth="1"/>
    <col min="4098" max="4098" width="22.42578125" style="143" customWidth="1"/>
    <col min="4099" max="4099" width="49.7109375" style="143" customWidth="1"/>
    <col min="4100" max="4100" width="4.28515625" style="143" bestFit="1" customWidth="1"/>
    <col min="4101" max="4101" width="10.85546875" style="143" bestFit="1" customWidth="1"/>
    <col min="4102" max="4102" width="13.85546875" style="143" bestFit="1" customWidth="1"/>
    <col min="4103" max="4103" width="14.85546875" style="143" bestFit="1" customWidth="1"/>
    <col min="4104" max="4104" width="12.85546875" style="143" customWidth="1"/>
    <col min="4105" max="4105" width="14" style="143" customWidth="1"/>
    <col min="4106" max="4106" width="5.140625" style="143" customWidth="1"/>
    <col min="4107" max="4107" width="15.7109375" style="143" customWidth="1"/>
    <col min="4108" max="4108" width="11" style="143" bestFit="1" customWidth="1"/>
    <col min="4109" max="4109" width="12.28515625" style="143" bestFit="1" customWidth="1"/>
    <col min="4110" max="4110" width="13.85546875" style="143" bestFit="1" customWidth="1"/>
    <col min="4111" max="4111" width="11.85546875" style="143" bestFit="1" customWidth="1"/>
    <col min="4112" max="4112" width="12.85546875" style="143" bestFit="1" customWidth="1"/>
    <col min="4113" max="4352" width="9.140625" style="143"/>
    <col min="4353" max="4353" width="9" style="143" customWidth="1"/>
    <col min="4354" max="4354" width="22.42578125" style="143" customWidth="1"/>
    <col min="4355" max="4355" width="49.7109375" style="143" customWidth="1"/>
    <col min="4356" max="4356" width="4.28515625" style="143" bestFit="1" customWidth="1"/>
    <col min="4357" max="4357" width="10.85546875" style="143" bestFit="1" customWidth="1"/>
    <col min="4358" max="4358" width="13.85546875" style="143" bestFit="1" customWidth="1"/>
    <col min="4359" max="4359" width="14.85546875" style="143" bestFit="1" customWidth="1"/>
    <col min="4360" max="4360" width="12.85546875" style="143" customWidth="1"/>
    <col min="4361" max="4361" width="14" style="143" customWidth="1"/>
    <col min="4362" max="4362" width="5.140625" style="143" customWidth="1"/>
    <col min="4363" max="4363" width="15.7109375" style="143" customWidth="1"/>
    <col min="4364" max="4364" width="11" style="143" bestFit="1" customWidth="1"/>
    <col min="4365" max="4365" width="12.28515625" style="143" bestFit="1" customWidth="1"/>
    <col min="4366" max="4366" width="13.85546875" style="143" bestFit="1" customWidth="1"/>
    <col min="4367" max="4367" width="11.85546875" style="143" bestFit="1" customWidth="1"/>
    <col min="4368" max="4368" width="12.85546875" style="143" bestFit="1" customWidth="1"/>
    <col min="4369" max="4608" width="9.140625" style="143"/>
    <col min="4609" max="4609" width="9" style="143" customWidth="1"/>
    <col min="4610" max="4610" width="22.42578125" style="143" customWidth="1"/>
    <col min="4611" max="4611" width="49.7109375" style="143" customWidth="1"/>
    <col min="4612" max="4612" width="4.28515625" style="143" bestFit="1" customWidth="1"/>
    <col min="4613" max="4613" width="10.85546875" style="143" bestFit="1" customWidth="1"/>
    <col min="4614" max="4614" width="13.85546875" style="143" bestFit="1" customWidth="1"/>
    <col min="4615" max="4615" width="14.85546875" style="143" bestFit="1" customWidth="1"/>
    <col min="4616" max="4616" width="12.85546875" style="143" customWidth="1"/>
    <col min="4617" max="4617" width="14" style="143" customWidth="1"/>
    <col min="4618" max="4618" width="5.140625" style="143" customWidth="1"/>
    <col min="4619" max="4619" width="15.7109375" style="143" customWidth="1"/>
    <col min="4620" max="4620" width="11" style="143" bestFit="1" customWidth="1"/>
    <col min="4621" max="4621" width="12.28515625" style="143" bestFit="1" customWidth="1"/>
    <col min="4622" max="4622" width="13.85546875" style="143" bestFit="1" customWidth="1"/>
    <col min="4623" max="4623" width="11.85546875" style="143" bestFit="1" customWidth="1"/>
    <col min="4624" max="4624" width="12.85546875" style="143" bestFit="1" customWidth="1"/>
    <col min="4625" max="4864" width="9.140625" style="143"/>
    <col min="4865" max="4865" width="9" style="143" customWidth="1"/>
    <col min="4866" max="4866" width="22.42578125" style="143" customWidth="1"/>
    <col min="4867" max="4867" width="49.7109375" style="143" customWidth="1"/>
    <col min="4868" max="4868" width="4.28515625" style="143" bestFit="1" customWidth="1"/>
    <col min="4869" max="4869" width="10.85546875" style="143" bestFit="1" customWidth="1"/>
    <col min="4870" max="4870" width="13.85546875" style="143" bestFit="1" customWidth="1"/>
    <col min="4871" max="4871" width="14.85546875" style="143" bestFit="1" customWidth="1"/>
    <col min="4872" max="4872" width="12.85546875" style="143" customWidth="1"/>
    <col min="4873" max="4873" width="14" style="143" customWidth="1"/>
    <col min="4874" max="4874" width="5.140625" style="143" customWidth="1"/>
    <col min="4875" max="4875" width="15.7109375" style="143" customWidth="1"/>
    <col min="4876" max="4876" width="11" style="143" bestFit="1" customWidth="1"/>
    <col min="4877" max="4877" width="12.28515625" style="143" bestFit="1" customWidth="1"/>
    <col min="4878" max="4878" width="13.85546875" style="143" bestFit="1" customWidth="1"/>
    <col min="4879" max="4879" width="11.85546875" style="143" bestFit="1" customWidth="1"/>
    <col min="4880" max="4880" width="12.85546875" style="143" bestFit="1" customWidth="1"/>
    <col min="4881" max="5120" width="9.140625" style="143"/>
    <col min="5121" max="5121" width="9" style="143" customWidth="1"/>
    <col min="5122" max="5122" width="22.42578125" style="143" customWidth="1"/>
    <col min="5123" max="5123" width="49.7109375" style="143" customWidth="1"/>
    <col min="5124" max="5124" width="4.28515625" style="143" bestFit="1" customWidth="1"/>
    <col min="5125" max="5125" width="10.85546875" style="143" bestFit="1" customWidth="1"/>
    <col min="5126" max="5126" width="13.85546875" style="143" bestFit="1" customWidth="1"/>
    <col min="5127" max="5127" width="14.85546875" style="143" bestFit="1" customWidth="1"/>
    <col min="5128" max="5128" width="12.85546875" style="143" customWidth="1"/>
    <col min="5129" max="5129" width="14" style="143" customWidth="1"/>
    <col min="5130" max="5130" width="5.140625" style="143" customWidth="1"/>
    <col min="5131" max="5131" width="15.7109375" style="143" customWidth="1"/>
    <col min="5132" max="5132" width="11" style="143" bestFit="1" customWidth="1"/>
    <col min="5133" max="5133" width="12.28515625" style="143" bestFit="1" customWidth="1"/>
    <col min="5134" max="5134" width="13.85546875" style="143" bestFit="1" customWidth="1"/>
    <col min="5135" max="5135" width="11.85546875" style="143" bestFit="1" customWidth="1"/>
    <col min="5136" max="5136" width="12.85546875" style="143" bestFit="1" customWidth="1"/>
    <col min="5137" max="5376" width="9.140625" style="143"/>
    <col min="5377" max="5377" width="9" style="143" customWidth="1"/>
    <col min="5378" max="5378" width="22.42578125" style="143" customWidth="1"/>
    <col min="5379" max="5379" width="49.7109375" style="143" customWidth="1"/>
    <col min="5380" max="5380" width="4.28515625" style="143" bestFit="1" customWidth="1"/>
    <col min="5381" max="5381" width="10.85546875" style="143" bestFit="1" customWidth="1"/>
    <col min="5382" max="5382" width="13.85546875" style="143" bestFit="1" customWidth="1"/>
    <col min="5383" max="5383" width="14.85546875" style="143" bestFit="1" customWidth="1"/>
    <col min="5384" max="5384" width="12.85546875" style="143" customWidth="1"/>
    <col min="5385" max="5385" width="14" style="143" customWidth="1"/>
    <col min="5386" max="5386" width="5.140625" style="143" customWidth="1"/>
    <col min="5387" max="5387" width="15.7109375" style="143" customWidth="1"/>
    <col min="5388" max="5388" width="11" style="143" bestFit="1" customWidth="1"/>
    <col min="5389" max="5389" width="12.28515625" style="143" bestFit="1" customWidth="1"/>
    <col min="5390" max="5390" width="13.85546875" style="143" bestFit="1" customWidth="1"/>
    <col min="5391" max="5391" width="11.85546875" style="143" bestFit="1" customWidth="1"/>
    <col min="5392" max="5392" width="12.85546875" style="143" bestFit="1" customWidth="1"/>
    <col min="5393" max="5632" width="9.140625" style="143"/>
    <col min="5633" max="5633" width="9" style="143" customWidth="1"/>
    <col min="5634" max="5634" width="22.42578125" style="143" customWidth="1"/>
    <col min="5635" max="5635" width="49.7109375" style="143" customWidth="1"/>
    <col min="5636" max="5636" width="4.28515625" style="143" bestFit="1" customWidth="1"/>
    <col min="5637" max="5637" width="10.85546875" style="143" bestFit="1" customWidth="1"/>
    <col min="5638" max="5638" width="13.85546875" style="143" bestFit="1" customWidth="1"/>
    <col min="5639" max="5639" width="14.85546875" style="143" bestFit="1" customWidth="1"/>
    <col min="5640" max="5640" width="12.85546875" style="143" customWidth="1"/>
    <col min="5641" max="5641" width="14" style="143" customWidth="1"/>
    <col min="5642" max="5642" width="5.140625" style="143" customWidth="1"/>
    <col min="5643" max="5643" width="15.7109375" style="143" customWidth="1"/>
    <col min="5644" max="5644" width="11" style="143" bestFit="1" customWidth="1"/>
    <col min="5645" max="5645" width="12.28515625" style="143" bestFit="1" customWidth="1"/>
    <col min="5646" max="5646" width="13.85546875" style="143" bestFit="1" customWidth="1"/>
    <col min="5647" max="5647" width="11.85546875" style="143" bestFit="1" customWidth="1"/>
    <col min="5648" max="5648" width="12.85546875" style="143" bestFit="1" customWidth="1"/>
    <col min="5649" max="5888" width="9.140625" style="143"/>
    <col min="5889" max="5889" width="9" style="143" customWidth="1"/>
    <col min="5890" max="5890" width="22.42578125" style="143" customWidth="1"/>
    <col min="5891" max="5891" width="49.7109375" style="143" customWidth="1"/>
    <col min="5892" max="5892" width="4.28515625" style="143" bestFit="1" customWidth="1"/>
    <col min="5893" max="5893" width="10.85546875" style="143" bestFit="1" customWidth="1"/>
    <col min="5894" max="5894" width="13.85546875" style="143" bestFit="1" customWidth="1"/>
    <col min="5895" max="5895" width="14.85546875" style="143" bestFit="1" customWidth="1"/>
    <col min="5896" max="5896" width="12.85546875" style="143" customWidth="1"/>
    <col min="5897" max="5897" width="14" style="143" customWidth="1"/>
    <col min="5898" max="5898" width="5.140625" style="143" customWidth="1"/>
    <col min="5899" max="5899" width="15.7109375" style="143" customWidth="1"/>
    <col min="5900" max="5900" width="11" style="143" bestFit="1" customWidth="1"/>
    <col min="5901" max="5901" width="12.28515625" style="143" bestFit="1" customWidth="1"/>
    <col min="5902" max="5902" width="13.85546875" style="143" bestFit="1" customWidth="1"/>
    <col min="5903" max="5903" width="11.85546875" style="143" bestFit="1" customWidth="1"/>
    <col min="5904" max="5904" width="12.85546875" style="143" bestFit="1" customWidth="1"/>
    <col min="5905" max="6144" width="9.140625" style="143"/>
    <col min="6145" max="6145" width="9" style="143" customWidth="1"/>
    <col min="6146" max="6146" width="22.42578125" style="143" customWidth="1"/>
    <col min="6147" max="6147" width="49.7109375" style="143" customWidth="1"/>
    <col min="6148" max="6148" width="4.28515625" style="143" bestFit="1" customWidth="1"/>
    <col min="6149" max="6149" width="10.85546875" style="143" bestFit="1" customWidth="1"/>
    <col min="6150" max="6150" width="13.85546875" style="143" bestFit="1" customWidth="1"/>
    <col min="6151" max="6151" width="14.85546875" style="143" bestFit="1" customWidth="1"/>
    <col min="6152" max="6152" width="12.85546875" style="143" customWidth="1"/>
    <col min="6153" max="6153" width="14" style="143" customWidth="1"/>
    <col min="6154" max="6154" width="5.140625" style="143" customWidth="1"/>
    <col min="6155" max="6155" width="15.7109375" style="143" customWidth="1"/>
    <col min="6156" max="6156" width="11" style="143" bestFit="1" customWidth="1"/>
    <col min="6157" max="6157" width="12.28515625" style="143" bestFit="1" customWidth="1"/>
    <col min="6158" max="6158" width="13.85546875" style="143" bestFit="1" customWidth="1"/>
    <col min="6159" max="6159" width="11.85546875" style="143" bestFit="1" customWidth="1"/>
    <col min="6160" max="6160" width="12.85546875" style="143" bestFit="1" customWidth="1"/>
    <col min="6161" max="6400" width="9.140625" style="143"/>
    <col min="6401" max="6401" width="9" style="143" customWidth="1"/>
    <col min="6402" max="6402" width="22.42578125" style="143" customWidth="1"/>
    <col min="6403" max="6403" width="49.7109375" style="143" customWidth="1"/>
    <col min="6404" max="6404" width="4.28515625" style="143" bestFit="1" customWidth="1"/>
    <col min="6405" max="6405" width="10.85546875" style="143" bestFit="1" customWidth="1"/>
    <col min="6406" max="6406" width="13.85546875" style="143" bestFit="1" customWidth="1"/>
    <col min="6407" max="6407" width="14.85546875" style="143" bestFit="1" customWidth="1"/>
    <col min="6408" max="6408" width="12.85546875" style="143" customWidth="1"/>
    <col min="6409" max="6409" width="14" style="143" customWidth="1"/>
    <col min="6410" max="6410" width="5.140625" style="143" customWidth="1"/>
    <col min="6411" max="6411" width="15.7109375" style="143" customWidth="1"/>
    <col min="6412" max="6412" width="11" style="143" bestFit="1" customWidth="1"/>
    <col min="6413" max="6413" width="12.28515625" style="143" bestFit="1" customWidth="1"/>
    <col min="6414" max="6414" width="13.85546875" style="143" bestFit="1" customWidth="1"/>
    <col min="6415" max="6415" width="11.85546875" style="143" bestFit="1" customWidth="1"/>
    <col min="6416" max="6416" width="12.85546875" style="143" bestFit="1" customWidth="1"/>
    <col min="6417" max="6656" width="9.140625" style="143"/>
    <col min="6657" max="6657" width="9" style="143" customWidth="1"/>
    <col min="6658" max="6658" width="22.42578125" style="143" customWidth="1"/>
    <col min="6659" max="6659" width="49.7109375" style="143" customWidth="1"/>
    <col min="6660" max="6660" width="4.28515625" style="143" bestFit="1" customWidth="1"/>
    <col min="6661" max="6661" width="10.85546875" style="143" bestFit="1" customWidth="1"/>
    <col min="6662" max="6662" width="13.85546875" style="143" bestFit="1" customWidth="1"/>
    <col min="6663" max="6663" width="14.85546875" style="143" bestFit="1" customWidth="1"/>
    <col min="6664" max="6664" width="12.85546875" style="143" customWidth="1"/>
    <col min="6665" max="6665" width="14" style="143" customWidth="1"/>
    <col min="6666" max="6666" width="5.140625" style="143" customWidth="1"/>
    <col min="6667" max="6667" width="15.7109375" style="143" customWidth="1"/>
    <col min="6668" max="6668" width="11" style="143" bestFit="1" customWidth="1"/>
    <col min="6669" max="6669" width="12.28515625" style="143" bestFit="1" customWidth="1"/>
    <col min="6670" max="6670" width="13.85546875" style="143" bestFit="1" customWidth="1"/>
    <col min="6671" max="6671" width="11.85546875" style="143" bestFit="1" customWidth="1"/>
    <col min="6672" max="6672" width="12.85546875" style="143" bestFit="1" customWidth="1"/>
    <col min="6673" max="6912" width="9.140625" style="143"/>
    <col min="6913" max="6913" width="9" style="143" customWidth="1"/>
    <col min="6914" max="6914" width="22.42578125" style="143" customWidth="1"/>
    <col min="6915" max="6915" width="49.7109375" style="143" customWidth="1"/>
    <col min="6916" max="6916" width="4.28515625" style="143" bestFit="1" customWidth="1"/>
    <col min="6917" max="6917" width="10.85546875" style="143" bestFit="1" customWidth="1"/>
    <col min="6918" max="6918" width="13.85546875" style="143" bestFit="1" customWidth="1"/>
    <col min="6919" max="6919" width="14.85546875" style="143" bestFit="1" customWidth="1"/>
    <col min="6920" max="6920" width="12.85546875" style="143" customWidth="1"/>
    <col min="6921" max="6921" width="14" style="143" customWidth="1"/>
    <col min="6922" max="6922" width="5.140625" style="143" customWidth="1"/>
    <col min="6923" max="6923" width="15.7109375" style="143" customWidth="1"/>
    <col min="6924" max="6924" width="11" style="143" bestFit="1" customWidth="1"/>
    <col min="6925" max="6925" width="12.28515625" style="143" bestFit="1" customWidth="1"/>
    <col min="6926" max="6926" width="13.85546875" style="143" bestFit="1" customWidth="1"/>
    <col min="6927" max="6927" width="11.85546875" style="143" bestFit="1" customWidth="1"/>
    <col min="6928" max="6928" width="12.85546875" style="143" bestFit="1" customWidth="1"/>
    <col min="6929" max="7168" width="9.140625" style="143"/>
    <col min="7169" max="7169" width="9" style="143" customWidth="1"/>
    <col min="7170" max="7170" width="22.42578125" style="143" customWidth="1"/>
    <col min="7171" max="7171" width="49.7109375" style="143" customWidth="1"/>
    <col min="7172" max="7172" width="4.28515625" style="143" bestFit="1" customWidth="1"/>
    <col min="7173" max="7173" width="10.85546875" style="143" bestFit="1" customWidth="1"/>
    <col min="7174" max="7174" width="13.85546875" style="143" bestFit="1" customWidth="1"/>
    <col min="7175" max="7175" width="14.85546875" style="143" bestFit="1" customWidth="1"/>
    <col min="7176" max="7176" width="12.85546875" style="143" customWidth="1"/>
    <col min="7177" max="7177" width="14" style="143" customWidth="1"/>
    <col min="7178" max="7178" width="5.140625" style="143" customWidth="1"/>
    <col min="7179" max="7179" width="15.7109375" style="143" customWidth="1"/>
    <col min="7180" max="7180" width="11" style="143" bestFit="1" customWidth="1"/>
    <col min="7181" max="7181" width="12.28515625" style="143" bestFit="1" customWidth="1"/>
    <col min="7182" max="7182" width="13.85546875" style="143" bestFit="1" customWidth="1"/>
    <col min="7183" max="7183" width="11.85546875" style="143" bestFit="1" customWidth="1"/>
    <col min="7184" max="7184" width="12.85546875" style="143" bestFit="1" customWidth="1"/>
    <col min="7185" max="7424" width="9.140625" style="143"/>
    <col min="7425" max="7425" width="9" style="143" customWidth="1"/>
    <col min="7426" max="7426" width="22.42578125" style="143" customWidth="1"/>
    <col min="7427" max="7427" width="49.7109375" style="143" customWidth="1"/>
    <col min="7428" max="7428" width="4.28515625" style="143" bestFit="1" customWidth="1"/>
    <col min="7429" max="7429" width="10.85546875" style="143" bestFit="1" customWidth="1"/>
    <col min="7430" max="7430" width="13.85546875" style="143" bestFit="1" customWidth="1"/>
    <col min="7431" max="7431" width="14.85546875" style="143" bestFit="1" customWidth="1"/>
    <col min="7432" max="7432" width="12.85546875" style="143" customWidth="1"/>
    <col min="7433" max="7433" width="14" style="143" customWidth="1"/>
    <col min="7434" max="7434" width="5.140625" style="143" customWidth="1"/>
    <col min="7435" max="7435" width="15.7109375" style="143" customWidth="1"/>
    <col min="7436" max="7436" width="11" style="143" bestFit="1" customWidth="1"/>
    <col min="7437" max="7437" width="12.28515625" style="143" bestFit="1" customWidth="1"/>
    <col min="7438" max="7438" width="13.85546875" style="143" bestFit="1" customWidth="1"/>
    <col min="7439" max="7439" width="11.85546875" style="143" bestFit="1" customWidth="1"/>
    <col min="7440" max="7440" width="12.85546875" style="143" bestFit="1" customWidth="1"/>
    <col min="7441" max="7680" width="9.140625" style="143"/>
    <col min="7681" max="7681" width="9" style="143" customWidth="1"/>
    <col min="7682" max="7682" width="22.42578125" style="143" customWidth="1"/>
    <col min="7683" max="7683" width="49.7109375" style="143" customWidth="1"/>
    <col min="7684" max="7684" width="4.28515625" style="143" bestFit="1" customWidth="1"/>
    <col min="7685" max="7685" width="10.85546875" style="143" bestFit="1" customWidth="1"/>
    <col min="7686" max="7686" width="13.85546875" style="143" bestFit="1" customWidth="1"/>
    <col min="7687" max="7687" width="14.85546875" style="143" bestFit="1" customWidth="1"/>
    <col min="7688" max="7688" width="12.85546875" style="143" customWidth="1"/>
    <col min="7689" max="7689" width="14" style="143" customWidth="1"/>
    <col min="7690" max="7690" width="5.140625" style="143" customWidth="1"/>
    <col min="7691" max="7691" width="15.7109375" style="143" customWidth="1"/>
    <col min="7692" max="7692" width="11" style="143" bestFit="1" customWidth="1"/>
    <col min="7693" max="7693" width="12.28515625" style="143" bestFit="1" customWidth="1"/>
    <col min="7694" max="7694" width="13.85546875" style="143" bestFit="1" customWidth="1"/>
    <col min="7695" max="7695" width="11.85546875" style="143" bestFit="1" customWidth="1"/>
    <col min="7696" max="7696" width="12.85546875" style="143" bestFit="1" customWidth="1"/>
    <col min="7697" max="7936" width="9.140625" style="143"/>
    <col min="7937" max="7937" width="9" style="143" customWidth="1"/>
    <col min="7938" max="7938" width="22.42578125" style="143" customWidth="1"/>
    <col min="7939" max="7939" width="49.7109375" style="143" customWidth="1"/>
    <col min="7940" max="7940" width="4.28515625" style="143" bestFit="1" customWidth="1"/>
    <col min="7941" max="7941" width="10.85546875" style="143" bestFit="1" customWidth="1"/>
    <col min="7942" max="7942" width="13.85546875" style="143" bestFit="1" customWidth="1"/>
    <col min="7943" max="7943" width="14.85546875" style="143" bestFit="1" customWidth="1"/>
    <col min="7944" max="7944" width="12.85546875" style="143" customWidth="1"/>
    <col min="7945" max="7945" width="14" style="143" customWidth="1"/>
    <col min="7946" max="7946" width="5.140625" style="143" customWidth="1"/>
    <col min="7947" max="7947" width="15.7109375" style="143" customWidth="1"/>
    <col min="7948" max="7948" width="11" style="143" bestFit="1" customWidth="1"/>
    <col min="7949" max="7949" width="12.28515625" style="143" bestFit="1" customWidth="1"/>
    <col min="7950" max="7950" width="13.85546875" style="143" bestFit="1" customWidth="1"/>
    <col min="7951" max="7951" width="11.85546875" style="143" bestFit="1" customWidth="1"/>
    <col min="7952" max="7952" width="12.85546875" style="143" bestFit="1" customWidth="1"/>
    <col min="7953" max="8192" width="9.140625" style="143"/>
    <col min="8193" max="8193" width="9" style="143" customWidth="1"/>
    <col min="8194" max="8194" width="22.42578125" style="143" customWidth="1"/>
    <col min="8195" max="8195" width="49.7109375" style="143" customWidth="1"/>
    <col min="8196" max="8196" width="4.28515625" style="143" bestFit="1" customWidth="1"/>
    <col min="8197" max="8197" width="10.85546875" style="143" bestFit="1" customWidth="1"/>
    <col min="8198" max="8198" width="13.85546875" style="143" bestFit="1" customWidth="1"/>
    <col min="8199" max="8199" width="14.85546875" style="143" bestFit="1" customWidth="1"/>
    <col min="8200" max="8200" width="12.85546875" style="143" customWidth="1"/>
    <col min="8201" max="8201" width="14" style="143" customWidth="1"/>
    <col min="8202" max="8202" width="5.140625" style="143" customWidth="1"/>
    <col min="8203" max="8203" width="15.7109375" style="143" customWidth="1"/>
    <col min="8204" max="8204" width="11" style="143" bestFit="1" customWidth="1"/>
    <col min="8205" max="8205" width="12.28515625" style="143" bestFit="1" customWidth="1"/>
    <col min="8206" max="8206" width="13.85546875" style="143" bestFit="1" customWidth="1"/>
    <col min="8207" max="8207" width="11.85546875" style="143" bestFit="1" customWidth="1"/>
    <col min="8208" max="8208" width="12.85546875" style="143" bestFit="1" customWidth="1"/>
    <col min="8209" max="8448" width="9.140625" style="143"/>
    <col min="8449" max="8449" width="9" style="143" customWidth="1"/>
    <col min="8450" max="8450" width="22.42578125" style="143" customWidth="1"/>
    <col min="8451" max="8451" width="49.7109375" style="143" customWidth="1"/>
    <col min="8452" max="8452" width="4.28515625" style="143" bestFit="1" customWidth="1"/>
    <col min="8453" max="8453" width="10.85546875" style="143" bestFit="1" customWidth="1"/>
    <col min="8454" max="8454" width="13.85546875" style="143" bestFit="1" customWidth="1"/>
    <col min="8455" max="8455" width="14.85546875" style="143" bestFit="1" customWidth="1"/>
    <col min="8456" max="8456" width="12.85546875" style="143" customWidth="1"/>
    <col min="8457" max="8457" width="14" style="143" customWidth="1"/>
    <col min="8458" max="8458" width="5.140625" style="143" customWidth="1"/>
    <col min="8459" max="8459" width="15.7109375" style="143" customWidth="1"/>
    <col min="8460" max="8460" width="11" style="143" bestFit="1" customWidth="1"/>
    <col min="8461" max="8461" width="12.28515625" style="143" bestFit="1" customWidth="1"/>
    <col min="8462" max="8462" width="13.85546875" style="143" bestFit="1" customWidth="1"/>
    <col min="8463" max="8463" width="11.85546875" style="143" bestFit="1" customWidth="1"/>
    <col min="8464" max="8464" width="12.85546875" style="143" bestFit="1" customWidth="1"/>
    <col min="8465" max="8704" width="9.140625" style="143"/>
    <col min="8705" max="8705" width="9" style="143" customWidth="1"/>
    <col min="8706" max="8706" width="22.42578125" style="143" customWidth="1"/>
    <col min="8707" max="8707" width="49.7109375" style="143" customWidth="1"/>
    <col min="8708" max="8708" width="4.28515625" style="143" bestFit="1" customWidth="1"/>
    <col min="8709" max="8709" width="10.85546875" style="143" bestFit="1" customWidth="1"/>
    <col min="8710" max="8710" width="13.85546875" style="143" bestFit="1" customWidth="1"/>
    <col min="8711" max="8711" width="14.85546875" style="143" bestFit="1" customWidth="1"/>
    <col min="8712" max="8712" width="12.85546875" style="143" customWidth="1"/>
    <col min="8713" max="8713" width="14" style="143" customWidth="1"/>
    <col min="8714" max="8714" width="5.140625" style="143" customWidth="1"/>
    <col min="8715" max="8715" width="15.7109375" style="143" customWidth="1"/>
    <col min="8716" max="8716" width="11" style="143" bestFit="1" customWidth="1"/>
    <col min="8717" max="8717" width="12.28515625" style="143" bestFit="1" customWidth="1"/>
    <col min="8718" max="8718" width="13.85546875" style="143" bestFit="1" customWidth="1"/>
    <col min="8719" max="8719" width="11.85546875" style="143" bestFit="1" customWidth="1"/>
    <col min="8720" max="8720" width="12.85546875" style="143" bestFit="1" customWidth="1"/>
    <col min="8721" max="8960" width="9.140625" style="143"/>
    <col min="8961" max="8961" width="9" style="143" customWidth="1"/>
    <col min="8962" max="8962" width="22.42578125" style="143" customWidth="1"/>
    <col min="8963" max="8963" width="49.7109375" style="143" customWidth="1"/>
    <col min="8964" max="8964" width="4.28515625" style="143" bestFit="1" customWidth="1"/>
    <col min="8965" max="8965" width="10.85546875" style="143" bestFit="1" customWidth="1"/>
    <col min="8966" max="8966" width="13.85546875" style="143" bestFit="1" customWidth="1"/>
    <col min="8967" max="8967" width="14.85546875" style="143" bestFit="1" customWidth="1"/>
    <col min="8968" max="8968" width="12.85546875" style="143" customWidth="1"/>
    <col min="8969" max="8969" width="14" style="143" customWidth="1"/>
    <col min="8970" max="8970" width="5.140625" style="143" customWidth="1"/>
    <col min="8971" max="8971" width="15.7109375" style="143" customWidth="1"/>
    <col min="8972" max="8972" width="11" style="143" bestFit="1" customWidth="1"/>
    <col min="8973" max="8973" width="12.28515625" style="143" bestFit="1" customWidth="1"/>
    <col min="8974" max="8974" width="13.85546875" style="143" bestFit="1" customWidth="1"/>
    <col min="8975" max="8975" width="11.85546875" style="143" bestFit="1" customWidth="1"/>
    <col min="8976" max="8976" width="12.85546875" style="143" bestFit="1" customWidth="1"/>
    <col min="8977" max="9216" width="9.140625" style="143"/>
    <col min="9217" max="9217" width="9" style="143" customWidth="1"/>
    <col min="9218" max="9218" width="22.42578125" style="143" customWidth="1"/>
    <col min="9219" max="9219" width="49.7109375" style="143" customWidth="1"/>
    <col min="9220" max="9220" width="4.28515625" style="143" bestFit="1" customWidth="1"/>
    <col min="9221" max="9221" width="10.85546875" style="143" bestFit="1" customWidth="1"/>
    <col min="9222" max="9222" width="13.85546875" style="143" bestFit="1" customWidth="1"/>
    <col min="9223" max="9223" width="14.85546875" style="143" bestFit="1" customWidth="1"/>
    <col min="9224" max="9224" width="12.85546875" style="143" customWidth="1"/>
    <col min="9225" max="9225" width="14" style="143" customWidth="1"/>
    <col min="9226" max="9226" width="5.140625" style="143" customWidth="1"/>
    <col min="9227" max="9227" width="15.7109375" style="143" customWidth="1"/>
    <col min="9228" max="9228" width="11" style="143" bestFit="1" customWidth="1"/>
    <col min="9229" max="9229" width="12.28515625" style="143" bestFit="1" customWidth="1"/>
    <col min="9230" max="9230" width="13.85546875" style="143" bestFit="1" customWidth="1"/>
    <col min="9231" max="9231" width="11.85546875" style="143" bestFit="1" customWidth="1"/>
    <col min="9232" max="9232" width="12.85546875" style="143" bestFit="1" customWidth="1"/>
    <col min="9233" max="9472" width="9.140625" style="143"/>
    <col min="9473" max="9473" width="9" style="143" customWidth="1"/>
    <col min="9474" max="9474" width="22.42578125" style="143" customWidth="1"/>
    <col min="9475" max="9475" width="49.7109375" style="143" customWidth="1"/>
    <col min="9476" max="9476" width="4.28515625" style="143" bestFit="1" customWidth="1"/>
    <col min="9477" max="9477" width="10.85546875" style="143" bestFit="1" customWidth="1"/>
    <col min="9478" max="9478" width="13.85546875" style="143" bestFit="1" customWidth="1"/>
    <col min="9479" max="9479" width="14.85546875" style="143" bestFit="1" customWidth="1"/>
    <col min="9480" max="9480" width="12.85546875" style="143" customWidth="1"/>
    <col min="9481" max="9481" width="14" style="143" customWidth="1"/>
    <col min="9482" max="9482" width="5.140625" style="143" customWidth="1"/>
    <col min="9483" max="9483" width="15.7109375" style="143" customWidth="1"/>
    <col min="9484" max="9484" width="11" style="143" bestFit="1" customWidth="1"/>
    <col min="9485" max="9485" width="12.28515625" style="143" bestFit="1" customWidth="1"/>
    <col min="9486" max="9486" width="13.85546875" style="143" bestFit="1" customWidth="1"/>
    <col min="9487" max="9487" width="11.85546875" style="143" bestFit="1" customWidth="1"/>
    <col min="9488" max="9488" width="12.85546875" style="143" bestFit="1" customWidth="1"/>
    <col min="9489" max="9728" width="9.140625" style="143"/>
    <col min="9729" max="9729" width="9" style="143" customWidth="1"/>
    <col min="9730" max="9730" width="22.42578125" style="143" customWidth="1"/>
    <col min="9731" max="9731" width="49.7109375" style="143" customWidth="1"/>
    <col min="9732" max="9732" width="4.28515625" style="143" bestFit="1" customWidth="1"/>
    <col min="9733" max="9733" width="10.85546875" style="143" bestFit="1" customWidth="1"/>
    <col min="9734" max="9734" width="13.85546875" style="143" bestFit="1" customWidth="1"/>
    <col min="9735" max="9735" width="14.85546875" style="143" bestFit="1" customWidth="1"/>
    <col min="9736" max="9736" width="12.85546875" style="143" customWidth="1"/>
    <col min="9737" max="9737" width="14" style="143" customWidth="1"/>
    <col min="9738" max="9738" width="5.140625" style="143" customWidth="1"/>
    <col min="9739" max="9739" width="15.7109375" style="143" customWidth="1"/>
    <col min="9740" max="9740" width="11" style="143" bestFit="1" customWidth="1"/>
    <col min="9741" max="9741" width="12.28515625" style="143" bestFit="1" customWidth="1"/>
    <col min="9742" max="9742" width="13.85546875" style="143" bestFit="1" customWidth="1"/>
    <col min="9743" max="9743" width="11.85546875" style="143" bestFit="1" customWidth="1"/>
    <col min="9744" max="9744" width="12.85546875" style="143" bestFit="1" customWidth="1"/>
    <col min="9745" max="9984" width="9.140625" style="143"/>
    <col min="9985" max="9985" width="9" style="143" customWidth="1"/>
    <col min="9986" max="9986" width="22.42578125" style="143" customWidth="1"/>
    <col min="9987" max="9987" width="49.7109375" style="143" customWidth="1"/>
    <col min="9988" max="9988" width="4.28515625" style="143" bestFit="1" customWidth="1"/>
    <col min="9989" max="9989" width="10.85546875" style="143" bestFit="1" customWidth="1"/>
    <col min="9990" max="9990" width="13.85546875" style="143" bestFit="1" customWidth="1"/>
    <col min="9991" max="9991" width="14.85546875" style="143" bestFit="1" customWidth="1"/>
    <col min="9992" max="9992" width="12.85546875" style="143" customWidth="1"/>
    <col min="9993" max="9993" width="14" style="143" customWidth="1"/>
    <col min="9994" max="9994" width="5.140625" style="143" customWidth="1"/>
    <col min="9995" max="9995" width="15.7109375" style="143" customWidth="1"/>
    <col min="9996" max="9996" width="11" style="143" bestFit="1" customWidth="1"/>
    <col min="9997" max="9997" width="12.28515625" style="143" bestFit="1" customWidth="1"/>
    <col min="9998" max="9998" width="13.85546875" style="143" bestFit="1" customWidth="1"/>
    <col min="9999" max="9999" width="11.85546875" style="143" bestFit="1" customWidth="1"/>
    <col min="10000" max="10000" width="12.85546875" style="143" bestFit="1" customWidth="1"/>
    <col min="10001" max="10240" width="9.140625" style="143"/>
    <col min="10241" max="10241" width="9" style="143" customWidth="1"/>
    <col min="10242" max="10242" width="22.42578125" style="143" customWidth="1"/>
    <col min="10243" max="10243" width="49.7109375" style="143" customWidth="1"/>
    <col min="10244" max="10244" width="4.28515625" style="143" bestFit="1" customWidth="1"/>
    <col min="10245" max="10245" width="10.85546875" style="143" bestFit="1" customWidth="1"/>
    <col min="10246" max="10246" width="13.85546875" style="143" bestFit="1" customWidth="1"/>
    <col min="10247" max="10247" width="14.85546875" style="143" bestFit="1" customWidth="1"/>
    <col min="10248" max="10248" width="12.85546875" style="143" customWidth="1"/>
    <col min="10249" max="10249" width="14" style="143" customWidth="1"/>
    <col min="10250" max="10250" width="5.140625" style="143" customWidth="1"/>
    <col min="10251" max="10251" width="15.7109375" style="143" customWidth="1"/>
    <col min="10252" max="10252" width="11" style="143" bestFit="1" customWidth="1"/>
    <col min="10253" max="10253" width="12.28515625" style="143" bestFit="1" customWidth="1"/>
    <col min="10254" max="10254" width="13.85546875" style="143" bestFit="1" customWidth="1"/>
    <col min="10255" max="10255" width="11.85546875" style="143" bestFit="1" customWidth="1"/>
    <col min="10256" max="10256" width="12.85546875" style="143" bestFit="1" customWidth="1"/>
    <col min="10257" max="10496" width="9.140625" style="143"/>
    <col min="10497" max="10497" width="9" style="143" customWidth="1"/>
    <col min="10498" max="10498" width="22.42578125" style="143" customWidth="1"/>
    <col min="10499" max="10499" width="49.7109375" style="143" customWidth="1"/>
    <col min="10500" max="10500" width="4.28515625" style="143" bestFit="1" customWidth="1"/>
    <col min="10501" max="10501" width="10.85546875" style="143" bestFit="1" customWidth="1"/>
    <col min="10502" max="10502" width="13.85546875" style="143" bestFit="1" customWidth="1"/>
    <col min="10503" max="10503" width="14.85546875" style="143" bestFit="1" customWidth="1"/>
    <col min="10504" max="10504" width="12.85546875" style="143" customWidth="1"/>
    <col min="10505" max="10505" width="14" style="143" customWidth="1"/>
    <col min="10506" max="10506" width="5.140625" style="143" customWidth="1"/>
    <col min="10507" max="10507" width="15.7109375" style="143" customWidth="1"/>
    <col min="10508" max="10508" width="11" style="143" bestFit="1" customWidth="1"/>
    <col min="10509" max="10509" width="12.28515625" style="143" bestFit="1" customWidth="1"/>
    <col min="10510" max="10510" width="13.85546875" style="143" bestFit="1" customWidth="1"/>
    <col min="10511" max="10511" width="11.85546875" style="143" bestFit="1" customWidth="1"/>
    <col min="10512" max="10512" width="12.85546875" style="143" bestFit="1" customWidth="1"/>
    <col min="10513" max="10752" width="9.140625" style="143"/>
    <col min="10753" max="10753" width="9" style="143" customWidth="1"/>
    <col min="10754" max="10754" width="22.42578125" style="143" customWidth="1"/>
    <col min="10755" max="10755" width="49.7109375" style="143" customWidth="1"/>
    <col min="10756" max="10756" width="4.28515625" style="143" bestFit="1" customWidth="1"/>
    <col min="10757" max="10757" width="10.85546875" style="143" bestFit="1" customWidth="1"/>
    <col min="10758" max="10758" width="13.85546875" style="143" bestFit="1" customWidth="1"/>
    <col min="10759" max="10759" width="14.85546875" style="143" bestFit="1" customWidth="1"/>
    <col min="10760" max="10760" width="12.85546875" style="143" customWidth="1"/>
    <col min="10761" max="10761" width="14" style="143" customWidth="1"/>
    <col min="10762" max="10762" width="5.140625" style="143" customWidth="1"/>
    <col min="10763" max="10763" width="15.7109375" style="143" customWidth="1"/>
    <col min="10764" max="10764" width="11" style="143" bestFit="1" customWidth="1"/>
    <col min="10765" max="10765" width="12.28515625" style="143" bestFit="1" customWidth="1"/>
    <col min="10766" max="10766" width="13.85546875" style="143" bestFit="1" customWidth="1"/>
    <col min="10767" max="10767" width="11.85546875" style="143" bestFit="1" customWidth="1"/>
    <col min="10768" max="10768" width="12.85546875" style="143" bestFit="1" customWidth="1"/>
    <col min="10769" max="11008" width="9.140625" style="143"/>
    <col min="11009" max="11009" width="9" style="143" customWidth="1"/>
    <col min="11010" max="11010" width="22.42578125" style="143" customWidth="1"/>
    <col min="11011" max="11011" width="49.7109375" style="143" customWidth="1"/>
    <col min="11012" max="11012" width="4.28515625" style="143" bestFit="1" customWidth="1"/>
    <col min="11013" max="11013" width="10.85546875" style="143" bestFit="1" customWidth="1"/>
    <col min="11014" max="11014" width="13.85546875" style="143" bestFit="1" customWidth="1"/>
    <col min="11015" max="11015" width="14.85546875" style="143" bestFit="1" customWidth="1"/>
    <col min="11016" max="11016" width="12.85546875" style="143" customWidth="1"/>
    <col min="11017" max="11017" width="14" style="143" customWidth="1"/>
    <col min="11018" max="11018" width="5.140625" style="143" customWidth="1"/>
    <col min="11019" max="11019" width="15.7109375" style="143" customWidth="1"/>
    <col min="11020" max="11020" width="11" style="143" bestFit="1" customWidth="1"/>
    <col min="11021" max="11021" width="12.28515625" style="143" bestFit="1" customWidth="1"/>
    <col min="11022" max="11022" width="13.85546875" style="143" bestFit="1" customWidth="1"/>
    <col min="11023" max="11023" width="11.85546875" style="143" bestFit="1" customWidth="1"/>
    <col min="11024" max="11024" width="12.85546875" style="143" bestFit="1" customWidth="1"/>
    <col min="11025" max="11264" width="9.140625" style="143"/>
    <col min="11265" max="11265" width="9" style="143" customWidth="1"/>
    <col min="11266" max="11266" width="22.42578125" style="143" customWidth="1"/>
    <col min="11267" max="11267" width="49.7109375" style="143" customWidth="1"/>
    <col min="11268" max="11268" width="4.28515625" style="143" bestFit="1" customWidth="1"/>
    <col min="11269" max="11269" width="10.85546875" style="143" bestFit="1" customWidth="1"/>
    <col min="11270" max="11270" width="13.85546875" style="143" bestFit="1" customWidth="1"/>
    <col min="11271" max="11271" width="14.85546875" style="143" bestFit="1" customWidth="1"/>
    <col min="11272" max="11272" width="12.85546875" style="143" customWidth="1"/>
    <col min="11273" max="11273" width="14" style="143" customWidth="1"/>
    <col min="11274" max="11274" width="5.140625" style="143" customWidth="1"/>
    <col min="11275" max="11275" width="15.7109375" style="143" customWidth="1"/>
    <col min="11276" max="11276" width="11" style="143" bestFit="1" customWidth="1"/>
    <col min="11277" max="11277" width="12.28515625" style="143" bestFit="1" customWidth="1"/>
    <col min="11278" max="11278" width="13.85546875" style="143" bestFit="1" customWidth="1"/>
    <col min="11279" max="11279" width="11.85546875" style="143" bestFit="1" customWidth="1"/>
    <col min="11280" max="11280" width="12.85546875" style="143" bestFit="1" customWidth="1"/>
    <col min="11281" max="11520" width="9.140625" style="143"/>
    <col min="11521" max="11521" width="9" style="143" customWidth="1"/>
    <col min="11522" max="11522" width="22.42578125" style="143" customWidth="1"/>
    <col min="11523" max="11523" width="49.7109375" style="143" customWidth="1"/>
    <col min="11524" max="11524" width="4.28515625" style="143" bestFit="1" customWidth="1"/>
    <col min="11525" max="11525" width="10.85546875" style="143" bestFit="1" customWidth="1"/>
    <col min="11526" max="11526" width="13.85546875" style="143" bestFit="1" customWidth="1"/>
    <col min="11527" max="11527" width="14.85546875" style="143" bestFit="1" customWidth="1"/>
    <col min="11528" max="11528" width="12.85546875" style="143" customWidth="1"/>
    <col min="11529" max="11529" width="14" style="143" customWidth="1"/>
    <col min="11530" max="11530" width="5.140625" style="143" customWidth="1"/>
    <col min="11531" max="11531" width="15.7109375" style="143" customWidth="1"/>
    <col min="11532" max="11532" width="11" style="143" bestFit="1" customWidth="1"/>
    <col min="11533" max="11533" width="12.28515625" style="143" bestFit="1" customWidth="1"/>
    <col min="11534" max="11534" width="13.85546875" style="143" bestFit="1" customWidth="1"/>
    <col min="11535" max="11535" width="11.85546875" style="143" bestFit="1" customWidth="1"/>
    <col min="11536" max="11536" width="12.85546875" style="143" bestFit="1" customWidth="1"/>
    <col min="11537" max="11776" width="9.140625" style="143"/>
    <col min="11777" max="11777" width="9" style="143" customWidth="1"/>
    <col min="11778" max="11778" width="22.42578125" style="143" customWidth="1"/>
    <col min="11779" max="11779" width="49.7109375" style="143" customWidth="1"/>
    <col min="11780" max="11780" width="4.28515625" style="143" bestFit="1" customWidth="1"/>
    <col min="11781" max="11781" width="10.85546875" style="143" bestFit="1" customWidth="1"/>
    <col min="11782" max="11782" width="13.85546875" style="143" bestFit="1" customWidth="1"/>
    <col min="11783" max="11783" width="14.85546875" style="143" bestFit="1" customWidth="1"/>
    <col min="11784" max="11784" width="12.85546875" style="143" customWidth="1"/>
    <col min="11785" max="11785" width="14" style="143" customWidth="1"/>
    <col min="11786" max="11786" width="5.140625" style="143" customWidth="1"/>
    <col min="11787" max="11787" width="15.7109375" style="143" customWidth="1"/>
    <col min="11788" max="11788" width="11" style="143" bestFit="1" customWidth="1"/>
    <col min="11789" max="11789" width="12.28515625" style="143" bestFit="1" customWidth="1"/>
    <col min="11790" max="11790" width="13.85546875" style="143" bestFit="1" customWidth="1"/>
    <col min="11791" max="11791" width="11.85546875" style="143" bestFit="1" customWidth="1"/>
    <col min="11792" max="11792" width="12.85546875" style="143" bestFit="1" customWidth="1"/>
    <col min="11793" max="12032" width="9.140625" style="143"/>
    <col min="12033" max="12033" width="9" style="143" customWidth="1"/>
    <col min="12034" max="12034" width="22.42578125" style="143" customWidth="1"/>
    <col min="12035" max="12035" width="49.7109375" style="143" customWidth="1"/>
    <col min="12036" max="12036" width="4.28515625" style="143" bestFit="1" customWidth="1"/>
    <col min="12037" max="12037" width="10.85546875" style="143" bestFit="1" customWidth="1"/>
    <col min="12038" max="12038" width="13.85546875" style="143" bestFit="1" customWidth="1"/>
    <col min="12039" max="12039" width="14.85546875" style="143" bestFit="1" customWidth="1"/>
    <col min="12040" max="12040" width="12.85546875" style="143" customWidth="1"/>
    <col min="12041" max="12041" width="14" style="143" customWidth="1"/>
    <col min="12042" max="12042" width="5.140625" style="143" customWidth="1"/>
    <col min="12043" max="12043" width="15.7109375" style="143" customWidth="1"/>
    <col min="12044" max="12044" width="11" style="143" bestFit="1" customWidth="1"/>
    <col min="12045" max="12045" width="12.28515625" style="143" bestFit="1" customWidth="1"/>
    <col min="12046" max="12046" width="13.85546875" style="143" bestFit="1" customWidth="1"/>
    <col min="12047" max="12047" width="11.85546875" style="143" bestFit="1" customWidth="1"/>
    <col min="12048" max="12048" width="12.85546875" style="143" bestFit="1" customWidth="1"/>
    <col min="12049" max="12288" width="9.140625" style="143"/>
    <col min="12289" max="12289" width="9" style="143" customWidth="1"/>
    <col min="12290" max="12290" width="22.42578125" style="143" customWidth="1"/>
    <col min="12291" max="12291" width="49.7109375" style="143" customWidth="1"/>
    <col min="12292" max="12292" width="4.28515625" style="143" bestFit="1" customWidth="1"/>
    <col min="12293" max="12293" width="10.85546875" style="143" bestFit="1" customWidth="1"/>
    <col min="12294" max="12294" width="13.85546875" style="143" bestFit="1" customWidth="1"/>
    <col min="12295" max="12295" width="14.85546875" style="143" bestFit="1" customWidth="1"/>
    <col min="12296" max="12296" width="12.85546875" style="143" customWidth="1"/>
    <col min="12297" max="12297" width="14" style="143" customWidth="1"/>
    <col min="12298" max="12298" width="5.140625" style="143" customWidth="1"/>
    <col min="12299" max="12299" width="15.7109375" style="143" customWidth="1"/>
    <col min="12300" max="12300" width="11" style="143" bestFit="1" customWidth="1"/>
    <col min="12301" max="12301" width="12.28515625" style="143" bestFit="1" customWidth="1"/>
    <col min="12302" max="12302" width="13.85546875" style="143" bestFit="1" customWidth="1"/>
    <col min="12303" max="12303" width="11.85546875" style="143" bestFit="1" customWidth="1"/>
    <col min="12304" max="12304" width="12.85546875" style="143" bestFit="1" customWidth="1"/>
    <col min="12305" max="12544" width="9.140625" style="143"/>
    <col min="12545" max="12545" width="9" style="143" customWidth="1"/>
    <col min="12546" max="12546" width="22.42578125" style="143" customWidth="1"/>
    <col min="12547" max="12547" width="49.7109375" style="143" customWidth="1"/>
    <col min="12548" max="12548" width="4.28515625" style="143" bestFit="1" customWidth="1"/>
    <col min="12549" max="12549" width="10.85546875" style="143" bestFit="1" customWidth="1"/>
    <col min="12550" max="12550" width="13.85546875" style="143" bestFit="1" customWidth="1"/>
    <col min="12551" max="12551" width="14.85546875" style="143" bestFit="1" customWidth="1"/>
    <col min="12552" max="12552" width="12.85546875" style="143" customWidth="1"/>
    <col min="12553" max="12553" width="14" style="143" customWidth="1"/>
    <col min="12554" max="12554" width="5.140625" style="143" customWidth="1"/>
    <col min="12555" max="12555" width="15.7109375" style="143" customWidth="1"/>
    <col min="12556" max="12556" width="11" style="143" bestFit="1" customWidth="1"/>
    <col min="12557" max="12557" width="12.28515625" style="143" bestFit="1" customWidth="1"/>
    <col min="12558" max="12558" width="13.85546875" style="143" bestFit="1" customWidth="1"/>
    <col min="12559" max="12559" width="11.85546875" style="143" bestFit="1" customWidth="1"/>
    <col min="12560" max="12560" width="12.85546875" style="143" bestFit="1" customWidth="1"/>
    <col min="12561" max="12800" width="9.140625" style="143"/>
    <col min="12801" max="12801" width="9" style="143" customWidth="1"/>
    <col min="12802" max="12802" width="22.42578125" style="143" customWidth="1"/>
    <col min="12803" max="12803" width="49.7109375" style="143" customWidth="1"/>
    <col min="12804" max="12804" width="4.28515625" style="143" bestFit="1" customWidth="1"/>
    <col min="12805" max="12805" width="10.85546875" style="143" bestFit="1" customWidth="1"/>
    <col min="12806" max="12806" width="13.85546875" style="143" bestFit="1" customWidth="1"/>
    <col min="12807" max="12807" width="14.85546875" style="143" bestFit="1" customWidth="1"/>
    <col min="12808" max="12808" width="12.85546875" style="143" customWidth="1"/>
    <col min="12809" max="12809" width="14" style="143" customWidth="1"/>
    <col min="12810" max="12810" width="5.140625" style="143" customWidth="1"/>
    <col min="12811" max="12811" width="15.7109375" style="143" customWidth="1"/>
    <col min="12812" max="12812" width="11" style="143" bestFit="1" customWidth="1"/>
    <col min="12813" max="12813" width="12.28515625" style="143" bestFit="1" customWidth="1"/>
    <col min="12814" max="12814" width="13.85546875" style="143" bestFit="1" customWidth="1"/>
    <col min="12815" max="12815" width="11.85546875" style="143" bestFit="1" customWidth="1"/>
    <col min="12816" max="12816" width="12.85546875" style="143" bestFit="1" customWidth="1"/>
    <col min="12817" max="13056" width="9.140625" style="143"/>
    <col min="13057" max="13057" width="9" style="143" customWidth="1"/>
    <col min="13058" max="13058" width="22.42578125" style="143" customWidth="1"/>
    <col min="13059" max="13059" width="49.7109375" style="143" customWidth="1"/>
    <col min="13060" max="13060" width="4.28515625" style="143" bestFit="1" customWidth="1"/>
    <col min="13061" max="13061" width="10.85546875" style="143" bestFit="1" customWidth="1"/>
    <col min="13062" max="13062" width="13.85546875" style="143" bestFit="1" customWidth="1"/>
    <col min="13063" max="13063" width="14.85546875" style="143" bestFit="1" customWidth="1"/>
    <col min="13064" max="13064" width="12.85546875" style="143" customWidth="1"/>
    <col min="13065" max="13065" width="14" style="143" customWidth="1"/>
    <col min="13066" max="13066" width="5.140625" style="143" customWidth="1"/>
    <col min="13067" max="13067" width="15.7109375" style="143" customWidth="1"/>
    <col min="13068" max="13068" width="11" style="143" bestFit="1" customWidth="1"/>
    <col min="13069" max="13069" width="12.28515625" style="143" bestFit="1" customWidth="1"/>
    <col min="13070" max="13070" width="13.85546875" style="143" bestFit="1" customWidth="1"/>
    <col min="13071" max="13071" width="11.85546875" style="143" bestFit="1" customWidth="1"/>
    <col min="13072" max="13072" width="12.85546875" style="143" bestFit="1" customWidth="1"/>
    <col min="13073" max="13312" width="9.140625" style="143"/>
    <col min="13313" max="13313" width="9" style="143" customWidth="1"/>
    <col min="13314" max="13314" width="22.42578125" style="143" customWidth="1"/>
    <col min="13315" max="13315" width="49.7109375" style="143" customWidth="1"/>
    <col min="13316" max="13316" width="4.28515625" style="143" bestFit="1" customWidth="1"/>
    <col min="13317" max="13317" width="10.85546875" style="143" bestFit="1" customWidth="1"/>
    <col min="13318" max="13318" width="13.85546875" style="143" bestFit="1" customWidth="1"/>
    <col min="13319" max="13319" width="14.85546875" style="143" bestFit="1" customWidth="1"/>
    <col min="13320" max="13320" width="12.85546875" style="143" customWidth="1"/>
    <col min="13321" max="13321" width="14" style="143" customWidth="1"/>
    <col min="13322" max="13322" width="5.140625" style="143" customWidth="1"/>
    <col min="13323" max="13323" width="15.7109375" style="143" customWidth="1"/>
    <col min="13324" max="13324" width="11" style="143" bestFit="1" customWidth="1"/>
    <col min="13325" max="13325" width="12.28515625" style="143" bestFit="1" customWidth="1"/>
    <col min="13326" max="13326" width="13.85546875" style="143" bestFit="1" customWidth="1"/>
    <col min="13327" max="13327" width="11.85546875" style="143" bestFit="1" customWidth="1"/>
    <col min="13328" max="13328" width="12.85546875" style="143" bestFit="1" customWidth="1"/>
    <col min="13329" max="13568" width="9.140625" style="143"/>
    <col min="13569" max="13569" width="9" style="143" customWidth="1"/>
    <col min="13570" max="13570" width="22.42578125" style="143" customWidth="1"/>
    <col min="13571" max="13571" width="49.7109375" style="143" customWidth="1"/>
    <col min="13572" max="13572" width="4.28515625" style="143" bestFit="1" customWidth="1"/>
    <col min="13573" max="13573" width="10.85546875" style="143" bestFit="1" customWidth="1"/>
    <col min="13574" max="13574" width="13.85546875" style="143" bestFit="1" customWidth="1"/>
    <col min="13575" max="13575" width="14.85546875" style="143" bestFit="1" customWidth="1"/>
    <col min="13576" max="13576" width="12.85546875" style="143" customWidth="1"/>
    <col min="13577" max="13577" width="14" style="143" customWidth="1"/>
    <col min="13578" max="13578" width="5.140625" style="143" customWidth="1"/>
    <col min="13579" max="13579" width="15.7109375" style="143" customWidth="1"/>
    <col min="13580" max="13580" width="11" style="143" bestFit="1" customWidth="1"/>
    <col min="13581" max="13581" width="12.28515625" style="143" bestFit="1" customWidth="1"/>
    <col min="13582" max="13582" width="13.85546875" style="143" bestFit="1" customWidth="1"/>
    <col min="13583" max="13583" width="11.85546875" style="143" bestFit="1" customWidth="1"/>
    <col min="13584" max="13584" width="12.85546875" style="143" bestFit="1" customWidth="1"/>
    <col min="13585" max="13824" width="9.140625" style="143"/>
    <col min="13825" max="13825" width="9" style="143" customWidth="1"/>
    <col min="13826" max="13826" width="22.42578125" style="143" customWidth="1"/>
    <col min="13827" max="13827" width="49.7109375" style="143" customWidth="1"/>
    <col min="13828" max="13828" width="4.28515625" style="143" bestFit="1" customWidth="1"/>
    <col min="13829" max="13829" width="10.85546875" style="143" bestFit="1" customWidth="1"/>
    <col min="13830" max="13830" width="13.85546875" style="143" bestFit="1" customWidth="1"/>
    <col min="13831" max="13831" width="14.85546875" style="143" bestFit="1" customWidth="1"/>
    <col min="13832" max="13832" width="12.85546875" style="143" customWidth="1"/>
    <col min="13833" max="13833" width="14" style="143" customWidth="1"/>
    <col min="13834" max="13834" width="5.140625" style="143" customWidth="1"/>
    <col min="13835" max="13835" width="15.7109375" style="143" customWidth="1"/>
    <col min="13836" max="13836" width="11" style="143" bestFit="1" customWidth="1"/>
    <col min="13837" max="13837" width="12.28515625" style="143" bestFit="1" customWidth="1"/>
    <col min="13838" max="13838" width="13.85546875" style="143" bestFit="1" customWidth="1"/>
    <col min="13839" max="13839" width="11.85546875" style="143" bestFit="1" customWidth="1"/>
    <col min="13840" max="13840" width="12.85546875" style="143" bestFit="1" customWidth="1"/>
    <col min="13841" max="14080" width="9.140625" style="143"/>
    <col min="14081" max="14081" width="9" style="143" customWidth="1"/>
    <col min="14082" max="14082" width="22.42578125" style="143" customWidth="1"/>
    <col min="14083" max="14083" width="49.7109375" style="143" customWidth="1"/>
    <col min="14084" max="14084" width="4.28515625" style="143" bestFit="1" customWidth="1"/>
    <col min="14085" max="14085" width="10.85546875" style="143" bestFit="1" customWidth="1"/>
    <col min="14086" max="14086" width="13.85546875" style="143" bestFit="1" customWidth="1"/>
    <col min="14087" max="14087" width="14.85546875" style="143" bestFit="1" customWidth="1"/>
    <col min="14088" max="14088" width="12.85546875" style="143" customWidth="1"/>
    <col min="14089" max="14089" width="14" style="143" customWidth="1"/>
    <col min="14090" max="14090" width="5.140625" style="143" customWidth="1"/>
    <col min="14091" max="14091" width="15.7109375" style="143" customWidth="1"/>
    <col min="14092" max="14092" width="11" style="143" bestFit="1" customWidth="1"/>
    <col min="14093" max="14093" width="12.28515625" style="143" bestFit="1" customWidth="1"/>
    <col min="14094" max="14094" width="13.85546875" style="143" bestFit="1" customWidth="1"/>
    <col min="14095" max="14095" width="11.85546875" style="143" bestFit="1" customWidth="1"/>
    <col min="14096" max="14096" width="12.85546875" style="143" bestFit="1" customWidth="1"/>
    <col min="14097" max="14336" width="9.140625" style="143"/>
    <col min="14337" max="14337" width="9" style="143" customWidth="1"/>
    <col min="14338" max="14338" width="22.42578125" style="143" customWidth="1"/>
    <col min="14339" max="14339" width="49.7109375" style="143" customWidth="1"/>
    <col min="14340" max="14340" width="4.28515625" style="143" bestFit="1" customWidth="1"/>
    <col min="14341" max="14341" width="10.85546875" style="143" bestFit="1" customWidth="1"/>
    <col min="14342" max="14342" width="13.85546875" style="143" bestFit="1" customWidth="1"/>
    <col min="14343" max="14343" width="14.85546875" style="143" bestFit="1" customWidth="1"/>
    <col min="14344" max="14344" width="12.85546875" style="143" customWidth="1"/>
    <col min="14345" max="14345" width="14" style="143" customWidth="1"/>
    <col min="14346" max="14346" width="5.140625" style="143" customWidth="1"/>
    <col min="14347" max="14347" width="15.7109375" style="143" customWidth="1"/>
    <col min="14348" max="14348" width="11" style="143" bestFit="1" customWidth="1"/>
    <col min="14349" max="14349" width="12.28515625" style="143" bestFit="1" customWidth="1"/>
    <col min="14350" max="14350" width="13.85546875" style="143" bestFit="1" customWidth="1"/>
    <col min="14351" max="14351" width="11.85546875" style="143" bestFit="1" customWidth="1"/>
    <col min="14352" max="14352" width="12.85546875" style="143" bestFit="1" customWidth="1"/>
    <col min="14353" max="14592" width="9.140625" style="143"/>
    <col min="14593" max="14593" width="9" style="143" customWidth="1"/>
    <col min="14594" max="14594" width="22.42578125" style="143" customWidth="1"/>
    <col min="14595" max="14595" width="49.7109375" style="143" customWidth="1"/>
    <col min="14596" max="14596" width="4.28515625" style="143" bestFit="1" customWidth="1"/>
    <col min="14597" max="14597" width="10.85546875" style="143" bestFit="1" customWidth="1"/>
    <col min="14598" max="14598" width="13.85546875" style="143" bestFit="1" customWidth="1"/>
    <col min="14599" max="14599" width="14.85546875" style="143" bestFit="1" customWidth="1"/>
    <col min="14600" max="14600" width="12.85546875" style="143" customWidth="1"/>
    <col min="14601" max="14601" width="14" style="143" customWidth="1"/>
    <col min="14602" max="14602" width="5.140625" style="143" customWidth="1"/>
    <col min="14603" max="14603" width="15.7109375" style="143" customWidth="1"/>
    <col min="14604" max="14604" width="11" style="143" bestFit="1" customWidth="1"/>
    <col min="14605" max="14605" width="12.28515625" style="143" bestFit="1" customWidth="1"/>
    <col min="14606" max="14606" width="13.85546875" style="143" bestFit="1" customWidth="1"/>
    <col min="14607" max="14607" width="11.85546875" style="143" bestFit="1" customWidth="1"/>
    <col min="14608" max="14608" width="12.85546875" style="143" bestFit="1" customWidth="1"/>
    <col min="14609" max="14848" width="9.140625" style="143"/>
    <col min="14849" max="14849" width="9" style="143" customWidth="1"/>
    <col min="14850" max="14850" width="22.42578125" style="143" customWidth="1"/>
    <col min="14851" max="14851" width="49.7109375" style="143" customWidth="1"/>
    <col min="14852" max="14852" width="4.28515625" style="143" bestFit="1" customWidth="1"/>
    <col min="14853" max="14853" width="10.85546875" style="143" bestFit="1" customWidth="1"/>
    <col min="14854" max="14854" width="13.85546875" style="143" bestFit="1" customWidth="1"/>
    <col min="14855" max="14855" width="14.85546875" style="143" bestFit="1" customWidth="1"/>
    <col min="14856" max="14856" width="12.85546875" style="143" customWidth="1"/>
    <col min="14857" max="14857" width="14" style="143" customWidth="1"/>
    <col min="14858" max="14858" width="5.140625" style="143" customWidth="1"/>
    <col min="14859" max="14859" width="15.7109375" style="143" customWidth="1"/>
    <col min="14860" max="14860" width="11" style="143" bestFit="1" customWidth="1"/>
    <col min="14861" max="14861" width="12.28515625" style="143" bestFit="1" customWidth="1"/>
    <col min="14862" max="14862" width="13.85546875" style="143" bestFit="1" customWidth="1"/>
    <col min="14863" max="14863" width="11.85546875" style="143" bestFit="1" customWidth="1"/>
    <col min="14864" max="14864" width="12.85546875" style="143" bestFit="1" customWidth="1"/>
    <col min="14865" max="15104" width="9.140625" style="143"/>
    <col min="15105" max="15105" width="9" style="143" customWidth="1"/>
    <col min="15106" max="15106" width="22.42578125" style="143" customWidth="1"/>
    <col min="15107" max="15107" width="49.7109375" style="143" customWidth="1"/>
    <col min="15108" max="15108" width="4.28515625" style="143" bestFit="1" customWidth="1"/>
    <col min="15109" max="15109" width="10.85546875" style="143" bestFit="1" customWidth="1"/>
    <col min="15110" max="15110" width="13.85546875" style="143" bestFit="1" customWidth="1"/>
    <col min="15111" max="15111" width="14.85546875" style="143" bestFit="1" customWidth="1"/>
    <col min="15112" max="15112" width="12.85546875" style="143" customWidth="1"/>
    <col min="15113" max="15113" width="14" style="143" customWidth="1"/>
    <col min="15114" max="15114" width="5.140625" style="143" customWidth="1"/>
    <col min="15115" max="15115" width="15.7109375" style="143" customWidth="1"/>
    <col min="15116" max="15116" width="11" style="143" bestFit="1" customWidth="1"/>
    <col min="15117" max="15117" width="12.28515625" style="143" bestFit="1" customWidth="1"/>
    <col min="15118" max="15118" width="13.85546875" style="143" bestFit="1" customWidth="1"/>
    <col min="15119" max="15119" width="11.85546875" style="143" bestFit="1" customWidth="1"/>
    <col min="15120" max="15120" width="12.85546875" style="143" bestFit="1" customWidth="1"/>
    <col min="15121" max="15360" width="9.140625" style="143"/>
    <col min="15361" max="15361" width="9" style="143" customWidth="1"/>
    <col min="15362" max="15362" width="22.42578125" style="143" customWidth="1"/>
    <col min="15363" max="15363" width="49.7109375" style="143" customWidth="1"/>
    <col min="15364" max="15364" width="4.28515625" style="143" bestFit="1" customWidth="1"/>
    <col min="15365" max="15365" width="10.85546875" style="143" bestFit="1" customWidth="1"/>
    <col min="15366" max="15366" width="13.85546875" style="143" bestFit="1" customWidth="1"/>
    <col min="15367" max="15367" width="14.85546875" style="143" bestFit="1" customWidth="1"/>
    <col min="15368" max="15368" width="12.85546875" style="143" customWidth="1"/>
    <col min="15369" max="15369" width="14" style="143" customWidth="1"/>
    <col min="15370" max="15370" width="5.140625" style="143" customWidth="1"/>
    <col min="15371" max="15371" width="15.7109375" style="143" customWidth="1"/>
    <col min="15372" max="15372" width="11" style="143" bestFit="1" customWidth="1"/>
    <col min="15373" max="15373" width="12.28515625" style="143" bestFit="1" customWidth="1"/>
    <col min="15374" max="15374" width="13.85546875" style="143" bestFit="1" customWidth="1"/>
    <col min="15375" max="15375" width="11.85546875" style="143" bestFit="1" customWidth="1"/>
    <col min="15376" max="15376" width="12.85546875" style="143" bestFit="1" customWidth="1"/>
    <col min="15377" max="15616" width="9.140625" style="143"/>
    <col min="15617" max="15617" width="9" style="143" customWidth="1"/>
    <col min="15618" max="15618" width="22.42578125" style="143" customWidth="1"/>
    <col min="15619" max="15619" width="49.7109375" style="143" customWidth="1"/>
    <col min="15620" max="15620" width="4.28515625" style="143" bestFit="1" customWidth="1"/>
    <col min="15621" max="15621" width="10.85546875" style="143" bestFit="1" customWidth="1"/>
    <col min="15622" max="15622" width="13.85546875" style="143" bestFit="1" customWidth="1"/>
    <col min="15623" max="15623" width="14.85546875" style="143" bestFit="1" customWidth="1"/>
    <col min="15624" max="15624" width="12.85546875" style="143" customWidth="1"/>
    <col min="15625" max="15625" width="14" style="143" customWidth="1"/>
    <col min="15626" max="15626" width="5.140625" style="143" customWidth="1"/>
    <col min="15627" max="15627" width="15.7109375" style="143" customWidth="1"/>
    <col min="15628" max="15628" width="11" style="143" bestFit="1" customWidth="1"/>
    <col min="15629" max="15629" width="12.28515625" style="143" bestFit="1" customWidth="1"/>
    <col min="15630" max="15630" width="13.85546875" style="143" bestFit="1" customWidth="1"/>
    <col min="15631" max="15631" width="11.85546875" style="143" bestFit="1" customWidth="1"/>
    <col min="15632" max="15632" width="12.85546875" style="143" bestFit="1" customWidth="1"/>
    <col min="15633" max="15872" width="9.140625" style="143"/>
    <col min="15873" max="15873" width="9" style="143" customWidth="1"/>
    <col min="15874" max="15874" width="22.42578125" style="143" customWidth="1"/>
    <col min="15875" max="15875" width="49.7109375" style="143" customWidth="1"/>
    <col min="15876" max="15876" width="4.28515625" style="143" bestFit="1" customWidth="1"/>
    <col min="15877" max="15877" width="10.85546875" style="143" bestFit="1" customWidth="1"/>
    <col min="15878" max="15878" width="13.85546875" style="143" bestFit="1" customWidth="1"/>
    <col min="15879" max="15879" width="14.85546875" style="143" bestFit="1" customWidth="1"/>
    <col min="15880" max="15880" width="12.85546875" style="143" customWidth="1"/>
    <col min="15881" max="15881" width="14" style="143" customWidth="1"/>
    <col min="15882" max="15882" width="5.140625" style="143" customWidth="1"/>
    <col min="15883" max="15883" width="15.7109375" style="143" customWidth="1"/>
    <col min="15884" max="15884" width="11" style="143" bestFit="1" customWidth="1"/>
    <col min="15885" max="15885" width="12.28515625" style="143" bestFit="1" customWidth="1"/>
    <col min="15886" max="15886" width="13.85546875" style="143" bestFit="1" customWidth="1"/>
    <col min="15887" max="15887" width="11.85546875" style="143" bestFit="1" customWidth="1"/>
    <col min="15888" max="15888" width="12.85546875" style="143" bestFit="1" customWidth="1"/>
    <col min="15889" max="16128" width="9.140625" style="143"/>
    <col min="16129" max="16129" width="9" style="143" customWidth="1"/>
    <col min="16130" max="16130" width="22.42578125" style="143" customWidth="1"/>
    <col min="16131" max="16131" width="49.7109375" style="143" customWidth="1"/>
    <col min="16132" max="16132" width="4.28515625" style="143" bestFit="1" customWidth="1"/>
    <col min="16133" max="16133" width="10.85546875" style="143" bestFit="1" customWidth="1"/>
    <col min="16134" max="16134" width="13.85546875" style="143" bestFit="1" customWidth="1"/>
    <col min="16135" max="16135" width="14.85546875" style="143" bestFit="1" customWidth="1"/>
    <col min="16136" max="16136" width="12.85546875" style="143" customWidth="1"/>
    <col min="16137" max="16137" width="14" style="143" customWidth="1"/>
    <col min="16138" max="16138" width="5.140625" style="143" customWidth="1"/>
    <col min="16139" max="16139" width="15.7109375" style="143" customWidth="1"/>
    <col min="16140" max="16140" width="11" style="143" bestFit="1" customWidth="1"/>
    <col min="16141" max="16141" width="12.28515625" style="143" bestFit="1" customWidth="1"/>
    <col min="16142" max="16142" width="13.85546875" style="143" bestFit="1" customWidth="1"/>
    <col min="16143" max="16143" width="11.85546875" style="143" bestFit="1" customWidth="1"/>
    <col min="16144" max="16144" width="12.85546875" style="143" bestFit="1" customWidth="1"/>
    <col min="16145" max="16384" width="9.140625" style="143"/>
  </cols>
  <sheetData>
    <row r="1" spans="1:9" ht="15.75" thickBot="1" x14ac:dyDescent="0.25">
      <c r="A1" s="544" t="s">
        <v>93</v>
      </c>
      <c r="B1" s="544"/>
      <c r="C1" s="544"/>
      <c r="D1" s="544"/>
      <c r="E1" s="544"/>
      <c r="F1" s="544"/>
      <c r="G1" s="544"/>
    </row>
    <row r="2" spans="1:9" ht="13.5" thickBot="1" x14ac:dyDescent="0.25">
      <c r="A2" s="545" t="s">
        <v>94</v>
      </c>
      <c r="B2" s="546"/>
      <c r="C2" s="546"/>
      <c r="D2" s="546"/>
      <c r="E2" s="546"/>
      <c r="F2" s="546"/>
      <c r="G2" s="547"/>
    </row>
    <row r="3" spans="1:9" ht="12.75" thickBot="1" x14ac:dyDescent="0.25">
      <c r="A3" s="554" t="s">
        <v>288</v>
      </c>
      <c r="B3" s="555"/>
      <c r="C3" s="555"/>
      <c r="D3" s="555"/>
      <c r="E3" s="555"/>
      <c r="F3" s="555"/>
      <c r="G3" s="556"/>
      <c r="I3" s="166"/>
    </row>
    <row r="4" spans="1:9" x14ac:dyDescent="0.2">
      <c r="A4" s="170" t="s">
        <v>80</v>
      </c>
      <c r="B4" s="171" t="s">
        <v>96</v>
      </c>
      <c r="C4" s="172" t="s">
        <v>97</v>
      </c>
      <c r="D4" s="173" t="s">
        <v>98</v>
      </c>
      <c r="E4" s="174" t="s">
        <v>99</v>
      </c>
      <c r="F4" s="174" t="s">
        <v>100</v>
      </c>
      <c r="G4" s="175" t="s">
        <v>101</v>
      </c>
      <c r="I4" s="166"/>
    </row>
    <row r="5" spans="1:9" x14ac:dyDescent="0.2">
      <c r="A5" s="153">
        <v>1</v>
      </c>
      <c r="B5" s="275" t="s">
        <v>102</v>
      </c>
      <c r="C5" s="276" t="s">
        <v>289</v>
      </c>
      <c r="D5" s="148" t="s">
        <v>104</v>
      </c>
      <c r="E5" s="277">
        <v>1</v>
      </c>
      <c r="F5" s="177">
        <f>'Ošetření stromů Safe Trees'!AE33</f>
        <v>0</v>
      </c>
      <c r="G5" s="158">
        <f>E5*F5</f>
        <v>0</v>
      </c>
      <c r="H5" s="278"/>
      <c r="I5" s="166"/>
    </row>
    <row r="6" spans="1:9" ht="24.95" customHeight="1" x14ac:dyDescent="0.2">
      <c r="A6" s="551" t="s">
        <v>290</v>
      </c>
      <c r="B6" s="552"/>
      <c r="C6" s="552"/>
      <c r="D6" s="552"/>
      <c r="E6" s="552"/>
      <c r="F6" s="552"/>
      <c r="G6" s="553"/>
      <c r="I6" s="166"/>
    </row>
    <row r="7" spans="1:9" ht="12.75" thickBot="1" x14ac:dyDescent="0.25">
      <c r="A7" s="542" t="s">
        <v>291</v>
      </c>
      <c r="B7" s="543"/>
      <c r="C7" s="543"/>
      <c r="D7" s="543"/>
      <c r="E7" s="543"/>
      <c r="F7" s="543"/>
      <c r="G7" s="167">
        <f>SUM(G5:G6)</f>
        <v>0</v>
      </c>
      <c r="I7" s="166"/>
    </row>
    <row r="8" spans="1:9" ht="12.75" thickBot="1" x14ac:dyDescent="0.25">
      <c r="A8" s="168"/>
      <c r="B8" s="168"/>
      <c r="C8" s="168"/>
      <c r="D8" s="168"/>
      <c r="E8" s="168"/>
      <c r="F8" s="168"/>
      <c r="G8" s="169"/>
      <c r="I8" s="166"/>
    </row>
    <row r="9" spans="1:9" x14ac:dyDescent="0.2">
      <c r="A9" s="545" t="s">
        <v>292</v>
      </c>
      <c r="B9" s="613"/>
      <c r="C9" s="613"/>
      <c r="D9" s="613"/>
      <c r="E9" s="613"/>
      <c r="F9" s="613"/>
      <c r="G9" s="614"/>
    </row>
    <row r="10" spans="1:9" ht="12.75" thickBot="1" x14ac:dyDescent="0.25">
      <c r="A10" s="695" t="s">
        <v>293</v>
      </c>
      <c r="B10" s="696"/>
      <c r="C10" s="696"/>
      <c r="D10" s="696"/>
      <c r="E10" s="696"/>
      <c r="F10" s="696"/>
      <c r="G10" s="697"/>
    </row>
    <row r="11" spans="1:9" x14ac:dyDescent="0.2">
      <c r="A11" s="683" t="s">
        <v>294</v>
      </c>
      <c r="B11" s="684"/>
      <c r="C11" s="684"/>
      <c r="D11" s="684"/>
      <c r="E11" s="684"/>
      <c r="F11" s="684"/>
      <c r="G11" s="685"/>
    </row>
    <row r="12" spans="1:9" x14ac:dyDescent="0.2">
      <c r="A12" s="680" t="s">
        <v>295</v>
      </c>
      <c r="B12" s="681"/>
      <c r="C12" s="681"/>
      <c r="D12" s="681"/>
      <c r="E12" s="681"/>
      <c r="F12" s="681"/>
      <c r="G12" s="682"/>
    </row>
    <row r="13" spans="1:9" x14ac:dyDescent="0.2">
      <c r="A13" s="279" t="s">
        <v>296</v>
      </c>
      <c r="B13" s="146" t="s">
        <v>96</v>
      </c>
      <c r="C13" s="147" t="s">
        <v>97</v>
      </c>
      <c r="D13" s="148" t="s">
        <v>98</v>
      </c>
      <c r="E13" s="149" t="s">
        <v>99</v>
      </c>
      <c r="F13" s="149" t="s">
        <v>100</v>
      </c>
      <c r="G13" s="150" t="s">
        <v>101</v>
      </c>
      <c r="H13" s="176"/>
    </row>
    <row r="14" spans="1:9" ht="24" x14ac:dyDescent="0.2">
      <c r="A14" s="153">
        <v>1</v>
      </c>
      <c r="B14" s="148" t="s">
        <v>297</v>
      </c>
      <c r="C14" s="147" t="s">
        <v>298</v>
      </c>
      <c r="D14" s="148" t="s">
        <v>104</v>
      </c>
      <c r="E14" s="280">
        <f>E41</f>
        <v>9</v>
      </c>
      <c r="F14" s="485"/>
      <c r="G14" s="281">
        <f>E14*F14</f>
        <v>0</v>
      </c>
      <c r="H14" s="166"/>
      <c r="I14" s="282"/>
    </row>
    <row r="15" spans="1:9" x14ac:dyDescent="0.2">
      <c r="A15" s="153">
        <v>2</v>
      </c>
      <c r="B15" s="148" t="s">
        <v>299</v>
      </c>
      <c r="C15" s="147" t="s">
        <v>300</v>
      </c>
      <c r="D15" s="148" t="s">
        <v>104</v>
      </c>
      <c r="E15" s="280">
        <f>E41</f>
        <v>9</v>
      </c>
      <c r="F15" s="485"/>
      <c r="G15" s="281">
        <f t="shared" ref="G15:G25" si="0">E15*F15</f>
        <v>0</v>
      </c>
      <c r="H15" s="166"/>
      <c r="I15" s="282"/>
    </row>
    <row r="16" spans="1:9" ht="48" x14ac:dyDescent="0.2">
      <c r="A16" s="153">
        <v>3</v>
      </c>
      <c r="B16" s="148" t="s">
        <v>102</v>
      </c>
      <c r="C16" s="147" t="s">
        <v>301</v>
      </c>
      <c r="D16" s="148" t="s">
        <v>104</v>
      </c>
      <c r="E16" s="280">
        <f>E15</f>
        <v>9</v>
      </c>
      <c r="F16" s="485"/>
      <c r="G16" s="281">
        <f t="shared" si="0"/>
        <v>0</v>
      </c>
      <c r="H16" s="166"/>
      <c r="I16" s="282"/>
    </row>
    <row r="17" spans="1:9" ht="36" x14ac:dyDescent="0.2">
      <c r="A17" s="153">
        <v>4</v>
      </c>
      <c r="B17" s="148" t="s">
        <v>105</v>
      </c>
      <c r="C17" s="147" t="s">
        <v>302</v>
      </c>
      <c r="D17" s="283" t="s">
        <v>104</v>
      </c>
      <c r="E17" s="284">
        <f>E15</f>
        <v>9</v>
      </c>
      <c r="F17" s="486"/>
      <c r="G17" s="150">
        <f>E17*F17</f>
        <v>0</v>
      </c>
      <c r="H17" s="166"/>
      <c r="I17" s="285"/>
    </row>
    <row r="18" spans="1:9" x14ac:dyDescent="0.2">
      <c r="A18" s="153">
        <v>5</v>
      </c>
      <c r="B18" s="148" t="s">
        <v>303</v>
      </c>
      <c r="C18" s="147" t="s">
        <v>304</v>
      </c>
      <c r="D18" s="283" t="s">
        <v>305</v>
      </c>
      <c r="E18" s="284">
        <f>E19</f>
        <v>15</v>
      </c>
      <c r="F18" s="486"/>
      <c r="G18" s="150">
        <f>E18*F18</f>
        <v>0</v>
      </c>
      <c r="H18" s="166"/>
      <c r="I18" s="286"/>
    </row>
    <row r="19" spans="1:9" x14ac:dyDescent="0.2">
      <c r="A19" s="153">
        <v>6</v>
      </c>
      <c r="B19" s="148" t="s">
        <v>306</v>
      </c>
      <c r="C19" s="147" t="s">
        <v>307</v>
      </c>
      <c r="D19" s="283" t="s">
        <v>305</v>
      </c>
      <c r="E19" s="284">
        <f>3*5</f>
        <v>15</v>
      </c>
      <c r="F19" s="486"/>
      <c r="G19" s="150">
        <f>E19*F19</f>
        <v>0</v>
      </c>
      <c r="H19" s="166"/>
      <c r="I19" s="286"/>
    </row>
    <row r="20" spans="1:9" ht="24" x14ac:dyDescent="0.2">
      <c r="A20" s="153">
        <v>7</v>
      </c>
      <c r="B20" s="148" t="s">
        <v>308</v>
      </c>
      <c r="C20" s="147" t="s">
        <v>309</v>
      </c>
      <c r="D20" s="148" t="s">
        <v>310</v>
      </c>
      <c r="E20" s="148">
        <f>0.00004*(E15)</f>
        <v>3.6000000000000002E-4</v>
      </c>
      <c r="F20" s="484"/>
      <c r="G20" s="287">
        <f t="shared" si="0"/>
        <v>0</v>
      </c>
      <c r="H20" s="166"/>
      <c r="I20" s="282"/>
    </row>
    <row r="21" spans="1:9" x14ac:dyDescent="0.2">
      <c r="A21" s="153">
        <v>8</v>
      </c>
      <c r="B21" s="148" t="s">
        <v>311</v>
      </c>
      <c r="C21" s="147" t="s">
        <v>312</v>
      </c>
      <c r="D21" s="148" t="s">
        <v>104</v>
      </c>
      <c r="E21" s="280">
        <f>E15</f>
        <v>9</v>
      </c>
      <c r="F21" s="485"/>
      <c r="G21" s="281">
        <f t="shared" si="0"/>
        <v>0</v>
      </c>
      <c r="H21" s="166"/>
      <c r="I21" s="282"/>
    </row>
    <row r="22" spans="1:9" x14ac:dyDescent="0.2">
      <c r="A22" s="153">
        <v>9</v>
      </c>
      <c r="B22" s="148" t="s">
        <v>313</v>
      </c>
      <c r="C22" s="147" t="s">
        <v>314</v>
      </c>
      <c r="D22" s="148" t="s">
        <v>104</v>
      </c>
      <c r="E22" s="280">
        <f>E15</f>
        <v>9</v>
      </c>
      <c r="F22" s="485"/>
      <c r="G22" s="281">
        <f t="shared" si="0"/>
        <v>0</v>
      </c>
      <c r="H22" s="166"/>
      <c r="I22" s="282"/>
    </row>
    <row r="23" spans="1:9" ht="24" x14ac:dyDescent="0.2">
      <c r="A23" s="153">
        <v>10</v>
      </c>
      <c r="B23" s="148" t="s">
        <v>107</v>
      </c>
      <c r="C23" s="147" t="s">
        <v>315</v>
      </c>
      <c r="D23" s="148" t="s">
        <v>104</v>
      </c>
      <c r="E23" s="280">
        <f>E15</f>
        <v>9</v>
      </c>
      <c r="F23" s="485"/>
      <c r="G23" s="158">
        <f t="shared" si="0"/>
        <v>0</v>
      </c>
      <c r="H23" s="166"/>
      <c r="I23" s="282"/>
    </row>
    <row r="24" spans="1:9" ht="24" x14ac:dyDescent="0.2">
      <c r="A24" s="153">
        <v>11</v>
      </c>
      <c r="B24" s="148" t="s">
        <v>112</v>
      </c>
      <c r="C24" s="147" t="s">
        <v>316</v>
      </c>
      <c r="D24" s="148" t="s">
        <v>104</v>
      </c>
      <c r="E24" s="280">
        <v>9</v>
      </c>
      <c r="F24" s="485"/>
      <c r="G24" s="158">
        <f>E24*F24</f>
        <v>0</v>
      </c>
      <c r="H24" s="166"/>
      <c r="I24" s="282"/>
    </row>
    <row r="25" spans="1:9" x14ac:dyDescent="0.2">
      <c r="A25" s="153">
        <v>12</v>
      </c>
      <c r="B25" s="148" t="s">
        <v>317</v>
      </c>
      <c r="C25" s="147" t="s">
        <v>318</v>
      </c>
      <c r="D25" s="148" t="s">
        <v>111</v>
      </c>
      <c r="E25" s="280">
        <f>E15</f>
        <v>9</v>
      </c>
      <c r="F25" s="485"/>
      <c r="G25" s="150">
        <f t="shared" si="0"/>
        <v>0</v>
      </c>
      <c r="H25" s="166"/>
      <c r="I25" s="282"/>
    </row>
    <row r="26" spans="1:9" x14ac:dyDescent="0.2">
      <c r="A26" s="639" t="s">
        <v>319</v>
      </c>
      <c r="B26" s="640"/>
      <c r="C26" s="640"/>
      <c r="D26" s="640"/>
      <c r="E26" s="640"/>
      <c r="F26" s="640"/>
      <c r="G26" s="641"/>
      <c r="H26" s="166"/>
    </row>
    <row r="27" spans="1:9" x14ac:dyDescent="0.2">
      <c r="A27" s="153">
        <v>13</v>
      </c>
      <c r="B27" s="275" t="s">
        <v>320</v>
      </c>
      <c r="C27" s="147" t="s">
        <v>321</v>
      </c>
      <c r="D27" s="148" t="s">
        <v>322</v>
      </c>
      <c r="E27" s="148">
        <f>0.2*(E15)</f>
        <v>1.8</v>
      </c>
      <c r="F27" s="485"/>
      <c r="G27" s="150">
        <f>E27*F27</f>
        <v>0</v>
      </c>
      <c r="H27" s="166"/>
      <c r="I27" s="282"/>
    </row>
    <row r="28" spans="1:9" x14ac:dyDescent="0.2">
      <c r="A28" s="153">
        <v>14</v>
      </c>
      <c r="B28" s="275" t="s">
        <v>323</v>
      </c>
      <c r="C28" s="147" t="s">
        <v>324</v>
      </c>
      <c r="D28" s="148" t="s">
        <v>322</v>
      </c>
      <c r="E28" s="148">
        <f>E27</f>
        <v>1.8</v>
      </c>
      <c r="F28" s="485"/>
      <c r="G28" s="150">
        <f>E28*F28</f>
        <v>0</v>
      </c>
      <c r="H28" s="166"/>
      <c r="I28" s="282"/>
    </row>
    <row r="29" spans="1:9" x14ac:dyDescent="0.2">
      <c r="A29" s="153">
        <v>15</v>
      </c>
      <c r="B29" s="275" t="s">
        <v>114</v>
      </c>
      <c r="C29" s="147" t="s">
        <v>325</v>
      </c>
      <c r="D29" s="148" t="s">
        <v>104</v>
      </c>
      <c r="E29" s="280">
        <f>E15</f>
        <v>9</v>
      </c>
      <c r="F29" s="485"/>
      <c r="G29" s="150">
        <f>E29*F29</f>
        <v>0</v>
      </c>
      <c r="H29" s="166"/>
      <c r="I29" s="282"/>
    </row>
    <row r="30" spans="1:9" x14ac:dyDescent="0.2">
      <c r="A30" s="651" t="s">
        <v>326</v>
      </c>
      <c r="B30" s="652"/>
      <c r="C30" s="652"/>
      <c r="D30" s="652"/>
      <c r="E30" s="652"/>
      <c r="F30" s="653"/>
      <c r="G30" s="288">
        <f>SUM(G14:G29)</f>
        <v>0</v>
      </c>
    </row>
    <row r="31" spans="1:9" x14ac:dyDescent="0.2">
      <c r="A31" s="680"/>
      <c r="B31" s="681"/>
      <c r="C31" s="681"/>
      <c r="D31" s="681"/>
      <c r="E31" s="681"/>
      <c r="F31" s="681"/>
      <c r="G31" s="682"/>
    </row>
    <row r="32" spans="1:9" x14ac:dyDescent="0.2">
      <c r="A32" s="642" t="s">
        <v>327</v>
      </c>
      <c r="B32" s="643"/>
      <c r="C32" s="643"/>
      <c r="D32" s="643"/>
      <c r="E32" s="643"/>
      <c r="F32" s="643"/>
      <c r="G32" s="644"/>
    </row>
    <row r="33" spans="1:12" x14ac:dyDescent="0.2">
      <c r="A33" s="153" t="s">
        <v>328</v>
      </c>
      <c r="B33" s="146" t="s">
        <v>329</v>
      </c>
      <c r="C33" s="289" t="s">
        <v>330</v>
      </c>
      <c r="D33" s="148" t="s">
        <v>331</v>
      </c>
      <c r="E33" s="148" t="s">
        <v>99</v>
      </c>
      <c r="F33" s="148" t="s">
        <v>100</v>
      </c>
      <c r="G33" s="150" t="s">
        <v>101</v>
      </c>
      <c r="I33" s="286"/>
    </row>
    <row r="34" spans="1:12" ht="12.75" x14ac:dyDescent="0.2">
      <c r="A34" s="290">
        <v>5</v>
      </c>
      <c r="B34" s="283" t="s">
        <v>332</v>
      </c>
      <c r="C34" s="291" t="s">
        <v>333</v>
      </c>
      <c r="D34" s="148" t="s">
        <v>104</v>
      </c>
      <c r="E34" s="148">
        <v>1</v>
      </c>
      <c r="F34" s="487"/>
      <c r="G34" s="150">
        <f t="shared" ref="G34:G40" si="1">E34*F34</f>
        <v>0</v>
      </c>
      <c r="H34" s="292"/>
      <c r="I34" s="286"/>
      <c r="K34" s="293"/>
      <c r="L34" s="293"/>
    </row>
    <row r="35" spans="1:12" ht="12.75" x14ac:dyDescent="0.2">
      <c r="A35" s="290">
        <v>7</v>
      </c>
      <c r="B35" s="283" t="s">
        <v>332</v>
      </c>
      <c r="C35" s="291" t="s">
        <v>334</v>
      </c>
      <c r="D35" s="148" t="s">
        <v>104</v>
      </c>
      <c r="E35" s="148">
        <v>1</v>
      </c>
      <c r="F35" s="487"/>
      <c r="G35" s="150">
        <f t="shared" si="1"/>
        <v>0</v>
      </c>
      <c r="H35" s="292"/>
      <c r="I35" s="286"/>
      <c r="K35" s="293"/>
      <c r="L35" s="293"/>
    </row>
    <row r="36" spans="1:12" ht="12.75" x14ac:dyDescent="0.2">
      <c r="A36" s="290">
        <v>12</v>
      </c>
      <c r="B36" s="283" t="s">
        <v>335</v>
      </c>
      <c r="C36" s="291" t="s">
        <v>336</v>
      </c>
      <c r="D36" s="148" t="s">
        <v>104</v>
      </c>
      <c r="E36" s="148">
        <v>1</v>
      </c>
      <c r="F36" s="487"/>
      <c r="G36" s="150">
        <f t="shared" si="1"/>
        <v>0</v>
      </c>
      <c r="H36" s="292"/>
      <c r="I36" s="286"/>
      <c r="K36" s="293"/>
      <c r="L36" s="293"/>
    </row>
    <row r="37" spans="1:12" ht="12.75" x14ac:dyDescent="0.2">
      <c r="A37" s="290">
        <v>13</v>
      </c>
      <c r="B37" s="283" t="s">
        <v>332</v>
      </c>
      <c r="C37" s="291" t="s">
        <v>337</v>
      </c>
      <c r="D37" s="148" t="s">
        <v>104</v>
      </c>
      <c r="E37" s="148">
        <v>1</v>
      </c>
      <c r="F37" s="487"/>
      <c r="G37" s="150">
        <f t="shared" si="1"/>
        <v>0</v>
      </c>
      <c r="H37" s="292"/>
      <c r="I37" s="286"/>
      <c r="K37" s="293"/>
      <c r="L37" s="293"/>
    </row>
    <row r="38" spans="1:12" ht="12.75" x14ac:dyDescent="0.2">
      <c r="A38" s="290">
        <v>18</v>
      </c>
      <c r="B38" s="283" t="s">
        <v>332</v>
      </c>
      <c r="C38" s="291" t="s">
        <v>338</v>
      </c>
      <c r="D38" s="148" t="s">
        <v>104</v>
      </c>
      <c r="E38" s="148">
        <v>3</v>
      </c>
      <c r="F38" s="487"/>
      <c r="G38" s="150">
        <f t="shared" si="1"/>
        <v>0</v>
      </c>
      <c r="H38" s="292"/>
      <c r="I38" s="286"/>
      <c r="K38" s="293"/>
      <c r="L38" s="293"/>
    </row>
    <row r="39" spans="1:12" ht="12.75" x14ac:dyDescent="0.2">
      <c r="A39" s="290">
        <v>22</v>
      </c>
      <c r="B39" s="283" t="s">
        <v>332</v>
      </c>
      <c r="C39" s="291" t="s">
        <v>339</v>
      </c>
      <c r="D39" s="148" t="s">
        <v>104</v>
      </c>
      <c r="E39" s="148">
        <v>1</v>
      </c>
      <c r="F39" s="487"/>
      <c r="G39" s="150">
        <f t="shared" si="1"/>
        <v>0</v>
      </c>
      <c r="H39" s="292"/>
      <c r="I39" s="286"/>
      <c r="K39" s="293"/>
      <c r="L39" s="293"/>
    </row>
    <row r="40" spans="1:12" ht="12.75" x14ac:dyDescent="0.2">
      <c r="A40" s="290">
        <v>32</v>
      </c>
      <c r="B40" s="283" t="s">
        <v>340</v>
      </c>
      <c r="C40" s="291" t="s">
        <v>341</v>
      </c>
      <c r="D40" s="148" t="s">
        <v>104</v>
      </c>
      <c r="E40" s="148">
        <v>1</v>
      </c>
      <c r="F40" s="487"/>
      <c r="G40" s="150">
        <f t="shared" si="1"/>
        <v>0</v>
      </c>
      <c r="H40" s="292"/>
      <c r="I40" s="286"/>
      <c r="K40" s="293"/>
      <c r="L40" s="293"/>
    </row>
    <row r="41" spans="1:12" x14ac:dyDescent="0.2">
      <c r="A41" s="294"/>
      <c r="B41" s="295"/>
      <c r="C41" s="296" t="s">
        <v>342</v>
      </c>
      <c r="D41" s="148"/>
      <c r="E41" s="280">
        <f>SUM(E34:E40)</f>
        <v>9</v>
      </c>
      <c r="F41" s="149"/>
      <c r="G41" s="297">
        <f>SUM(G34:G40)</f>
        <v>0</v>
      </c>
    </row>
    <row r="42" spans="1:12" x14ac:dyDescent="0.2">
      <c r="A42" s="689" t="s">
        <v>343</v>
      </c>
      <c r="B42" s="690"/>
      <c r="C42" s="690"/>
      <c r="D42" s="690"/>
      <c r="E42" s="690"/>
      <c r="F42" s="690"/>
      <c r="G42" s="288">
        <f>G41</f>
        <v>0</v>
      </c>
    </row>
    <row r="43" spans="1:12" x14ac:dyDescent="0.2">
      <c r="A43" s="298"/>
      <c r="B43" s="296"/>
      <c r="C43" s="296"/>
      <c r="D43" s="296"/>
      <c r="E43" s="296"/>
      <c r="F43" s="296"/>
      <c r="G43" s="288"/>
    </row>
    <row r="44" spans="1:12" x14ac:dyDescent="0.2">
      <c r="A44" s="691" t="s">
        <v>344</v>
      </c>
      <c r="B44" s="692"/>
      <c r="C44" s="692"/>
      <c r="D44" s="692"/>
      <c r="E44" s="692"/>
      <c r="F44" s="692"/>
      <c r="G44" s="693"/>
    </row>
    <row r="45" spans="1:12" x14ac:dyDescent="0.2">
      <c r="A45" s="279" t="s">
        <v>296</v>
      </c>
      <c r="B45" s="694" t="s">
        <v>345</v>
      </c>
      <c r="C45" s="694"/>
      <c r="D45" s="148" t="s">
        <v>98</v>
      </c>
      <c r="E45" s="148" t="s">
        <v>99</v>
      </c>
      <c r="F45" s="148" t="s">
        <v>100</v>
      </c>
      <c r="G45" s="150" t="s">
        <v>101</v>
      </c>
    </row>
    <row r="46" spans="1:12" x14ac:dyDescent="0.2">
      <c r="A46" s="153">
        <v>16</v>
      </c>
      <c r="B46" s="656" t="s">
        <v>346</v>
      </c>
      <c r="C46" s="656"/>
      <c r="D46" s="148" t="s">
        <v>322</v>
      </c>
      <c r="E46" s="148">
        <f>0.8*E14*0.5</f>
        <v>3.6</v>
      </c>
      <c r="F46" s="486"/>
      <c r="G46" s="150">
        <f t="shared" ref="G46:G53" si="2">E46*F46</f>
        <v>0</v>
      </c>
    </row>
    <row r="47" spans="1:12" x14ac:dyDescent="0.2">
      <c r="A47" s="153">
        <v>17</v>
      </c>
      <c r="B47" s="686" t="s">
        <v>347</v>
      </c>
      <c r="C47" s="686"/>
      <c r="D47" s="148" t="s">
        <v>104</v>
      </c>
      <c r="E47" s="148">
        <f>E21*3</f>
        <v>27</v>
      </c>
      <c r="F47" s="486"/>
      <c r="G47" s="150">
        <f t="shared" si="2"/>
        <v>0</v>
      </c>
    </row>
    <row r="48" spans="1:12" x14ac:dyDescent="0.2">
      <c r="A48" s="153">
        <v>18</v>
      </c>
      <c r="B48" s="656" t="s">
        <v>348</v>
      </c>
      <c r="C48" s="656"/>
      <c r="D48" s="148" t="s">
        <v>322</v>
      </c>
      <c r="E48" s="148">
        <f>0.1*E25</f>
        <v>0.9</v>
      </c>
      <c r="F48" s="486"/>
      <c r="G48" s="150">
        <f t="shared" si="2"/>
        <v>0</v>
      </c>
    </row>
    <row r="49" spans="1:10" x14ac:dyDescent="0.2">
      <c r="A49" s="153">
        <v>19</v>
      </c>
      <c r="B49" s="656" t="s">
        <v>349</v>
      </c>
      <c r="C49" s="656"/>
      <c r="D49" s="148" t="s">
        <v>350</v>
      </c>
      <c r="E49" s="148">
        <f>2*E21</f>
        <v>18</v>
      </c>
      <c r="F49" s="486"/>
      <c r="G49" s="150">
        <f t="shared" si="2"/>
        <v>0</v>
      </c>
    </row>
    <row r="50" spans="1:10" x14ac:dyDescent="0.2">
      <c r="A50" s="153">
        <v>20</v>
      </c>
      <c r="B50" s="655" t="s">
        <v>351</v>
      </c>
      <c r="C50" s="655"/>
      <c r="D50" s="301" t="s">
        <v>352</v>
      </c>
      <c r="E50" s="148">
        <f>4*(E41)</f>
        <v>36</v>
      </c>
      <c r="F50" s="488"/>
      <c r="G50" s="302">
        <f t="shared" si="2"/>
        <v>0</v>
      </c>
    </row>
    <row r="51" spans="1:10" x14ac:dyDescent="0.2">
      <c r="A51" s="153">
        <v>21</v>
      </c>
      <c r="B51" s="686" t="s">
        <v>353</v>
      </c>
      <c r="C51" s="686"/>
      <c r="D51" s="148" t="s">
        <v>354</v>
      </c>
      <c r="E51" s="280">
        <f>E17*1</f>
        <v>9</v>
      </c>
      <c r="F51" s="486"/>
      <c r="G51" s="150">
        <f t="shared" si="2"/>
        <v>0</v>
      </c>
    </row>
    <row r="52" spans="1:10" x14ac:dyDescent="0.2">
      <c r="A52" s="153">
        <v>22</v>
      </c>
      <c r="B52" s="687" t="s">
        <v>355</v>
      </c>
      <c r="C52" s="688"/>
      <c r="D52" s="148" t="s">
        <v>111</v>
      </c>
      <c r="E52" s="280">
        <f>E19</f>
        <v>15</v>
      </c>
      <c r="F52" s="486"/>
      <c r="G52" s="150">
        <f t="shared" si="2"/>
        <v>0</v>
      </c>
      <c r="H52" s="303"/>
      <c r="I52" s="304"/>
    </row>
    <row r="53" spans="1:10" x14ac:dyDescent="0.2">
      <c r="A53" s="153">
        <v>23</v>
      </c>
      <c r="B53" s="656" t="s">
        <v>356</v>
      </c>
      <c r="C53" s="656"/>
      <c r="D53" s="148" t="s">
        <v>322</v>
      </c>
      <c r="E53" s="148">
        <f>E27</f>
        <v>1.8</v>
      </c>
      <c r="F53" s="486"/>
      <c r="G53" s="150">
        <f t="shared" si="2"/>
        <v>0</v>
      </c>
    </row>
    <row r="54" spans="1:10" ht="12.75" thickBot="1" x14ac:dyDescent="0.25">
      <c r="A54" s="657" t="s">
        <v>357</v>
      </c>
      <c r="B54" s="549"/>
      <c r="C54" s="549"/>
      <c r="D54" s="549"/>
      <c r="E54" s="549"/>
      <c r="F54" s="549"/>
      <c r="G54" s="305">
        <f>SUM(G46:G53)</f>
        <v>0</v>
      </c>
    </row>
    <row r="55" spans="1:10" ht="12.75" thickBot="1" x14ac:dyDescent="0.25">
      <c r="A55" s="306"/>
      <c r="B55" s="306"/>
      <c r="C55" s="306"/>
      <c r="D55" s="306"/>
      <c r="E55" s="306"/>
      <c r="F55" s="306"/>
      <c r="G55" s="307"/>
    </row>
    <row r="56" spans="1:10" s="308" customFormat="1" x14ac:dyDescent="0.2">
      <c r="A56" s="668" t="s">
        <v>280</v>
      </c>
      <c r="B56" s="669"/>
      <c r="C56" s="669"/>
      <c r="D56" s="669"/>
      <c r="E56" s="669"/>
      <c r="F56" s="669"/>
      <c r="G56" s="670"/>
    </row>
    <row r="57" spans="1:10" s="308" customFormat="1" x14ac:dyDescent="0.2">
      <c r="A57" s="663" t="s">
        <v>295</v>
      </c>
      <c r="B57" s="664"/>
      <c r="C57" s="664"/>
      <c r="D57" s="664"/>
      <c r="E57" s="664"/>
      <c r="F57" s="664"/>
      <c r="G57" s="665"/>
      <c r="H57" s="176"/>
    </row>
    <row r="58" spans="1:10" s="313" customFormat="1" x14ac:dyDescent="0.2">
      <c r="A58" s="309" t="s">
        <v>296</v>
      </c>
      <c r="B58" s="311" t="s">
        <v>96</v>
      </c>
      <c r="C58" s="300" t="s">
        <v>97</v>
      </c>
      <c r="D58" s="312" t="s">
        <v>98</v>
      </c>
      <c r="E58" s="312" t="s">
        <v>99</v>
      </c>
      <c r="F58" s="312" t="s">
        <v>100</v>
      </c>
      <c r="G58" s="302" t="s">
        <v>358</v>
      </c>
      <c r="H58" s="176"/>
    </row>
    <row r="59" spans="1:10" s="313" customFormat="1" x14ac:dyDescent="0.2">
      <c r="A59" s="309" t="s">
        <v>359</v>
      </c>
      <c r="B59" s="311"/>
      <c r="C59" s="300"/>
      <c r="D59" s="312"/>
      <c r="E59" s="312"/>
      <c r="F59" s="301"/>
      <c r="G59" s="302"/>
      <c r="H59" s="176"/>
    </row>
    <row r="60" spans="1:10" s="313" customFormat="1" ht="24" x14ac:dyDescent="0.2">
      <c r="A60" s="153">
        <v>1</v>
      </c>
      <c r="B60" s="148" t="s">
        <v>360</v>
      </c>
      <c r="C60" s="314" t="s">
        <v>361</v>
      </c>
      <c r="D60" s="149" t="s">
        <v>104</v>
      </c>
      <c r="E60" s="280">
        <f>E72</f>
        <v>1</v>
      </c>
      <c r="F60" s="486"/>
      <c r="G60" s="150">
        <f>E60*F60</f>
        <v>0</v>
      </c>
      <c r="H60" s="166"/>
      <c r="I60" s="285"/>
    </row>
    <row r="61" spans="1:10" s="308" customFormat="1" x14ac:dyDescent="0.2">
      <c r="A61" s="315">
        <v>2</v>
      </c>
      <c r="B61" s="301" t="s">
        <v>362</v>
      </c>
      <c r="C61" s="300" t="s">
        <v>363</v>
      </c>
      <c r="D61" s="312" t="s">
        <v>104</v>
      </c>
      <c r="E61" s="301">
        <f>E72</f>
        <v>1</v>
      </c>
      <c r="F61" s="489"/>
      <c r="G61" s="302">
        <f>E61*F61</f>
        <v>0</v>
      </c>
      <c r="H61" s="166"/>
      <c r="I61" s="316"/>
      <c r="J61" s="316"/>
    </row>
    <row r="62" spans="1:10" s="308" customFormat="1" ht="24" x14ac:dyDescent="0.2">
      <c r="A62" s="153">
        <v>3</v>
      </c>
      <c r="B62" s="148" t="s">
        <v>308</v>
      </c>
      <c r="C62" s="147" t="s">
        <v>364</v>
      </c>
      <c r="D62" s="149" t="s">
        <v>310</v>
      </c>
      <c r="E62" s="317">
        <f>0.00003*E61</f>
        <v>3.0000000000000001E-5</v>
      </c>
      <c r="F62" s="485"/>
      <c r="G62" s="150">
        <f>E62*F62</f>
        <v>0</v>
      </c>
      <c r="H62" s="166"/>
      <c r="I62" s="282"/>
      <c r="J62" s="316"/>
    </row>
    <row r="63" spans="1:10" s="313" customFormat="1" x14ac:dyDescent="0.2">
      <c r="A63" s="663" t="s">
        <v>365</v>
      </c>
      <c r="B63" s="664"/>
      <c r="C63" s="664"/>
      <c r="D63" s="664"/>
      <c r="E63" s="664"/>
      <c r="F63" s="664"/>
      <c r="G63" s="665"/>
      <c r="H63" s="166"/>
    </row>
    <row r="64" spans="1:10" s="313" customFormat="1" x14ac:dyDescent="0.2">
      <c r="A64" s="153">
        <v>4</v>
      </c>
      <c r="B64" s="148" t="s">
        <v>317</v>
      </c>
      <c r="C64" s="147" t="s">
        <v>366</v>
      </c>
      <c r="D64" s="148" t="s">
        <v>111</v>
      </c>
      <c r="E64" s="149">
        <f>E72*0.5</f>
        <v>0.5</v>
      </c>
      <c r="F64" s="485"/>
      <c r="G64" s="150">
        <f>E64*F64</f>
        <v>0</v>
      </c>
      <c r="H64" s="166"/>
      <c r="I64" s="282"/>
      <c r="J64" s="316"/>
    </row>
    <row r="65" spans="1:10" s="313" customFormat="1" x14ac:dyDescent="0.2">
      <c r="A65" s="315">
        <v>5</v>
      </c>
      <c r="B65" s="301" t="s">
        <v>367</v>
      </c>
      <c r="C65" s="300" t="s">
        <v>368</v>
      </c>
      <c r="D65" s="301" t="s">
        <v>322</v>
      </c>
      <c r="E65" s="318">
        <f>0.04*E61*2</f>
        <v>0.08</v>
      </c>
      <c r="F65" s="485"/>
      <c r="G65" s="302">
        <f>E65*F65</f>
        <v>0</v>
      </c>
      <c r="H65" s="166"/>
      <c r="I65" s="282"/>
      <c r="J65" s="316"/>
    </row>
    <row r="66" spans="1:10" x14ac:dyDescent="0.2">
      <c r="A66" s="315">
        <v>6</v>
      </c>
      <c r="B66" s="275" t="s">
        <v>323</v>
      </c>
      <c r="C66" s="147" t="s">
        <v>324</v>
      </c>
      <c r="D66" s="148" t="s">
        <v>322</v>
      </c>
      <c r="E66" s="319">
        <f>E65</f>
        <v>0.08</v>
      </c>
      <c r="F66" s="485"/>
      <c r="G66" s="150">
        <f>E66*F66</f>
        <v>0</v>
      </c>
      <c r="H66" s="166"/>
      <c r="I66" s="282"/>
      <c r="J66" s="282"/>
    </row>
    <row r="67" spans="1:10" s="313" customFormat="1" x14ac:dyDescent="0.2">
      <c r="A67" s="661" t="s">
        <v>326</v>
      </c>
      <c r="B67" s="671"/>
      <c r="C67" s="671"/>
      <c r="D67" s="671"/>
      <c r="E67" s="671"/>
      <c r="F67" s="671"/>
      <c r="G67" s="320">
        <f>SUM(G60:G66)</f>
        <v>0</v>
      </c>
    </row>
    <row r="68" spans="1:10" s="313" customFormat="1" x14ac:dyDescent="0.2">
      <c r="A68" s="663"/>
      <c r="B68" s="664"/>
      <c r="C68" s="664"/>
      <c r="D68" s="664"/>
      <c r="E68" s="664"/>
      <c r="F68" s="664"/>
      <c r="G68" s="665"/>
    </row>
    <row r="69" spans="1:10" s="313" customFormat="1" x14ac:dyDescent="0.2">
      <c r="A69" s="658" t="s">
        <v>327</v>
      </c>
      <c r="B69" s="659"/>
      <c r="C69" s="659"/>
      <c r="D69" s="659"/>
      <c r="E69" s="659"/>
      <c r="F69" s="659"/>
      <c r="G69" s="660"/>
    </row>
    <row r="70" spans="1:10" s="313" customFormat="1" x14ac:dyDescent="0.2">
      <c r="A70" s="309" t="s">
        <v>328</v>
      </c>
      <c r="B70" s="311" t="s">
        <v>369</v>
      </c>
      <c r="C70" s="310" t="s">
        <v>330</v>
      </c>
      <c r="D70" s="301" t="s">
        <v>331</v>
      </c>
      <c r="E70" s="301" t="s">
        <v>99</v>
      </c>
      <c r="F70" s="301" t="s">
        <v>100</v>
      </c>
      <c r="G70" s="302" t="s">
        <v>358</v>
      </c>
    </row>
    <row r="71" spans="1:10" s="313" customFormat="1" x14ac:dyDescent="0.2">
      <c r="A71" s="290" t="s">
        <v>370</v>
      </c>
      <c r="B71" s="148" t="s">
        <v>371</v>
      </c>
      <c r="C71" s="289" t="s">
        <v>372</v>
      </c>
      <c r="D71" s="148" t="s">
        <v>104</v>
      </c>
      <c r="E71" s="321">
        <v>1</v>
      </c>
      <c r="F71" s="490"/>
      <c r="G71" s="150">
        <f>E71*F71</f>
        <v>0</v>
      </c>
    </row>
    <row r="72" spans="1:10" s="133" customFormat="1" ht="12.75" x14ac:dyDescent="0.2">
      <c r="A72" s="309"/>
      <c r="B72" s="311"/>
      <c r="C72" s="323" t="s">
        <v>342</v>
      </c>
      <c r="D72" s="301"/>
      <c r="E72" s="324">
        <f>SUM(E71:E71)</f>
        <v>1</v>
      </c>
      <c r="F72" s="301"/>
      <c r="G72" s="325">
        <f>SUM(G71:G71)</f>
        <v>0</v>
      </c>
    </row>
    <row r="73" spans="1:10" s="184" customFormat="1" x14ac:dyDescent="0.2">
      <c r="A73" s="661" t="s">
        <v>343</v>
      </c>
      <c r="B73" s="662"/>
      <c r="C73" s="662"/>
      <c r="D73" s="662"/>
      <c r="E73" s="662"/>
      <c r="F73" s="662"/>
      <c r="G73" s="320">
        <f>G72</f>
        <v>0</v>
      </c>
    </row>
    <row r="74" spans="1:10" s="184" customFormat="1" x14ac:dyDescent="0.2">
      <c r="A74" s="663"/>
      <c r="B74" s="664"/>
      <c r="C74" s="664"/>
      <c r="D74" s="664"/>
      <c r="E74" s="664"/>
      <c r="F74" s="664"/>
      <c r="G74" s="665"/>
    </row>
    <row r="75" spans="1:10" s="184" customFormat="1" x14ac:dyDescent="0.2">
      <c r="A75" s="658" t="s">
        <v>344</v>
      </c>
      <c r="B75" s="659"/>
      <c r="C75" s="659"/>
      <c r="D75" s="659"/>
      <c r="E75" s="659"/>
      <c r="F75" s="659"/>
      <c r="G75" s="660"/>
    </row>
    <row r="76" spans="1:10" s="184" customFormat="1" x14ac:dyDescent="0.2">
      <c r="A76" s="309" t="s">
        <v>296</v>
      </c>
      <c r="B76" s="664" t="s">
        <v>345</v>
      </c>
      <c r="C76" s="664"/>
      <c r="D76" s="301" t="s">
        <v>98</v>
      </c>
      <c r="E76" s="301" t="s">
        <v>99</v>
      </c>
      <c r="F76" s="301" t="s">
        <v>100</v>
      </c>
      <c r="G76" s="302" t="s">
        <v>358</v>
      </c>
    </row>
    <row r="77" spans="1:10" s="184" customFormat="1" x14ac:dyDescent="0.2">
      <c r="A77" s="315">
        <v>7</v>
      </c>
      <c r="B77" s="655" t="s">
        <v>373</v>
      </c>
      <c r="C77" s="655"/>
      <c r="D77" s="301" t="s">
        <v>322</v>
      </c>
      <c r="E77" s="312">
        <f>0.035*E60*0.5</f>
        <v>1.7500000000000002E-2</v>
      </c>
      <c r="F77" s="486"/>
      <c r="G77" s="302">
        <f>E77*F77</f>
        <v>0</v>
      </c>
      <c r="J77" s="285"/>
    </row>
    <row r="78" spans="1:10" s="184" customFormat="1" x14ac:dyDescent="0.2">
      <c r="A78" s="315">
        <v>8</v>
      </c>
      <c r="B78" s="655" t="s">
        <v>374</v>
      </c>
      <c r="C78" s="655"/>
      <c r="D78" s="301" t="s">
        <v>104</v>
      </c>
      <c r="E78" s="324">
        <f>3*E72</f>
        <v>3</v>
      </c>
      <c r="F78" s="488"/>
      <c r="G78" s="302">
        <f>E78*F78</f>
        <v>0</v>
      </c>
      <c r="J78" s="326"/>
    </row>
    <row r="79" spans="1:10" s="184" customFormat="1" x14ac:dyDescent="0.2">
      <c r="A79" s="315">
        <v>9</v>
      </c>
      <c r="B79" s="655" t="s">
        <v>375</v>
      </c>
      <c r="C79" s="655"/>
      <c r="D79" s="301" t="s">
        <v>322</v>
      </c>
      <c r="E79" s="301">
        <f>E64*0.1</f>
        <v>0.05</v>
      </c>
      <c r="F79" s="488"/>
      <c r="G79" s="302">
        <f>E79*F79</f>
        <v>0</v>
      </c>
      <c r="J79" s="326"/>
    </row>
    <row r="80" spans="1:10" s="184" customFormat="1" x14ac:dyDescent="0.2">
      <c r="A80" s="315">
        <v>10</v>
      </c>
      <c r="B80" s="655" t="s">
        <v>356</v>
      </c>
      <c r="C80" s="655"/>
      <c r="D80" s="301" t="s">
        <v>322</v>
      </c>
      <c r="E80" s="318">
        <f>E65</f>
        <v>0.08</v>
      </c>
      <c r="F80" s="488"/>
      <c r="G80" s="302">
        <f>E80*F80</f>
        <v>0</v>
      </c>
      <c r="J80" s="326"/>
    </row>
    <row r="81" spans="1:13" ht="12.75" thickBot="1" x14ac:dyDescent="0.25">
      <c r="A81" s="666" t="s">
        <v>357</v>
      </c>
      <c r="B81" s="667"/>
      <c r="C81" s="667"/>
      <c r="D81" s="667"/>
      <c r="E81" s="667"/>
      <c r="F81" s="667"/>
      <c r="G81" s="327">
        <f>SUM(G77:G80)</f>
        <v>0</v>
      </c>
    </row>
    <row r="82" spans="1:13" ht="12.75" thickBot="1" x14ac:dyDescent="0.25">
      <c r="A82" s="306"/>
      <c r="B82" s="306"/>
      <c r="C82" s="306"/>
      <c r="D82" s="306"/>
      <c r="E82" s="306"/>
      <c r="F82" s="306"/>
      <c r="G82" s="307"/>
    </row>
    <row r="83" spans="1:13" s="308" customFormat="1" x14ac:dyDescent="0.2">
      <c r="A83" s="683" t="s">
        <v>281</v>
      </c>
      <c r="B83" s="684"/>
      <c r="C83" s="684"/>
      <c r="D83" s="684"/>
      <c r="E83" s="684"/>
      <c r="F83" s="684"/>
      <c r="G83" s="685"/>
    </row>
    <row r="84" spans="1:13" s="308" customFormat="1" x14ac:dyDescent="0.2">
      <c r="A84" s="680" t="s">
        <v>295</v>
      </c>
      <c r="B84" s="681"/>
      <c r="C84" s="681"/>
      <c r="D84" s="681"/>
      <c r="E84" s="681"/>
      <c r="F84" s="681"/>
      <c r="G84" s="682"/>
    </row>
    <row r="85" spans="1:13" s="313" customFormat="1" x14ac:dyDescent="0.2">
      <c r="A85" s="309" t="s">
        <v>296</v>
      </c>
      <c r="B85" s="311" t="s">
        <v>96</v>
      </c>
      <c r="C85" s="300" t="s">
        <v>97</v>
      </c>
      <c r="D85" s="312" t="s">
        <v>98</v>
      </c>
      <c r="E85" s="312" t="s">
        <v>99</v>
      </c>
      <c r="F85" s="312" t="s">
        <v>100</v>
      </c>
      <c r="G85" s="302" t="s">
        <v>358</v>
      </c>
    </row>
    <row r="86" spans="1:13" s="313" customFormat="1" x14ac:dyDescent="0.2">
      <c r="A86" s="309" t="s">
        <v>359</v>
      </c>
      <c r="B86" s="311"/>
      <c r="C86" s="300"/>
      <c r="D86" s="312"/>
      <c r="E86" s="312"/>
      <c r="F86" s="301"/>
      <c r="G86" s="302"/>
      <c r="H86" s="176"/>
    </row>
    <row r="87" spans="1:13" s="313" customFormat="1" ht="36" x14ac:dyDescent="0.2">
      <c r="A87" s="153">
        <v>1</v>
      </c>
      <c r="B87" s="148" t="s">
        <v>53</v>
      </c>
      <c r="C87" s="147" t="s">
        <v>376</v>
      </c>
      <c r="D87" s="148" t="s">
        <v>111</v>
      </c>
      <c r="E87" s="149">
        <f>E88</f>
        <v>105</v>
      </c>
      <c r="F87" s="485"/>
      <c r="G87" s="150">
        <f>E87*F87</f>
        <v>0</v>
      </c>
      <c r="H87" s="166"/>
      <c r="K87" s="285"/>
      <c r="L87" s="328"/>
      <c r="M87" s="282"/>
    </row>
    <row r="88" spans="1:13" s="313" customFormat="1" x14ac:dyDescent="0.2">
      <c r="A88" s="153">
        <v>2</v>
      </c>
      <c r="B88" s="148" t="s">
        <v>377</v>
      </c>
      <c r="C88" s="147" t="s">
        <v>378</v>
      </c>
      <c r="D88" s="148" t="s">
        <v>111</v>
      </c>
      <c r="E88" s="149">
        <v>105</v>
      </c>
      <c r="F88" s="485"/>
      <c r="G88" s="150">
        <f>E88*F88</f>
        <v>0</v>
      </c>
      <c r="H88" s="166"/>
      <c r="I88" s="282"/>
      <c r="K88" s="285"/>
      <c r="L88" s="328"/>
      <c r="M88" s="282"/>
    </row>
    <row r="89" spans="1:13" s="313" customFormat="1" ht="36" x14ac:dyDescent="0.2">
      <c r="A89" s="153">
        <v>3</v>
      </c>
      <c r="B89" s="148" t="s">
        <v>379</v>
      </c>
      <c r="C89" s="314" t="s">
        <v>380</v>
      </c>
      <c r="D89" s="149" t="s">
        <v>104</v>
      </c>
      <c r="E89" s="280">
        <f>SUM(E100:E104)</f>
        <v>200</v>
      </c>
      <c r="F89" s="486"/>
      <c r="G89" s="150">
        <f>E89*F89</f>
        <v>0</v>
      </c>
      <c r="H89" s="166"/>
      <c r="I89" s="285"/>
      <c r="J89" s="285"/>
    </row>
    <row r="90" spans="1:13" s="308" customFormat="1" x14ac:dyDescent="0.2">
      <c r="A90" s="153">
        <v>4</v>
      </c>
      <c r="B90" s="148" t="s">
        <v>362</v>
      </c>
      <c r="C90" s="147" t="s">
        <v>363</v>
      </c>
      <c r="D90" s="149" t="s">
        <v>104</v>
      </c>
      <c r="E90" s="280">
        <f>E105</f>
        <v>200</v>
      </c>
      <c r="F90" s="485"/>
      <c r="G90" s="150">
        <f>E90*F90</f>
        <v>0</v>
      </c>
      <c r="H90" s="166"/>
      <c r="I90" s="316"/>
      <c r="K90" s="285"/>
      <c r="L90" s="328"/>
      <c r="M90" s="282"/>
    </row>
    <row r="91" spans="1:13" s="308" customFormat="1" ht="24" x14ac:dyDescent="0.2">
      <c r="A91" s="153">
        <v>5</v>
      </c>
      <c r="B91" s="148" t="s">
        <v>308</v>
      </c>
      <c r="C91" s="147" t="s">
        <v>381</v>
      </c>
      <c r="D91" s="149" t="s">
        <v>310</v>
      </c>
      <c r="E91" s="317">
        <f>0.00001*E90</f>
        <v>2E-3</v>
      </c>
      <c r="F91" s="485"/>
      <c r="G91" s="150">
        <f>E91*F91</f>
        <v>0</v>
      </c>
      <c r="H91" s="166"/>
      <c r="I91" s="282"/>
      <c r="K91" s="285"/>
      <c r="L91" s="328"/>
      <c r="M91" s="282"/>
    </row>
    <row r="92" spans="1:13" s="313" customFormat="1" x14ac:dyDescent="0.2">
      <c r="A92" s="639" t="s">
        <v>365</v>
      </c>
      <c r="B92" s="640"/>
      <c r="C92" s="640"/>
      <c r="D92" s="640"/>
      <c r="E92" s="640"/>
      <c r="F92" s="640"/>
      <c r="G92" s="641"/>
      <c r="H92" s="166"/>
      <c r="K92" s="143"/>
    </row>
    <row r="93" spans="1:13" s="313" customFormat="1" x14ac:dyDescent="0.2">
      <c r="A93" s="153">
        <v>6</v>
      </c>
      <c r="B93" s="148" t="s">
        <v>317</v>
      </c>
      <c r="C93" s="147" t="s">
        <v>382</v>
      </c>
      <c r="D93" s="148" t="s">
        <v>111</v>
      </c>
      <c r="E93" s="149">
        <f>E88</f>
        <v>105</v>
      </c>
      <c r="F93" s="485"/>
      <c r="G93" s="150">
        <f>E93*F93</f>
        <v>0</v>
      </c>
      <c r="H93" s="166"/>
      <c r="I93" s="282"/>
    </row>
    <row r="94" spans="1:13" s="313" customFormat="1" x14ac:dyDescent="0.2">
      <c r="A94" s="153">
        <v>7</v>
      </c>
      <c r="B94" s="148" t="s">
        <v>367</v>
      </c>
      <c r="C94" s="147" t="s">
        <v>383</v>
      </c>
      <c r="D94" s="148" t="s">
        <v>322</v>
      </c>
      <c r="E94" s="319">
        <f>0.04*E88*2</f>
        <v>8.4</v>
      </c>
      <c r="F94" s="485"/>
      <c r="G94" s="150">
        <f>E94*F94</f>
        <v>0</v>
      </c>
      <c r="H94" s="166"/>
      <c r="I94" s="282"/>
    </row>
    <row r="95" spans="1:13" x14ac:dyDescent="0.2">
      <c r="A95" s="153">
        <v>8</v>
      </c>
      <c r="B95" s="275" t="s">
        <v>323</v>
      </c>
      <c r="C95" s="147" t="s">
        <v>324</v>
      </c>
      <c r="D95" s="148" t="s">
        <v>322</v>
      </c>
      <c r="E95" s="319">
        <f>E94</f>
        <v>8.4</v>
      </c>
      <c r="F95" s="485"/>
      <c r="G95" s="150">
        <f>E95*F95</f>
        <v>0</v>
      </c>
      <c r="H95" s="166"/>
      <c r="I95" s="282"/>
    </row>
    <row r="96" spans="1:13" s="313" customFormat="1" x14ac:dyDescent="0.2">
      <c r="A96" s="677" t="s">
        <v>326</v>
      </c>
      <c r="B96" s="678"/>
      <c r="C96" s="678"/>
      <c r="D96" s="678"/>
      <c r="E96" s="678"/>
      <c r="F96" s="679"/>
      <c r="G96" s="320">
        <f>SUM(G87:G95)</f>
        <v>0</v>
      </c>
    </row>
    <row r="97" spans="1:10" s="313" customFormat="1" x14ac:dyDescent="0.2">
      <c r="A97" s="680"/>
      <c r="B97" s="681"/>
      <c r="C97" s="681"/>
      <c r="D97" s="681"/>
      <c r="E97" s="681"/>
      <c r="F97" s="681"/>
      <c r="G97" s="682"/>
    </row>
    <row r="98" spans="1:10" s="313" customFormat="1" x14ac:dyDescent="0.2">
      <c r="A98" s="672" t="s">
        <v>327</v>
      </c>
      <c r="B98" s="673"/>
      <c r="C98" s="673"/>
      <c r="D98" s="673"/>
      <c r="E98" s="673"/>
      <c r="F98" s="673"/>
      <c r="G98" s="674"/>
    </row>
    <row r="99" spans="1:10" s="313" customFormat="1" x14ac:dyDescent="0.2">
      <c r="A99" s="309" t="s">
        <v>328</v>
      </c>
      <c r="B99" s="311" t="s">
        <v>369</v>
      </c>
      <c r="C99" s="310" t="s">
        <v>330</v>
      </c>
      <c r="D99" s="301" t="s">
        <v>331</v>
      </c>
      <c r="E99" s="301" t="s">
        <v>99</v>
      </c>
      <c r="F99" s="301" t="s">
        <v>100</v>
      </c>
      <c r="G99" s="302" t="s">
        <v>358</v>
      </c>
    </row>
    <row r="100" spans="1:10" s="313" customFormat="1" x14ac:dyDescent="0.2">
      <c r="A100" s="290" t="s">
        <v>384</v>
      </c>
      <c r="B100" s="148" t="s">
        <v>385</v>
      </c>
      <c r="C100" s="289" t="s">
        <v>386</v>
      </c>
      <c r="D100" s="148" t="s">
        <v>104</v>
      </c>
      <c r="E100" s="321">
        <v>35</v>
      </c>
      <c r="F100" s="490"/>
      <c r="G100" s="150">
        <f>E100*F100</f>
        <v>0</v>
      </c>
    </row>
    <row r="101" spans="1:10" s="313" customFormat="1" x14ac:dyDescent="0.2">
      <c r="A101" s="290" t="s">
        <v>387</v>
      </c>
      <c r="B101" s="148" t="s">
        <v>388</v>
      </c>
      <c r="C101" s="289" t="s">
        <v>389</v>
      </c>
      <c r="D101" s="148" t="s">
        <v>104</v>
      </c>
      <c r="E101" s="321">
        <v>80</v>
      </c>
      <c r="F101" s="490"/>
      <c r="G101" s="150">
        <f>E101*F101</f>
        <v>0</v>
      </c>
    </row>
    <row r="102" spans="1:10" s="313" customFormat="1" x14ac:dyDescent="0.2">
      <c r="A102" s="290" t="s">
        <v>390</v>
      </c>
      <c r="B102" s="148" t="s">
        <v>388</v>
      </c>
      <c r="C102" s="289" t="s">
        <v>391</v>
      </c>
      <c r="D102" s="148" t="s">
        <v>104</v>
      </c>
      <c r="E102" s="321">
        <v>20</v>
      </c>
      <c r="F102" s="490"/>
      <c r="G102" s="150">
        <f>E102*F102</f>
        <v>0</v>
      </c>
    </row>
    <row r="103" spans="1:10" s="313" customFormat="1" x14ac:dyDescent="0.2">
      <c r="A103" s="290" t="s">
        <v>392</v>
      </c>
      <c r="B103" s="148" t="s">
        <v>388</v>
      </c>
      <c r="C103" s="289" t="s">
        <v>393</v>
      </c>
      <c r="D103" s="148" t="s">
        <v>104</v>
      </c>
      <c r="E103" s="321">
        <v>20</v>
      </c>
      <c r="F103" s="490"/>
      <c r="G103" s="150">
        <f>E103*F103</f>
        <v>0</v>
      </c>
    </row>
    <row r="104" spans="1:10" s="313" customFormat="1" x14ac:dyDescent="0.2">
      <c r="A104" s="290" t="s">
        <v>394</v>
      </c>
      <c r="B104" s="148" t="s">
        <v>388</v>
      </c>
      <c r="C104" s="289" t="s">
        <v>395</v>
      </c>
      <c r="D104" s="148" t="s">
        <v>104</v>
      </c>
      <c r="E104" s="321">
        <v>45</v>
      </c>
      <c r="F104" s="490"/>
      <c r="G104" s="150">
        <f>E104*F104</f>
        <v>0</v>
      </c>
    </row>
    <row r="105" spans="1:10" s="133" customFormat="1" ht="12.75" x14ac:dyDescent="0.2">
      <c r="A105" s="309"/>
      <c r="B105" s="311"/>
      <c r="C105" s="323" t="s">
        <v>342</v>
      </c>
      <c r="D105" s="301"/>
      <c r="E105" s="324">
        <f>SUM(E100:E104)</f>
        <v>200</v>
      </c>
      <c r="F105" s="301"/>
      <c r="G105" s="325">
        <f>SUM(G100:G104)</f>
        <v>0</v>
      </c>
    </row>
    <row r="106" spans="1:10" s="184" customFormat="1" x14ac:dyDescent="0.2">
      <c r="A106" s="677" t="s">
        <v>343</v>
      </c>
      <c r="B106" s="678"/>
      <c r="C106" s="678"/>
      <c r="D106" s="678"/>
      <c r="E106" s="678"/>
      <c r="F106" s="679"/>
      <c r="G106" s="320">
        <f>G105</f>
        <v>0</v>
      </c>
    </row>
    <row r="107" spans="1:10" s="184" customFormat="1" x14ac:dyDescent="0.2">
      <c r="A107" s="680"/>
      <c r="B107" s="681"/>
      <c r="C107" s="681"/>
      <c r="D107" s="681"/>
      <c r="E107" s="681"/>
      <c r="F107" s="681"/>
      <c r="G107" s="682"/>
    </row>
    <row r="108" spans="1:10" s="184" customFormat="1" x14ac:dyDescent="0.2">
      <c r="A108" s="672" t="s">
        <v>344</v>
      </c>
      <c r="B108" s="673"/>
      <c r="C108" s="673"/>
      <c r="D108" s="673"/>
      <c r="E108" s="673"/>
      <c r="F108" s="673"/>
      <c r="G108" s="674"/>
    </row>
    <row r="109" spans="1:10" s="184" customFormat="1" x14ac:dyDescent="0.2">
      <c r="A109" s="309" t="s">
        <v>296</v>
      </c>
      <c r="B109" s="675" t="s">
        <v>345</v>
      </c>
      <c r="C109" s="676"/>
      <c r="D109" s="301" t="s">
        <v>98</v>
      </c>
      <c r="E109" s="301" t="s">
        <v>99</v>
      </c>
      <c r="F109" s="301" t="s">
        <v>100</v>
      </c>
      <c r="G109" s="302" t="s">
        <v>358</v>
      </c>
    </row>
    <row r="110" spans="1:10" s="184" customFormat="1" x14ac:dyDescent="0.2">
      <c r="A110" s="153">
        <v>9</v>
      </c>
      <c r="B110" s="656" t="s">
        <v>396</v>
      </c>
      <c r="C110" s="656"/>
      <c r="D110" s="148" t="s">
        <v>322</v>
      </c>
      <c r="E110" s="149">
        <f>0.125*(E89)*1</f>
        <v>25</v>
      </c>
      <c r="F110" s="486"/>
      <c r="G110" s="150">
        <f>E110*F110</f>
        <v>0</v>
      </c>
      <c r="J110" s="285"/>
    </row>
    <row r="111" spans="1:10" s="184" customFormat="1" x14ac:dyDescent="0.2">
      <c r="A111" s="153">
        <v>10</v>
      </c>
      <c r="B111" s="656" t="s">
        <v>397</v>
      </c>
      <c r="C111" s="656"/>
      <c r="D111" s="148" t="s">
        <v>104</v>
      </c>
      <c r="E111" s="280">
        <f>1*(E105)</f>
        <v>200</v>
      </c>
      <c r="F111" s="486"/>
      <c r="G111" s="150">
        <f>E111*F111</f>
        <v>0</v>
      </c>
    </row>
    <row r="112" spans="1:10" s="184" customFormat="1" x14ac:dyDescent="0.2">
      <c r="A112" s="153">
        <v>11</v>
      </c>
      <c r="B112" s="656" t="s">
        <v>398</v>
      </c>
      <c r="C112" s="656"/>
      <c r="D112" s="148" t="s">
        <v>322</v>
      </c>
      <c r="E112" s="148">
        <f>E93*0.1</f>
        <v>10.5</v>
      </c>
      <c r="F112" s="486"/>
      <c r="G112" s="150">
        <f>E112*F112</f>
        <v>0</v>
      </c>
    </row>
    <row r="113" spans="1:10" s="184" customFormat="1" x14ac:dyDescent="0.2">
      <c r="A113" s="153">
        <v>12</v>
      </c>
      <c r="B113" s="656" t="s">
        <v>356</v>
      </c>
      <c r="C113" s="656"/>
      <c r="D113" s="148" t="s">
        <v>322</v>
      </c>
      <c r="E113" s="319">
        <f>E94</f>
        <v>8.4</v>
      </c>
      <c r="F113" s="486"/>
      <c r="G113" s="150">
        <f>E113*F113</f>
        <v>0</v>
      </c>
    </row>
    <row r="114" spans="1:10" ht="12.75" thickBot="1" x14ac:dyDescent="0.25">
      <c r="A114" s="666" t="s">
        <v>357</v>
      </c>
      <c r="B114" s="667"/>
      <c r="C114" s="667"/>
      <c r="D114" s="667"/>
      <c r="E114" s="667"/>
      <c r="F114" s="667"/>
      <c r="G114" s="327">
        <f>SUM(G110:G113)</f>
        <v>0</v>
      </c>
    </row>
    <row r="115" spans="1:10" ht="12.75" thickBot="1" x14ac:dyDescent="0.25">
      <c r="A115" s="306"/>
      <c r="B115" s="306"/>
      <c r="C115" s="306"/>
      <c r="D115" s="306"/>
      <c r="E115" s="306"/>
      <c r="F115" s="306"/>
      <c r="G115" s="307"/>
    </row>
    <row r="116" spans="1:10" s="308" customFormat="1" x14ac:dyDescent="0.2">
      <c r="A116" s="668" t="s">
        <v>282</v>
      </c>
      <c r="B116" s="669"/>
      <c r="C116" s="669"/>
      <c r="D116" s="669"/>
      <c r="E116" s="669"/>
      <c r="F116" s="669"/>
      <c r="G116" s="670"/>
      <c r="H116" s="329"/>
    </row>
    <row r="117" spans="1:10" s="308" customFormat="1" x14ac:dyDescent="0.2">
      <c r="A117" s="663" t="s">
        <v>295</v>
      </c>
      <c r="B117" s="664"/>
      <c r="C117" s="664"/>
      <c r="D117" s="664"/>
      <c r="E117" s="664"/>
      <c r="F117" s="664"/>
      <c r="G117" s="665"/>
      <c r="H117" s="329"/>
    </row>
    <row r="118" spans="1:10" s="313" customFormat="1" x14ac:dyDescent="0.2">
      <c r="A118" s="309" t="s">
        <v>296</v>
      </c>
      <c r="B118" s="311" t="s">
        <v>96</v>
      </c>
      <c r="C118" s="300" t="s">
        <v>97</v>
      </c>
      <c r="D118" s="312" t="s">
        <v>98</v>
      </c>
      <c r="E118" s="312" t="s">
        <v>99</v>
      </c>
      <c r="F118" s="312" t="s">
        <v>100</v>
      </c>
      <c r="G118" s="302" t="s">
        <v>358</v>
      </c>
    </row>
    <row r="119" spans="1:10" s="313" customFormat="1" x14ac:dyDescent="0.2">
      <c r="A119" s="309" t="s">
        <v>359</v>
      </c>
      <c r="B119" s="311"/>
      <c r="C119" s="300"/>
      <c r="D119" s="312"/>
      <c r="E119" s="312"/>
      <c r="F119" s="301"/>
      <c r="G119" s="302"/>
      <c r="H119" s="176"/>
    </row>
    <row r="120" spans="1:10" s="313" customFormat="1" ht="36" x14ac:dyDescent="0.2">
      <c r="A120" s="153">
        <v>1</v>
      </c>
      <c r="B120" s="148" t="s">
        <v>53</v>
      </c>
      <c r="C120" s="147" t="s">
        <v>376</v>
      </c>
      <c r="D120" s="148" t="s">
        <v>111</v>
      </c>
      <c r="E120" s="149">
        <f>E121</f>
        <v>17</v>
      </c>
      <c r="F120" s="485"/>
      <c r="G120" s="150">
        <f t="shared" ref="G120:G125" si="3">E120*F120</f>
        <v>0</v>
      </c>
      <c r="H120" s="166"/>
      <c r="I120" s="143"/>
    </row>
    <row r="121" spans="1:10" s="313" customFormat="1" x14ac:dyDescent="0.2">
      <c r="A121" s="153">
        <v>2</v>
      </c>
      <c r="B121" s="148" t="s">
        <v>377</v>
      </c>
      <c r="C121" s="147" t="s">
        <v>378</v>
      </c>
      <c r="D121" s="148" t="s">
        <v>111</v>
      </c>
      <c r="E121" s="149">
        <v>17</v>
      </c>
      <c r="F121" s="485"/>
      <c r="G121" s="150">
        <f t="shared" si="3"/>
        <v>0</v>
      </c>
      <c r="H121" s="166"/>
      <c r="I121" s="282"/>
    </row>
    <row r="122" spans="1:10" s="313" customFormat="1" x14ac:dyDescent="0.2">
      <c r="A122" s="153">
        <v>3</v>
      </c>
      <c r="B122" s="148" t="s">
        <v>399</v>
      </c>
      <c r="C122" s="147" t="s">
        <v>400</v>
      </c>
      <c r="D122" s="148" t="s">
        <v>111</v>
      </c>
      <c r="E122" s="149">
        <f>E121</f>
        <v>17</v>
      </c>
      <c r="F122" s="485"/>
      <c r="G122" s="150">
        <f>E122*F122</f>
        <v>0</v>
      </c>
      <c r="H122" s="166"/>
      <c r="I122" s="282"/>
    </row>
    <row r="123" spans="1:10" s="313" customFormat="1" ht="24" x14ac:dyDescent="0.2">
      <c r="A123" s="153">
        <v>4</v>
      </c>
      <c r="B123" s="148" t="s">
        <v>379</v>
      </c>
      <c r="C123" s="314" t="s">
        <v>401</v>
      </c>
      <c r="D123" s="149" t="s">
        <v>104</v>
      </c>
      <c r="E123" s="280">
        <f>E134</f>
        <v>28</v>
      </c>
      <c r="F123" s="486"/>
      <c r="G123" s="150">
        <f>E123*F123</f>
        <v>0</v>
      </c>
      <c r="H123" s="166"/>
      <c r="I123" s="285"/>
      <c r="J123" s="285"/>
    </row>
    <row r="124" spans="1:10" s="308" customFormat="1" x14ac:dyDescent="0.2">
      <c r="A124" s="153">
        <v>5</v>
      </c>
      <c r="B124" s="148" t="s">
        <v>362</v>
      </c>
      <c r="C124" s="147" t="s">
        <v>402</v>
      </c>
      <c r="D124" s="149" t="s">
        <v>104</v>
      </c>
      <c r="E124" s="280">
        <f>E135</f>
        <v>28</v>
      </c>
      <c r="F124" s="485"/>
      <c r="G124" s="150">
        <f t="shared" si="3"/>
        <v>0</v>
      </c>
      <c r="H124" s="166"/>
      <c r="I124" s="282"/>
    </row>
    <row r="125" spans="1:10" s="308" customFormat="1" ht="24" x14ac:dyDescent="0.2">
      <c r="A125" s="153">
        <v>6</v>
      </c>
      <c r="B125" s="148" t="s">
        <v>308</v>
      </c>
      <c r="C125" s="147" t="s">
        <v>381</v>
      </c>
      <c r="D125" s="149" t="s">
        <v>310</v>
      </c>
      <c r="E125" s="317">
        <f>0.00001*E124</f>
        <v>2.8000000000000003E-4</v>
      </c>
      <c r="F125" s="485"/>
      <c r="G125" s="150">
        <f t="shared" si="3"/>
        <v>0</v>
      </c>
      <c r="H125" s="166"/>
      <c r="I125" s="282"/>
    </row>
    <row r="126" spans="1:10" s="313" customFormat="1" x14ac:dyDescent="0.2">
      <c r="A126" s="663" t="s">
        <v>365</v>
      </c>
      <c r="B126" s="664"/>
      <c r="C126" s="664"/>
      <c r="D126" s="664"/>
      <c r="E126" s="664"/>
      <c r="F126" s="664"/>
      <c r="G126" s="665"/>
      <c r="H126" s="166"/>
      <c r="I126" s="143"/>
    </row>
    <row r="127" spans="1:10" s="313" customFormat="1" x14ac:dyDescent="0.2">
      <c r="A127" s="153">
        <v>7</v>
      </c>
      <c r="B127" s="148" t="s">
        <v>317</v>
      </c>
      <c r="C127" s="147" t="s">
        <v>382</v>
      </c>
      <c r="D127" s="148" t="s">
        <v>111</v>
      </c>
      <c r="E127" s="149">
        <f>E121</f>
        <v>17</v>
      </c>
      <c r="F127" s="485"/>
      <c r="G127" s="150">
        <f>E127*F127</f>
        <v>0</v>
      </c>
      <c r="H127" s="166"/>
      <c r="I127" s="282"/>
    </row>
    <row r="128" spans="1:10" s="313" customFormat="1" x14ac:dyDescent="0.2">
      <c r="A128" s="153">
        <v>8</v>
      </c>
      <c r="B128" s="148" t="s">
        <v>367</v>
      </c>
      <c r="C128" s="147" t="s">
        <v>383</v>
      </c>
      <c r="D128" s="148" t="s">
        <v>322</v>
      </c>
      <c r="E128" s="319">
        <f>0.04*E121*2</f>
        <v>1.36</v>
      </c>
      <c r="F128" s="485"/>
      <c r="G128" s="150">
        <f>E128*F128</f>
        <v>0</v>
      </c>
      <c r="H128" s="166"/>
      <c r="I128" s="282"/>
    </row>
    <row r="129" spans="1:15" x14ac:dyDescent="0.2">
      <c r="A129" s="153">
        <v>9</v>
      </c>
      <c r="B129" s="275" t="s">
        <v>323</v>
      </c>
      <c r="C129" s="147" t="s">
        <v>324</v>
      </c>
      <c r="D129" s="148" t="s">
        <v>322</v>
      </c>
      <c r="E129" s="319">
        <f>E128</f>
        <v>1.36</v>
      </c>
      <c r="F129" s="485"/>
      <c r="G129" s="150">
        <f>E129*F129</f>
        <v>0</v>
      </c>
      <c r="H129" s="166"/>
      <c r="I129" s="282"/>
    </row>
    <row r="130" spans="1:15" s="313" customFormat="1" x14ac:dyDescent="0.2">
      <c r="A130" s="661" t="s">
        <v>326</v>
      </c>
      <c r="B130" s="671"/>
      <c r="C130" s="671"/>
      <c r="D130" s="671"/>
      <c r="E130" s="671"/>
      <c r="F130" s="671"/>
      <c r="G130" s="320">
        <f>SUM(G120:G129)</f>
        <v>0</v>
      </c>
    </row>
    <row r="131" spans="1:15" s="313" customFormat="1" x14ac:dyDescent="0.2">
      <c r="A131" s="663"/>
      <c r="B131" s="664"/>
      <c r="C131" s="664"/>
      <c r="D131" s="664"/>
      <c r="E131" s="664"/>
      <c r="F131" s="664"/>
      <c r="G131" s="665"/>
    </row>
    <row r="132" spans="1:15" s="313" customFormat="1" x14ac:dyDescent="0.2">
      <c r="A132" s="658" t="s">
        <v>327</v>
      </c>
      <c r="B132" s="659"/>
      <c r="C132" s="659"/>
      <c r="D132" s="659"/>
      <c r="E132" s="659"/>
      <c r="F132" s="659"/>
      <c r="G132" s="660"/>
      <c r="L132" s="330"/>
      <c r="M132" s="143"/>
      <c r="N132" s="143"/>
      <c r="O132" s="331"/>
    </row>
    <row r="133" spans="1:15" s="313" customFormat="1" x14ac:dyDescent="0.2">
      <c r="A133" s="309" t="s">
        <v>328</v>
      </c>
      <c r="B133" s="146" t="s">
        <v>369</v>
      </c>
      <c r="C133" s="310" t="s">
        <v>330</v>
      </c>
      <c r="D133" s="301" t="s">
        <v>331</v>
      </c>
      <c r="E133" s="301" t="s">
        <v>99</v>
      </c>
      <c r="F133" s="301" t="s">
        <v>100</v>
      </c>
      <c r="G133" s="302" t="s">
        <v>358</v>
      </c>
      <c r="L133" s="330"/>
      <c r="M133" s="143"/>
      <c r="N133" s="332"/>
      <c r="O133" s="331"/>
    </row>
    <row r="134" spans="1:15" s="313" customFormat="1" ht="12.75" x14ac:dyDescent="0.2">
      <c r="A134" s="290" t="s">
        <v>403</v>
      </c>
      <c r="B134" s="148" t="s">
        <v>388</v>
      </c>
      <c r="C134" s="333" t="s">
        <v>404</v>
      </c>
      <c r="D134" s="148" t="s">
        <v>104</v>
      </c>
      <c r="E134" s="280">
        <v>28</v>
      </c>
      <c r="F134" s="491"/>
      <c r="G134" s="150">
        <f>E134*F134</f>
        <v>0</v>
      </c>
      <c r="H134" s="143"/>
      <c r="I134" s="143"/>
      <c r="N134" s="334"/>
    </row>
    <row r="135" spans="1:15" s="133" customFormat="1" ht="12.75" x14ac:dyDescent="0.2">
      <c r="A135" s="309"/>
      <c r="B135" s="311"/>
      <c r="C135" s="323" t="s">
        <v>342</v>
      </c>
      <c r="D135" s="301"/>
      <c r="E135" s="324">
        <f>SUM(E134:E134)</f>
        <v>28</v>
      </c>
      <c r="F135" s="301"/>
      <c r="G135" s="325">
        <f>SUM(G134:G134)</f>
        <v>0</v>
      </c>
    </row>
    <row r="136" spans="1:15" s="184" customFormat="1" x14ac:dyDescent="0.2">
      <c r="A136" s="661" t="s">
        <v>343</v>
      </c>
      <c r="B136" s="662"/>
      <c r="C136" s="662"/>
      <c r="D136" s="662"/>
      <c r="E136" s="662"/>
      <c r="F136" s="662"/>
      <c r="G136" s="320">
        <f>G135</f>
        <v>0</v>
      </c>
    </row>
    <row r="137" spans="1:15" s="184" customFormat="1" x14ac:dyDescent="0.2">
      <c r="A137" s="663"/>
      <c r="B137" s="664"/>
      <c r="C137" s="664"/>
      <c r="D137" s="664"/>
      <c r="E137" s="664"/>
      <c r="F137" s="664"/>
      <c r="G137" s="665"/>
    </row>
    <row r="138" spans="1:15" s="184" customFormat="1" x14ac:dyDescent="0.2">
      <c r="A138" s="658" t="s">
        <v>344</v>
      </c>
      <c r="B138" s="659"/>
      <c r="C138" s="659"/>
      <c r="D138" s="659"/>
      <c r="E138" s="659"/>
      <c r="F138" s="659"/>
      <c r="G138" s="660"/>
    </row>
    <row r="139" spans="1:15" s="184" customFormat="1" x14ac:dyDescent="0.2">
      <c r="A139" s="309" t="s">
        <v>296</v>
      </c>
      <c r="B139" s="664" t="s">
        <v>345</v>
      </c>
      <c r="C139" s="664"/>
      <c r="D139" s="301" t="s">
        <v>98</v>
      </c>
      <c r="E139" s="301" t="s">
        <v>99</v>
      </c>
      <c r="F139" s="301" t="s">
        <v>100</v>
      </c>
      <c r="G139" s="302" t="s">
        <v>358</v>
      </c>
    </row>
    <row r="140" spans="1:15" s="184" customFormat="1" ht="24.95" customHeight="1" x14ac:dyDescent="0.2">
      <c r="A140" s="153">
        <v>10</v>
      </c>
      <c r="B140" s="656" t="s">
        <v>405</v>
      </c>
      <c r="C140" s="656"/>
      <c r="D140" s="148" t="s">
        <v>111</v>
      </c>
      <c r="E140" s="149">
        <f>E122*1.1</f>
        <v>18.700000000000003</v>
      </c>
      <c r="F140" s="486"/>
      <c r="G140" s="150">
        <f>E140*F140</f>
        <v>0</v>
      </c>
    </row>
    <row r="141" spans="1:15" s="184" customFormat="1" x14ac:dyDescent="0.2">
      <c r="A141" s="153">
        <v>11</v>
      </c>
      <c r="B141" s="656" t="s">
        <v>406</v>
      </c>
      <c r="C141" s="656"/>
      <c r="D141" s="148" t="s">
        <v>322</v>
      </c>
      <c r="E141" s="149">
        <f>0.125*(E123)*1</f>
        <v>3.5</v>
      </c>
      <c r="F141" s="486"/>
      <c r="G141" s="150">
        <f>E141*F141</f>
        <v>0</v>
      </c>
      <c r="J141" s="285"/>
    </row>
    <row r="142" spans="1:15" s="184" customFormat="1" x14ac:dyDescent="0.2">
      <c r="A142" s="153">
        <v>12</v>
      </c>
      <c r="B142" s="656" t="s">
        <v>397</v>
      </c>
      <c r="C142" s="656"/>
      <c r="D142" s="148" t="s">
        <v>104</v>
      </c>
      <c r="E142" s="280">
        <f>1*E135</f>
        <v>28</v>
      </c>
      <c r="F142" s="486"/>
      <c r="G142" s="150">
        <f>E142*F142</f>
        <v>0</v>
      </c>
    </row>
    <row r="143" spans="1:15" s="184" customFormat="1" x14ac:dyDescent="0.2">
      <c r="A143" s="153">
        <v>13</v>
      </c>
      <c r="B143" s="656" t="s">
        <v>398</v>
      </c>
      <c r="C143" s="656"/>
      <c r="D143" s="148" t="s">
        <v>322</v>
      </c>
      <c r="E143" s="148">
        <f>E127*0.1</f>
        <v>1.7000000000000002</v>
      </c>
      <c r="F143" s="486"/>
      <c r="G143" s="150">
        <f>E143*F143</f>
        <v>0</v>
      </c>
    </row>
    <row r="144" spans="1:15" s="184" customFormat="1" x14ac:dyDescent="0.2">
      <c r="A144" s="153">
        <v>14</v>
      </c>
      <c r="B144" s="656" t="s">
        <v>356</v>
      </c>
      <c r="C144" s="656"/>
      <c r="D144" s="148" t="s">
        <v>322</v>
      </c>
      <c r="E144" s="319">
        <f>E128</f>
        <v>1.36</v>
      </c>
      <c r="F144" s="486"/>
      <c r="G144" s="150">
        <f>E144*F144</f>
        <v>0</v>
      </c>
    </row>
    <row r="145" spans="1:11" s="184" customFormat="1" ht="12.75" thickBot="1" x14ac:dyDescent="0.25">
      <c r="A145" s="657" t="s">
        <v>357</v>
      </c>
      <c r="B145" s="549"/>
      <c r="C145" s="549"/>
      <c r="D145" s="549"/>
      <c r="E145" s="549"/>
      <c r="F145" s="549"/>
      <c r="G145" s="305">
        <f>SUM(G140:G144)</f>
        <v>0</v>
      </c>
    </row>
    <row r="146" spans="1:11" s="184" customFormat="1" ht="12.75" thickBot="1" x14ac:dyDescent="0.25">
      <c r="A146" s="306"/>
      <c r="B146" s="306"/>
      <c r="C146" s="306"/>
      <c r="D146" s="306"/>
      <c r="E146" s="306"/>
      <c r="F146" s="306"/>
      <c r="G146" s="307"/>
    </row>
    <row r="147" spans="1:11" s="335" customFormat="1" x14ac:dyDescent="0.2">
      <c r="A147" s="631" t="s">
        <v>283</v>
      </c>
      <c r="B147" s="632"/>
      <c r="C147" s="632"/>
      <c r="D147" s="632"/>
      <c r="E147" s="632"/>
      <c r="F147" s="632"/>
      <c r="G147" s="633"/>
    </row>
    <row r="148" spans="1:11" s="335" customFormat="1" x14ac:dyDescent="0.2">
      <c r="A148" s="618" t="s">
        <v>295</v>
      </c>
      <c r="B148" s="619"/>
      <c r="C148" s="619"/>
      <c r="D148" s="619"/>
      <c r="E148" s="619"/>
      <c r="F148" s="619"/>
      <c r="G148" s="620"/>
    </row>
    <row r="149" spans="1:11" s="133" customFormat="1" ht="12.75" x14ac:dyDescent="0.2">
      <c r="A149" s="336" t="s">
        <v>296</v>
      </c>
      <c r="B149" s="337" t="s">
        <v>96</v>
      </c>
      <c r="C149" s="338" t="s">
        <v>97</v>
      </c>
      <c r="D149" s="339" t="s">
        <v>98</v>
      </c>
      <c r="E149" s="339" t="s">
        <v>99</v>
      </c>
      <c r="F149" s="339" t="s">
        <v>100</v>
      </c>
      <c r="G149" s="340" t="s">
        <v>358</v>
      </c>
    </row>
    <row r="150" spans="1:11" s="133" customFormat="1" ht="12.75" x14ac:dyDescent="0.2">
      <c r="A150" s="336" t="s">
        <v>407</v>
      </c>
      <c r="B150" s="337"/>
      <c r="C150" s="338"/>
      <c r="D150" s="339"/>
      <c r="E150" s="339"/>
      <c r="F150" s="339"/>
      <c r="G150" s="340"/>
      <c r="H150" s="176"/>
    </row>
    <row r="151" spans="1:11" s="184" customFormat="1" ht="24" x14ac:dyDescent="0.2">
      <c r="A151" s="341">
        <v>1</v>
      </c>
      <c r="B151" s="148" t="s">
        <v>102</v>
      </c>
      <c r="C151" s="147" t="s">
        <v>408</v>
      </c>
      <c r="D151" s="322" t="s">
        <v>409</v>
      </c>
      <c r="E151" s="149">
        <f>E153</f>
        <v>42</v>
      </c>
      <c r="F151" s="492"/>
      <c r="G151" s="342">
        <f>E151*F151</f>
        <v>0</v>
      </c>
      <c r="H151" s="166"/>
    </row>
    <row r="152" spans="1:11" s="313" customFormat="1" x14ac:dyDescent="0.2">
      <c r="A152" s="315">
        <v>2</v>
      </c>
      <c r="B152" s="148" t="s">
        <v>410</v>
      </c>
      <c r="C152" s="289" t="s">
        <v>411</v>
      </c>
      <c r="D152" s="148" t="s">
        <v>111</v>
      </c>
      <c r="E152" s="280">
        <f>E153*2</f>
        <v>84</v>
      </c>
      <c r="F152" s="486"/>
      <c r="G152" s="150">
        <f>E152*F152</f>
        <v>0</v>
      </c>
      <c r="H152" s="176"/>
    </row>
    <row r="153" spans="1:11" s="184" customFormat="1" x14ac:dyDescent="0.2">
      <c r="A153" s="341">
        <v>3</v>
      </c>
      <c r="B153" s="148" t="s">
        <v>377</v>
      </c>
      <c r="C153" s="147" t="s">
        <v>378</v>
      </c>
      <c r="D153" s="322" t="s">
        <v>409</v>
      </c>
      <c r="E153" s="149">
        <v>42</v>
      </c>
      <c r="F153" s="492"/>
      <c r="G153" s="342">
        <f t="shared" ref="G153:G161" si="4">E153*F153</f>
        <v>0</v>
      </c>
      <c r="H153" s="166"/>
      <c r="I153" s="282"/>
    </row>
    <row r="154" spans="1:11" s="313" customFormat="1" x14ac:dyDescent="0.2">
      <c r="A154" s="341">
        <v>4</v>
      </c>
      <c r="B154" s="148" t="s">
        <v>105</v>
      </c>
      <c r="C154" s="147" t="s">
        <v>412</v>
      </c>
      <c r="D154" s="148" t="s">
        <v>305</v>
      </c>
      <c r="E154" s="149">
        <v>50</v>
      </c>
      <c r="F154" s="485"/>
      <c r="G154" s="150">
        <f t="shared" si="4"/>
        <v>0</v>
      </c>
      <c r="H154" s="166"/>
      <c r="I154" s="282"/>
    </row>
    <row r="155" spans="1:11" s="184" customFormat="1" x14ac:dyDescent="0.2">
      <c r="A155" s="341">
        <v>5</v>
      </c>
      <c r="B155" s="322" t="s">
        <v>413</v>
      </c>
      <c r="C155" s="343" t="s">
        <v>414</v>
      </c>
      <c r="D155" s="322" t="s">
        <v>310</v>
      </c>
      <c r="E155" s="322">
        <f>0.065*E153</f>
        <v>2.73</v>
      </c>
      <c r="F155" s="485"/>
      <c r="G155" s="342">
        <f t="shared" si="4"/>
        <v>0</v>
      </c>
      <c r="H155" s="166"/>
      <c r="I155" s="282"/>
      <c r="K155" s="143"/>
    </row>
    <row r="156" spans="1:11" s="184" customFormat="1" x14ac:dyDescent="0.2">
      <c r="A156" s="341">
        <v>6</v>
      </c>
      <c r="B156" s="322" t="s">
        <v>415</v>
      </c>
      <c r="C156" s="343" t="s">
        <v>416</v>
      </c>
      <c r="D156" s="322" t="s">
        <v>409</v>
      </c>
      <c r="E156" s="344">
        <f>E153</f>
        <v>42</v>
      </c>
      <c r="F156" s="485"/>
      <c r="G156" s="342">
        <f t="shared" si="4"/>
        <v>0</v>
      </c>
      <c r="H156" s="166"/>
      <c r="I156" s="282"/>
    </row>
    <row r="157" spans="1:11" s="184" customFormat="1" x14ac:dyDescent="0.2">
      <c r="A157" s="341">
        <v>7</v>
      </c>
      <c r="B157" s="322" t="s">
        <v>417</v>
      </c>
      <c r="C157" s="343" t="s">
        <v>418</v>
      </c>
      <c r="D157" s="322" t="s">
        <v>409</v>
      </c>
      <c r="E157" s="344">
        <f>E153</f>
        <v>42</v>
      </c>
      <c r="F157" s="485"/>
      <c r="G157" s="342">
        <f t="shared" si="4"/>
        <v>0</v>
      </c>
      <c r="H157" s="166"/>
      <c r="I157" s="282"/>
    </row>
    <row r="158" spans="1:11" s="184" customFormat="1" ht="24" x14ac:dyDescent="0.2">
      <c r="A158" s="341">
        <v>8</v>
      </c>
      <c r="B158" s="322" t="s">
        <v>419</v>
      </c>
      <c r="C158" s="343" t="s">
        <v>420</v>
      </c>
      <c r="D158" s="322" t="s">
        <v>104</v>
      </c>
      <c r="E158" s="345">
        <f>E186</f>
        <v>534</v>
      </c>
      <c r="F158" s="485"/>
      <c r="G158" s="342">
        <f>E158*F158</f>
        <v>0</v>
      </c>
      <c r="H158" s="166"/>
      <c r="I158" s="282"/>
    </row>
    <row r="159" spans="1:11" s="184" customFormat="1" ht="24" x14ac:dyDescent="0.2">
      <c r="A159" s="341">
        <v>9</v>
      </c>
      <c r="B159" s="322" t="s">
        <v>421</v>
      </c>
      <c r="C159" s="299" t="s">
        <v>422</v>
      </c>
      <c r="D159" s="322" t="s">
        <v>104</v>
      </c>
      <c r="E159" s="345">
        <f>E186-E160</f>
        <v>368</v>
      </c>
      <c r="F159" s="485"/>
      <c r="G159" s="342">
        <f t="shared" si="4"/>
        <v>0</v>
      </c>
      <c r="H159" s="166"/>
      <c r="I159" s="282"/>
    </row>
    <row r="160" spans="1:11" s="184" customFormat="1" x14ac:dyDescent="0.2">
      <c r="A160" s="341">
        <v>10</v>
      </c>
      <c r="B160" s="148" t="s">
        <v>423</v>
      </c>
      <c r="C160" s="147" t="s">
        <v>424</v>
      </c>
      <c r="D160" s="148" t="s">
        <v>104</v>
      </c>
      <c r="E160" s="280">
        <f>SUM(E184:E185)</f>
        <v>166</v>
      </c>
      <c r="F160" s="485"/>
      <c r="G160" s="342">
        <f t="shared" si="4"/>
        <v>0</v>
      </c>
      <c r="H160" s="166"/>
      <c r="I160" s="282"/>
    </row>
    <row r="161" spans="1:9" s="184" customFormat="1" ht="24" x14ac:dyDescent="0.2">
      <c r="A161" s="341">
        <v>11</v>
      </c>
      <c r="B161" s="322" t="s">
        <v>308</v>
      </c>
      <c r="C161" s="299" t="s">
        <v>425</v>
      </c>
      <c r="D161" s="322" t="s">
        <v>310</v>
      </c>
      <c r="E161" s="322">
        <f>0.000005*(E159+E160)</f>
        <v>2.6700000000000001E-3</v>
      </c>
      <c r="F161" s="485"/>
      <c r="G161" s="342">
        <f t="shared" si="4"/>
        <v>0</v>
      </c>
      <c r="H161" s="166"/>
      <c r="I161" s="282"/>
    </row>
    <row r="162" spans="1:9" s="184" customFormat="1" x14ac:dyDescent="0.2">
      <c r="A162" s="618" t="s">
        <v>426</v>
      </c>
      <c r="B162" s="619"/>
      <c r="C162" s="619"/>
      <c r="D162" s="619"/>
      <c r="E162" s="619"/>
      <c r="F162" s="619"/>
      <c r="G162" s="620"/>
      <c r="H162" s="166"/>
    </row>
    <row r="163" spans="1:9" s="184" customFormat="1" x14ac:dyDescent="0.2">
      <c r="A163" s="346">
        <v>12</v>
      </c>
      <c r="B163" s="301" t="s">
        <v>317</v>
      </c>
      <c r="C163" s="311" t="s">
        <v>427</v>
      </c>
      <c r="D163" s="339" t="s">
        <v>409</v>
      </c>
      <c r="E163" s="149">
        <f>E153</f>
        <v>42</v>
      </c>
      <c r="F163" s="485"/>
      <c r="G163" s="340">
        <f>E163*F163</f>
        <v>0</v>
      </c>
      <c r="H163" s="166"/>
      <c r="I163" s="316"/>
    </row>
    <row r="164" spans="1:9" s="184" customFormat="1" x14ac:dyDescent="0.2">
      <c r="A164" s="346">
        <v>13</v>
      </c>
      <c r="B164" s="301" t="s">
        <v>367</v>
      </c>
      <c r="C164" s="311" t="s">
        <v>428</v>
      </c>
      <c r="D164" s="339" t="s">
        <v>429</v>
      </c>
      <c r="E164" s="339">
        <f>0.04*E153*2</f>
        <v>3.36</v>
      </c>
      <c r="F164" s="485"/>
      <c r="G164" s="340">
        <f>E164*F164</f>
        <v>0</v>
      </c>
      <c r="H164" s="166"/>
      <c r="I164" s="282"/>
    </row>
    <row r="165" spans="1:9" s="184" customFormat="1" x14ac:dyDescent="0.2">
      <c r="A165" s="346">
        <v>14</v>
      </c>
      <c r="B165" s="275" t="s">
        <v>323</v>
      </c>
      <c r="C165" s="147" t="s">
        <v>324</v>
      </c>
      <c r="D165" s="339" t="s">
        <v>322</v>
      </c>
      <c r="E165" s="339">
        <f>E164</f>
        <v>3.36</v>
      </c>
      <c r="F165" s="485"/>
      <c r="G165" s="340">
        <f>E165*F165</f>
        <v>0</v>
      </c>
      <c r="H165" s="166"/>
      <c r="I165" s="282"/>
    </row>
    <row r="166" spans="1:9" s="184" customFormat="1" x14ac:dyDescent="0.2">
      <c r="A166" s="634" t="s">
        <v>326</v>
      </c>
      <c r="B166" s="635"/>
      <c r="C166" s="635"/>
      <c r="D166" s="635"/>
      <c r="E166" s="635"/>
      <c r="F166" s="635"/>
      <c r="G166" s="347">
        <f>SUM(G151:G165)</f>
        <v>0</v>
      </c>
    </row>
    <row r="167" spans="1:9" s="335" customFormat="1" x14ac:dyDescent="0.2">
      <c r="A167" s="618"/>
      <c r="B167" s="619"/>
      <c r="C167" s="619"/>
      <c r="D167" s="619"/>
      <c r="E167" s="619"/>
      <c r="F167" s="619"/>
      <c r="G167" s="620"/>
    </row>
    <row r="168" spans="1:9" s="335" customFormat="1" x14ac:dyDescent="0.2">
      <c r="A168" s="636" t="s">
        <v>327</v>
      </c>
      <c r="B168" s="637"/>
      <c r="C168" s="637"/>
      <c r="D168" s="637"/>
      <c r="E168" s="637"/>
      <c r="F168" s="637"/>
      <c r="G168" s="638"/>
    </row>
    <row r="169" spans="1:9" s="335" customFormat="1" x14ac:dyDescent="0.2">
      <c r="A169" s="336" t="s">
        <v>328</v>
      </c>
      <c r="B169" s="337" t="s">
        <v>369</v>
      </c>
      <c r="C169" s="338" t="s">
        <v>330</v>
      </c>
      <c r="D169" s="339" t="s">
        <v>331</v>
      </c>
      <c r="E169" s="339" t="s">
        <v>99</v>
      </c>
      <c r="F169" s="339" t="s">
        <v>100</v>
      </c>
      <c r="G169" s="348" t="s">
        <v>358</v>
      </c>
    </row>
    <row r="170" spans="1:9" s="335" customFormat="1" ht="12.75" x14ac:dyDescent="0.2">
      <c r="A170" s="349"/>
      <c r="B170" s="339"/>
      <c r="C170" s="350" t="s">
        <v>430</v>
      </c>
      <c r="D170" s="322"/>
      <c r="E170" s="351"/>
      <c r="F170" s="352"/>
      <c r="G170" s="340"/>
    </row>
    <row r="171" spans="1:9" s="335" customFormat="1" ht="12.75" x14ac:dyDescent="0.2">
      <c r="A171" s="349" t="s">
        <v>431</v>
      </c>
      <c r="B171" s="339" t="s">
        <v>432</v>
      </c>
      <c r="C171" s="350" t="s">
        <v>433</v>
      </c>
      <c r="D171" s="322" t="s">
        <v>104</v>
      </c>
      <c r="E171" s="351">
        <v>10</v>
      </c>
      <c r="F171" s="493"/>
      <c r="G171" s="340">
        <f t="shared" ref="G171:G185" si="5">E171*F171</f>
        <v>0</v>
      </c>
    </row>
    <row r="172" spans="1:9" s="335" customFormat="1" ht="12.75" x14ac:dyDescent="0.2">
      <c r="A172" s="349" t="s">
        <v>434</v>
      </c>
      <c r="B172" s="339" t="s">
        <v>432</v>
      </c>
      <c r="C172" s="350" t="s">
        <v>435</v>
      </c>
      <c r="D172" s="322" t="s">
        <v>104</v>
      </c>
      <c r="E172" s="351">
        <v>30</v>
      </c>
      <c r="F172" s="493"/>
      <c r="G172" s="340">
        <f t="shared" si="5"/>
        <v>0</v>
      </c>
    </row>
    <row r="173" spans="1:9" s="335" customFormat="1" ht="12.75" x14ac:dyDescent="0.2">
      <c r="A173" s="349" t="s">
        <v>436</v>
      </c>
      <c r="B173" s="339" t="s">
        <v>432</v>
      </c>
      <c r="C173" s="350" t="s">
        <v>437</v>
      </c>
      <c r="D173" s="322" t="s">
        <v>104</v>
      </c>
      <c r="E173" s="351">
        <v>30</v>
      </c>
      <c r="F173" s="493"/>
      <c r="G173" s="340">
        <f t="shared" si="5"/>
        <v>0</v>
      </c>
    </row>
    <row r="174" spans="1:9" s="335" customFormat="1" ht="12.75" x14ac:dyDescent="0.2">
      <c r="A174" s="349" t="s">
        <v>438</v>
      </c>
      <c r="B174" s="339" t="s">
        <v>432</v>
      </c>
      <c r="C174" s="350" t="s">
        <v>439</v>
      </c>
      <c r="D174" s="322" t="s">
        <v>104</v>
      </c>
      <c r="E174" s="351">
        <v>12</v>
      </c>
      <c r="F174" s="493"/>
      <c r="G174" s="340">
        <f t="shared" si="5"/>
        <v>0</v>
      </c>
    </row>
    <row r="175" spans="1:9" s="335" customFormat="1" ht="12.75" x14ac:dyDescent="0.2">
      <c r="A175" s="349" t="s">
        <v>440</v>
      </c>
      <c r="B175" s="339" t="s">
        <v>441</v>
      </c>
      <c r="C175" s="350" t="s">
        <v>442</v>
      </c>
      <c r="D175" s="322" t="s">
        <v>104</v>
      </c>
      <c r="E175" s="351">
        <v>18</v>
      </c>
      <c r="F175" s="493"/>
      <c r="G175" s="340">
        <f t="shared" si="5"/>
        <v>0</v>
      </c>
    </row>
    <row r="176" spans="1:9" s="335" customFormat="1" ht="12.75" x14ac:dyDescent="0.2">
      <c r="A176" s="349" t="s">
        <v>443</v>
      </c>
      <c r="B176" s="339" t="s">
        <v>432</v>
      </c>
      <c r="C176" s="350" t="s">
        <v>444</v>
      </c>
      <c r="D176" s="322" t="s">
        <v>104</v>
      </c>
      <c r="E176" s="351">
        <v>12</v>
      </c>
      <c r="F176" s="493"/>
      <c r="G176" s="340">
        <f t="shared" si="5"/>
        <v>0</v>
      </c>
    </row>
    <row r="177" spans="1:7" s="335" customFormat="1" ht="12.75" x14ac:dyDescent="0.2">
      <c r="A177" s="349" t="s">
        <v>445</v>
      </c>
      <c r="B177" s="339" t="s">
        <v>432</v>
      </c>
      <c r="C177" s="350" t="s">
        <v>446</v>
      </c>
      <c r="D177" s="322" t="s">
        <v>104</v>
      </c>
      <c r="E177" s="351">
        <v>4</v>
      </c>
      <c r="F177" s="493"/>
      <c r="G177" s="340">
        <f t="shared" si="5"/>
        <v>0</v>
      </c>
    </row>
    <row r="178" spans="1:7" s="335" customFormat="1" ht="12.75" x14ac:dyDescent="0.2">
      <c r="A178" s="349" t="s">
        <v>447</v>
      </c>
      <c r="B178" s="339" t="s">
        <v>432</v>
      </c>
      <c r="C178" s="350" t="s">
        <v>448</v>
      </c>
      <c r="D178" s="322" t="s">
        <v>104</v>
      </c>
      <c r="E178" s="351">
        <v>12</v>
      </c>
      <c r="F178" s="493"/>
      <c r="G178" s="340">
        <f t="shared" si="5"/>
        <v>0</v>
      </c>
    </row>
    <row r="179" spans="1:7" s="335" customFormat="1" ht="12.75" x14ac:dyDescent="0.2">
      <c r="A179" s="349" t="s">
        <v>449</v>
      </c>
      <c r="B179" s="339" t="s">
        <v>432</v>
      </c>
      <c r="C179" s="350" t="s">
        <v>450</v>
      </c>
      <c r="D179" s="322" t="s">
        <v>104</v>
      </c>
      <c r="E179" s="351">
        <v>80</v>
      </c>
      <c r="F179" s="493"/>
      <c r="G179" s="340">
        <f t="shared" si="5"/>
        <v>0</v>
      </c>
    </row>
    <row r="180" spans="1:7" s="335" customFormat="1" ht="12.75" x14ac:dyDescent="0.2">
      <c r="A180" s="349" t="s">
        <v>451</v>
      </c>
      <c r="B180" s="339" t="s">
        <v>432</v>
      </c>
      <c r="C180" s="350" t="s">
        <v>452</v>
      </c>
      <c r="D180" s="322" t="s">
        <v>104</v>
      </c>
      <c r="E180" s="351">
        <v>80</v>
      </c>
      <c r="F180" s="493"/>
      <c r="G180" s="340">
        <f t="shared" si="5"/>
        <v>0</v>
      </c>
    </row>
    <row r="181" spans="1:7" s="335" customFormat="1" ht="12.75" x14ac:dyDescent="0.2">
      <c r="A181" s="349" t="s">
        <v>453</v>
      </c>
      <c r="B181" s="339" t="s">
        <v>432</v>
      </c>
      <c r="C181" s="350" t="s">
        <v>454</v>
      </c>
      <c r="D181" s="322" t="s">
        <v>104</v>
      </c>
      <c r="E181" s="351">
        <v>50</v>
      </c>
      <c r="F181" s="493"/>
      <c r="G181" s="340">
        <f t="shared" si="5"/>
        <v>0</v>
      </c>
    </row>
    <row r="182" spans="1:7" s="335" customFormat="1" ht="12.75" x14ac:dyDescent="0.2">
      <c r="A182" s="349" t="s">
        <v>455</v>
      </c>
      <c r="B182" s="339" t="s">
        <v>432</v>
      </c>
      <c r="C182" s="350" t="s">
        <v>456</v>
      </c>
      <c r="D182" s="322" t="s">
        <v>104</v>
      </c>
      <c r="E182" s="351">
        <v>30</v>
      </c>
      <c r="F182" s="493"/>
      <c r="G182" s="340">
        <f t="shared" si="5"/>
        <v>0</v>
      </c>
    </row>
    <row r="183" spans="1:7" s="335" customFormat="1" ht="12.75" x14ac:dyDescent="0.2">
      <c r="A183" s="349"/>
      <c r="B183" s="339"/>
      <c r="C183" s="350" t="s">
        <v>457</v>
      </c>
      <c r="D183" s="322"/>
      <c r="E183" s="351"/>
      <c r="F183" s="352"/>
      <c r="G183" s="340"/>
    </row>
    <row r="184" spans="1:7" s="335" customFormat="1" ht="12.75" x14ac:dyDescent="0.2">
      <c r="A184" s="349" t="s">
        <v>458</v>
      </c>
      <c r="B184" s="339" t="s">
        <v>459</v>
      </c>
      <c r="C184" s="350" t="s">
        <v>460</v>
      </c>
      <c r="D184" s="322" t="s">
        <v>104</v>
      </c>
      <c r="E184" s="351">
        <v>96</v>
      </c>
      <c r="F184" s="493"/>
      <c r="G184" s="340">
        <f t="shared" si="5"/>
        <v>0</v>
      </c>
    </row>
    <row r="185" spans="1:7" s="335" customFormat="1" ht="12.75" x14ac:dyDescent="0.2">
      <c r="A185" s="349" t="s">
        <v>461</v>
      </c>
      <c r="B185" s="339" t="s">
        <v>459</v>
      </c>
      <c r="C185" s="350" t="s">
        <v>462</v>
      </c>
      <c r="D185" s="322" t="s">
        <v>104</v>
      </c>
      <c r="E185" s="351">
        <v>70</v>
      </c>
      <c r="F185" s="493"/>
      <c r="G185" s="340">
        <f t="shared" si="5"/>
        <v>0</v>
      </c>
    </row>
    <row r="186" spans="1:7" s="184" customFormat="1" x14ac:dyDescent="0.2">
      <c r="A186" s="341"/>
      <c r="B186" s="339"/>
      <c r="C186" s="353" t="s">
        <v>463</v>
      </c>
      <c r="D186" s="352"/>
      <c r="E186" s="354">
        <f>SUM(E170:E185)</f>
        <v>534</v>
      </c>
      <c r="F186" s="352"/>
      <c r="G186" s="355">
        <f>SUM(G170:G185)</f>
        <v>0</v>
      </c>
    </row>
    <row r="187" spans="1:7" s="313" customFormat="1" x14ac:dyDescent="0.2">
      <c r="A187" s="634" t="s">
        <v>343</v>
      </c>
      <c r="B187" s="635"/>
      <c r="C187" s="635"/>
      <c r="D187" s="635"/>
      <c r="E187" s="635"/>
      <c r="F187" s="635"/>
      <c r="G187" s="347">
        <f>G186</f>
        <v>0</v>
      </c>
    </row>
    <row r="188" spans="1:7" s="308" customFormat="1" x14ac:dyDescent="0.2">
      <c r="A188" s="618"/>
      <c r="B188" s="619"/>
      <c r="C188" s="619"/>
      <c r="D188" s="619"/>
      <c r="E188" s="619"/>
      <c r="F188" s="619"/>
      <c r="G188" s="620"/>
    </row>
    <row r="189" spans="1:7" s="308" customFormat="1" x14ac:dyDescent="0.2">
      <c r="A189" s="621" t="s">
        <v>344</v>
      </c>
      <c r="B189" s="622"/>
      <c r="C189" s="622"/>
      <c r="D189" s="622"/>
      <c r="E189" s="622"/>
      <c r="F189" s="622"/>
      <c r="G189" s="623"/>
    </row>
    <row r="190" spans="1:7" s="184" customFormat="1" x14ac:dyDescent="0.2">
      <c r="A190" s="336" t="s">
        <v>296</v>
      </c>
      <c r="B190" s="624" t="s">
        <v>345</v>
      </c>
      <c r="C190" s="624"/>
      <c r="D190" s="339" t="s">
        <v>98</v>
      </c>
      <c r="E190" s="339" t="s">
        <v>99</v>
      </c>
      <c r="F190" s="339" t="s">
        <v>100</v>
      </c>
      <c r="G190" s="340" t="s">
        <v>358</v>
      </c>
    </row>
    <row r="191" spans="1:7" s="313" customFormat="1" x14ac:dyDescent="0.2">
      <c r="A191" s="346">
        <v>15</v>
      </c>
      <c r="B191" s="625" t="s">
        <v>464</v>
      </c>
      <c r="C191" s="625"/>
      <c r="D191" s="339" t="s">
        <v>465</v>
      </c>
      <c r="E191" s="339">
        <f>5*(E152/10000)</f>
        <v>4.1999999999999996E-2</v>
      </c>
      <c r="F191" s="494"/>
      <c r="G191" s="340">
        <f t="shared" ref="G191:G196" si="6">E191*F191</f>
        <v>0</v>
      </c>
    </row>
    <row r="192" spans="1:7" s="184" customFormat="1" x14ac:dyDescent="0.2">
      <c r="A192" s="346">
        <v>16</v>
      </c>
      <c r="B192" s="655" t="s">
        <v>466</v>
      </c>
      <c r="C192" s="655"/>
      <c r="D192" s="301" t="s">
        <v>305</v>
      </c>
      <c r="E192" s="312">
        <f>E154</f>
        <v>50</v>
      </c>
      <c r="F192" s="488"/>
      <c r="G192" s="302">
        <f t="shared" si="6"/>
        <v>0</v>
      </c>
    </row>
    <row r="193" spans="1:9" s="313" customFormat="1" ht="12.75" x14ac:dyDescent="0.2">
      <c r="A193" s="346">
        <v>17</v>
      </c>
      <c r="B193" s="625" t="s">
        <v>467</v>
      </c>
      <c r="C193" s="625"/>
      <c r="D193" s="356" t="s">
        <v>322</v>
      </c>
      <c r="E193" s="339">
        <f>E155/1.3</f>
        <v>2.1</v>
      </c>
      <c r="F193" s="494"/>
      <c r="G193" s="340">
        <f t="shared" si="6"/>
        <v>0</v>
      </c>
      <c r="H193" s="357"/>
    </row>
    <row r="194" spans="1:9" s="184" customFormat="1" x14ac:dyDescent="0.2">
      <c r="A194" s="346">
        <v>18</v>
      </c>
      <c r="B194" s="625" t="s">
        <v>468</v>
      </c>
      <c r="C194" s="625"/>
      <c r="D194" s="339" t="s">
        <v>352</v>
      </c>
      <c r="E194" s="339">
        <f>0.5*(E186)</f>
        <v>267</v>
      </c>
      <c r="F194" s="494"/>
      <c r="G194" s="340">
        <f t="shared" si="6"/>
        <v>0</v>
      </c>
    </row>
    <row r="195" spans="1:9" s="184" customFormat="1" ht="12.75" x14ac:dyDescent="0.2">
      <c r="A195" s="346">
        <v>19</v>
      </c>
      <c r="B195" s="625" t="s">
        <v>469</v>
      </c>
      <c r="C195" s="625"/>
      <c r="D195" s="356" t="s">
        <v>322</v>
      </c>
      <c r="E195" s="339">
        <f>E163*0.07</f>
        <v>2.9400000000000004</v>
      </c>
      <c r="F195" s="494"/>
      <c r="G195" s="340">
        <f t="shared" si="6"/>
        <v>0</v>
      </c>
    </row>
    <row r="196" spans="1:9" s="184" customFormat="1" ht="12.75" x14ac:dyDescent="0.2">
      <c r="A196" s="346">
        <v>20</v>
      </c>
      <c r="B196" s="625" t="s">
        <v>356</v>
      </c>
      <c r="C196" s="625"/>
      <c r="D196" s="356" t="s">
        <v>322</v>
      </c>
      <c r="E196" s="339">
        <f>E164</f>
        <v>3.36</v>
      </c>
      <c r="F196" s="494"/>
      <c r="G196" s="340">
        <f t="shared" si="6"/>
        <v>0</v>
      </c>
    </row>
    <row r="197" spans="1:9" s="184" customFormat="1" ht="12.75" thickBot="1" x14ac:dyDescent="0.25">
      <c r="A197" s="626" t="s">
        <v>357</v>
      </c>
      <c r="B197" s="627"/>
      <c r="C197" s="627"/>
      <c r="D197" s="627"/>
      <c r="E197" s="627"/>
      <c r="F197" s="627"/>
      <c r="G197" s="358">
        <f>SUM(G191:G196)</f>
        <v>0</v>
      </c>
    </row>
    <row r="198" spans="1:9" ht="12.75" thickBot="1" x14ac:dyDescent="0.25">
      <c r="A198" s="306"/>
      <c r="B198" s="306"/>
      <c r="C198" s="306"/>
      <c r="D198" s="306"/>
      <c r="E198" s="306"/>
      <c r="F198" s="306"/>
      <c r="G198" s="307"/>
    </row>
    <row r="199" spans="1:9" s="313" customFormat="1" x14ac:dyDescent="0.2">
      <c r="A199" s="545" t="s">
        <v>284</v>
      </c>
      <c r="B199" s="613"/>
      <c r="C199" s="613"/>
      <c r="D199" s="613"/>
      <c r="E199" s="613"/>
      <c r="F199" s="613"/>
      <c r="G199" s="614"/>
    </row>
    <row r="200" spans="1:9" s="313" customFormat="1" x14ac:dyDescent="0.2">
      <c r="A200" s="639" t="s">
        <v>470</v>
      </c>
      <c r="B200" s="640"/>
      <c r="C200" s="640"/>
      <c r="D200" s="640"/>
      <c r="E200" s="640"/>
      <c r="F200" s="640"/>
      <c r="G200" s="641"/>
    </row>
    <row r="201" spans="1:9" s="313" customFormat="1" x14ac:dyDescent="0.2">
      <c r="A201" s="279" t="s">
        <v>296</v>
      </c>
      <c r="B201" s="146" t="s">
        <v>96</v>
      </c>
      <c r="C201" s="289" t="s">
        <v>97</v>
      </c>
      <c r="D201" s="148" t="s">
        <v>98</v>
      </c>
      <c r="E201" s="148" t="s">
        <v>99</v>
      </c>
      <c r="F201" s="148" t="s">
        <v>100</v>
      </c>
      <c r="G201" s="150" t="s">
        <v>358</v>
      </c>
    </row>
    <row r="202" spans="1:9" s="313" customFormat="1" x14ac:dyDescent="0.2">
      <c r="A202" s="279" t="s">
        <v>359</v>
      </c>
      <c r="B202" s="146"/>
      <c r="C202" s="289"/>
      <c r="D202" s="148"/>
      <c r="E202" s="148"/>
      <c r="F202" s="148"/>
      <c r="G202" s="150"/>
      <c r="H202" s="176"/>
    </row>
    <row r="203" spans="1:9" s="313" customFormat="1" x14ac:dyDescent="0.2">
      <c r="A203" s="315">
        <v>1</v>
      </c>
      <c r="B203" s="148" t="s">
        <v>410</v>
      </c>
      <c r="C203" s="289" t="s">
        <v>411</v>
      </c>
      <c r="D203" s="148" t="s">
        <v>111</v>
      </c>
      <c r="E203" s="280">
        <f>E204*2</f>
        <v>1300</v>
      </c>
      <c r="F203" s="486"/>
      <c r="G203" s="150">
        <f t="shared" ref="G203:G209" si="7">E203*F203</f>
        <v>0</v>
      </c>
      <c r="H203" s="176"/>
    </row>
    <row r="204" spans="1:9" s="184" customFormat="1" x14ac:dyDescent="0.2">
      <c r="A204" s="341">
        <v>2</v>
      </c>
      <c r="B204" s="148" t="s">
        <v>377</v>
      </c>
      <c r="C204" s="147" t="s">
        <v>471</v>
      </c>
      <c r="D204" s="148" t="s">
        <v>111</v>
      </c>
      <c r="E204" s="280">
        <v>650</v>
      </c>
      <c r="F204" s="485"/>
      <c r="G204" s="150">
        <f t="shared" si="7"/>
        <v>0</v>
      </c>
      <c r="H204" s="166"/>
      <c r="I204" s="282"/>
    </row>
    <row r="205" spans="1:9" s="184" customFormat="1" x14ac:dyDescent="0.2">
      <c r="A205" s="341">
        <v>3</v>
      </c>
      <c r="B205" s="148" t="s">
        <v>417</v>
      </c>
      <c r="C205" s="147" t="s">
        <v>472</v>
      </c>
      <c r="D205" s="148" t="s">
        <v>111</v>
      </c>
      <c r="E205" s="148">
        <f>E208*2</f>
        <v>1300</v>
      </c>
      <c r="F205" s="485"/>
      <c r="G205" s="150">
        <f t="shared" si="7"/>
        <v>0</v>
      </c>
      <c r="H205" s="166"/>
      <c r="I205" s="282"/>
    </row>
    <row r="206" spans="1:9" s="184" customFormat="1" x14ac:dyDescent="0.2">
      <c r="A206" s="341">
        <v>4</v>
      </c>
      <c r="B206" s="148" t="s">
        <v>473</v>
      </c>
      <c r="C206" s="147" t="s">
        <v>474</v>
      </c>
      <c r="D206" s="148" t="s">
        <v>111</v>
      </c>
      <c r="E206" s="280">
        <f>E208</f>
        <v>650</v>
      </c>
      <c r="F206" s="485"/>
      <c r="G206" s="150">
        <f t="shared" si="7"/>
        <v>0</v>
      </c>
      <c r="H206" s="166"/>
      <c r="I206" s="282"/>
    </row>
    <row r="207" spans="1:9" s="184" customFormat="1" x14ac:dyDescent="0.2">
      <c r="A207" s="341">
        <v>5</v>
      </c>
      <c r="B207" s="148" t="s">
        <v>475</v>
      </c>
      <c r="C207" s="147" t="s">
        <v>476</v>
      </c>
      <c r="D207" s="148" t="s">
        <v>310</v>
      </c>
      <c r="E207" s="148">
        <f>0.00002*E206</f>
        <v>1.3000000000000001E-2</v>
      </c>
      <c r="F207" s="485"/>
      <c r="G207" s="150">
        <f t="shared" si="7"/>
        <v>0</v>
      </c>
      <c r="H207" s="166"/>
      <c r="I207" s="282"/>
    </row>
    <row r="208" spans="1:9" s="184" customFormat="1" x14ac:dyDescent="0.2">
      <c r="A208" s="341">
        <v>6</v>
      </c>
      <c r="B208" s="148" t="s">
        <v>477</v>
      </c>
      <c r="C208" s="147" t="s">
        <v>478</v>
      </c>
      <c r="D208" s="148" t="s">
        <v>111</v>
      </c>
      <c r="E208" s="280">
        <f>E204</f>
        <v>650</v>
      </c>
      <c r="F208" s="485"/>
      <c r="G208" s="150">
        <f t="shared" si="7"/>
        <v>0</v>
      </c>
      <c r="H208" s="166"/>
      <c r="I208" s="282"/>
    </row>
    <row r="209" spans="1:9" s="184" customFormat="1" x14ac:dyDescent="0.2">
      <c r="A209" s="341">
        <v>7</v>
      </c>
      <c r="B209" s="148" t="s">
        <v>479</v>
      </c>
      <c r="C209" s="147" t="s">
        <v>480</v>
      </c>
      <c r="D209" s="148" t="s">
        <v>111</v>
      </c>
      <c r="E209" s="280">
        <f>E208</f>
        <v>650</v>
      </c>
      <c r="F209" s="485"/>
      <c r="G209" s="150">
        <f t="shared" si="7"/>
        <v>0</v>
      </c>
      <c r="H209" s="166"/>
      <c r="I209" s="282"/>
    </row>
    <row r="210" spans="1:9" s="184" customFormat="1" x14ac:dyDescent="0.2">
      <c r="A210" s="639" t="s">
        <v>426</v>
      </c>
      <c r="B210" s="640"/>
      <c r="C210" s="640"/>
      <c r="D210" s="640"/>
      <c r="E210" s="640"/>
      <c r="F210" s="640"/>
      <c r="G210" s="641"/>
      <c r="H210" s="166"/>
    </row>
    <row r="211" spans="1:9" s="184" customFormat="1" x14ac:dyDescent="0.2">
      <c r="A211" s="153">
        <v>8</v>
      </c>
      <c r="B211" s="148" t="s">
        <v>481</v>
      </c>
      <c r="C211" s="147" t="s">
        <v>482</v>
      </c>
      <c r="D211" s="148" t="s">
        <v>111</v>
      </c>
      <c r="E211" s="148">
        <f>E208*2</f>
        <v>1300</v>
      </c>
      <c r="F211" s="485"/>
      <c r="G211" s="150">
        <f>E211*F211</f>
        <v>0</v>
      </c>
      <c r="H211" s="166"/>
      <c r="I211" s="282"/>
    </row>
    <row r="212" spans="1:9" s="184" customFormat="1" x14ac:dyDescent="0.2">
      <c r="A212" s="153">
        <v>9</v>
      </c>
      <c r="B212" s="359" t="s">
        <v>367</v>
      </c>
      <c r="C212" s="311" t="s">
        <v>483</v>
      </c>
      <c r="D212" s="301" t="s">
        <v>322</v>
      </c>
      <c r="E212" s="301">
        <f>0.025*(E208)*2</f>
        <v>32.5</v>
      </c>
      <c r="F212" s="485"/>
      <c r="G212" s="302">
        <f>E212*F212</f>
        <v>0</v>
      </c>
      <c r="H212" s="166"/>
      <c r="I212" s="282"/>
    </row>
    <row r="213" spans="1:9" s="184" customFormat="1" x14ac:dyDescent="0.2">
      <c r="A213" s="153">
        <v>10</v>
      </c>
      <c r="B213" s="359" t="s">
        <v>323</v>
      </c>
      <c r="C213" s="300" t="s">
        <v>324</v>
      </c>
      <c r="D213" s="301" t="s">
        <v>322</v>
      </c>
      <c r="E213" s="301">
        <f>E212</f>
        <v>32.5</v>
      </c>
      <c r="F213" s="485"/>
      <c r="G213" s="302">
        <f>E213*F213</f>
        <v>0</v>
      </c>
      <c r="H213" s="166"/>
      <c r="I213" s="282"/>
    </row>
    <row r="214" spans="1:9" s="184" customFormat="1" x14ac:dyDescent="0.2">
      <c r="A214" s="651" t="s">
        <v>484</v>
      </c>
      <c r="B214" s="652"/>
      <c r="C214" s="652"/>
      <c r="D214" s="652"/>
      <c r="E214" s="652"/>
      <c r="F214" s="653"/>
      <c r="G214" s="288">
        <f>SUM(G203:G213)</f>
        <v>0</v>
      </c>
    </row>
    <row r="215" spans="1:9" s="184" customFormat="1" x14ac:dyDescent="0.2">
      <c r="A215" s="651"/>
      <c r="B215" s="652"/>
      <c r="C215" s="652"/>
      <c r="D215" s="652"/>
      <c r="E215" s="652"/>
      <c r="F215" s="652"/>
      <c r="G215" s="654"/>
    </row>
    <row r="216" spans="1:9" s="184" customFormat="1" x14ac:dyDescent="0.2">
      <c r="A216" s="642" t="s">
        <v>327</v>
      </c>
      <c r="B216" s="643"/>
      <c r="C216" s="643"/>
      <c r="D216" s="643"/>
      <c r="E216" s="643"/>
      <c r="F216" s="643"/>
      <c r="G216" s="644"/>
    </row>
    <row r="217" spans="1:9" s="184" customFormat="1" x14ac:dyDescent="0.2">
      <c r="A217" s="279" t="s">
        <v>296</v>
      </c>
      <c r="B217" s="289" t="s">
        <v>81</v>
      </c>
      <c r="C217" s="289"/>
      <c r="D217" s="148" t="s">
        <v>331</v>
      </c>
      <c r="E217" s="148" t="s">
        <v>99</v>
      </c>
      <c r="F217" s="148" t="s">
        <v>100</v>
      </c>
      <c r="G217" s="150" t="s">
        <v>358</v>
      </c>
    </row>
    <row r="218" spans="1:9" s="184" customFormat="1" x14ac:dyDescent="0.2">
      <c r="A218" s="153">
        <v>11</v>
      </c>
      <c r="B218" s="645" t="s">
        <v>485</v>
      </c>
      <c r="C218" s="646"/>
      <c r="D218" s="148" t="s">
        <v>354</v>
      </c>
      <c r="E218" s="148">
        <f>0.025*(E208)</f>
        <v>16.25</v>
      </c>
      <c r="F218" s="486"/>
      <c r="G218" s="150">
        <f>E218*F218</f>
        <v>0</v>
      </c>
    </row>
    <row r="219" spans="1:9" s="184" customFormat="1" x14ac:dyDescent="0.2">
      <c r="A219" s="294"/>
      <c r="B219" s="295"/>
      <c r="C219" s="296" t="s">
        <v>342</v>
      </c>
      <c r="D219" s="148"/>
      <c r="E219" s="149">
        <f>SUM(E218:E218)</f>
        <v>16.25</v>
      </c>
      <c r="F219" s="149"/>
      <c r="G219" s="360">
        <f>SUM(G218:G218)</f>
        <v>0</v>
      </c>
    </row>
    <row r="220" spans="1:9" s="184" customFormat="1" x14ac:dyDescent="0.2">
      <c r="A220" s="651" t="s">
        <v>343</v>
      </c>
      <c r="B220" s="652"/>
      <c r="C220" s="652"/>
      <c r="D220" s="652"/>
      <c r="E220" s="652"/>
      <c r="F220" s="653"/>
      <c r="G220" s="288">
        <f>G219</f>
        <v>0</v>
      </c>
    </row>
    <row r="221" spans="1:9" s="184" customFormat="1" x14ac:dyDescent="0.2">
      <c r="A221" s="639"/>
      <c r="B221" s="640"/>
      <c r="C221" s="640"/>
      <c r="D221" s="640"/>
      <c r="E221" s="640"/>
      <c r="F221" s="640"/>
      <c r="G221" s="641"/>
    </row>
    <row r="222" spans="1:9" s="184" customFormat="1" x14ac:dyDescent="0.2">
      <c r="A222" s="642" t="s">
        <v>344</v>
      </c>
      <c r="B222" s="643"/>
      <c r="C222" s="643"/>
      <c r="D222" s="643"/>
      <c r="E222" s="643"/>
      <c r="F222" s="643"/>
      <c r="G222" s="644"/>
    </row>
    <row r="223" spans="1:9" s="184" customFormat="1" x14ac:dyDescent="0.2">
      <c r="A223" s="279" t="s">
        <v>296</v>
      </c>
      <c r="B223" s="645" t="s">
        <v>345</v>
      </c>
      <c r="C223" s="646"/>
      <c r="D223" s="148" t="s">
        <v>98</v>
      </c>
      <c r="E223" s="148" t="s">
        <v>99</v>
      </c>
      <c r="F223" s="148" t="s">
        <v>100</v>
      </c>
      <c r="G223" s="150" t="s">
        <v>358</v>
      </c>
    </row>
    <row r="224" spans="1:9" s="184" customFormat="1" x14ac:dyDescent="0.2">
      <c r="A224" s="346">
        <v>12</v>
      </c>
      <c r="B224" s="647" t="s">
        <v>486</v>
      </c>
      <c r="C224" s="648"/>
      <c r="D224" s="339" t="s">
        <v>465</v>
      </c>
      <c r="E224" s="339">
        <f>(E203/10000)*5</f>
        <v>0.65</v>
      </c>
      <c r="F224" s="494"/>
      <c r="G224" s="340">
        <f>E224*F224</f>
        <v>0</v>
      </c>
    </row>
    <row r="225" spans="1:9" s="184" customFormat="1" x14ac:dyDescent="0.2">
      <c r="A225" s="153">
        <v>13</v>
      </c>
      <c r="B225" s="645" t="s">
        <v>487</v>
      </c>
      <c r="C225" s="646"/>
      <c r="D225" s="148" t="s">
        <v>354</v>
      </c>
      <c r="E225" s="148">
        <f>0.02*E208</f>
        <v>13</v>
      </c>
      <c r="F225" s="486"/>
      <c r="G225" s="150">
        <f>E225*F225</f>
        <v>0</v>
      </c>
    </row>
    <row r="226" spans="1:9" s="184" customFormat="1" x14ac:dyDescent="0.2">
      <c r="A226" s="153">
        <v>14</v>
      </c>
      <c r="B226" s="649" t="s">
        <v>356</v>
      </c>
      <c r="C226" s="650"/>
      <c r="D226" s="301" t="s">
        <v>322</v>
      </c>
      <c r="E226" s="301">
        <f>E212</f>
        <v>32.5</v>
      </c>
      <c r="F226" s="488"/>
      <c r="G226" s="302">
        <f>E226*F226</f>
        <v>0</v>
      </c>
    </row>
    <row r="227" spans="1:9" s="184" customFormat="1" ht="12.75" thickBot="1" x14ac:dyDescent="0.25">
      <c r="A227" s="615" t="s">
        <v>357</v>
      </c>
      <c r="B227" s="616"/>
      <c r="C227" s="616"/>
      <c r="D227" s="616"/>
      <c r="E227" s="616"/>
      <c r="F227" s="617"/>
      <c r="G227" s="305">
        <f>SUM(G224:G226)</f>
        <v>0</v>
      </c>
    </row>
    <row r="228" spans="1:9" s="184" customFormat="1" ht="12.75" thickBot="1" x14ac:dyDescent="0.25">
      <c r="A228" s="361"/>
      <c r="C228" s="361"/>
      <c r="D228" s="362"/>
      <c r="E228" s="362"/>
      <c r="F228" s="362"/>
      <c r="G228" s="363"/>
    </row>
    <row r="229" spans="1:9" s="184" customFormat="1" x14ac:dyDescent="0.2">
      <c r="A229" s="631" t="s">
        <v>285</v>
      </c>
      <c r="B229" s="632"/>
      <c r="C229" s="632"/>
      <c r="D229" s="632"/>
      <c r="E229" s="632"/>
      <c r="F229" s="632"/>
      <c r="G229" s="633"/>
    </row>
    <row r="230" spans="1:9" s="335" customFormat="1" x14ac:dyDescent="0.2">
      <c r="A230" s="618" t="s">
        <v>295</v>
      </c>
      <c r="B230" s="619"/>
      <c r="C230" s="619"/>
      <c r="D230" s="619"/>
      <c r="E230" s="619"/>
      <c r="F230" s="619"/>
      <c r="G230" s="620"/>
    </row>
    <row r="231" spans="1:9" s="335" customFormat="1" x14ac:dyDescent="0.2">
      <c r="A231" s="336" t="s">
        <v>296</v>
      </c>
      <c r="B231" s="337" t="s">
        <v>96</v>
      </c>
      <c r="C231" s="338" t="s">
        <v>97</v>
      </c>
      <c r="D231" s="339" t="s">
        <v>98</v>
      </c>
      <c r="E231" s="339" t="s">
        <v>99</v>
      </c>
      <c r="F231" s="339" t="s">
        <v>100</v>
      </c>
      <c r="G231" s="340" t="s">
        <v>358</v>
      </c>
    </row>
    <row r="232" spans="1:9" s="184" customFormat="1" ht="24" x14ac:dyDescent="0.2">
      <c r="A232" s="153">
        <v>1</v>
      </c>
      <c r="B232" s="148" t="s">
        <v>419</v>
      </c>
      <c r="C232" s="147" t="s">
        <v>488</v>
      </c>
      <c r="D232" s="148" t="s">
        <v>104</v>
      </c>
      <c r="E232" s="148">
        <f>E241</f>
        <v>400</v>
      </c>
      <c r="F232" s="485"/>
      <c r="G232" s="150">
        <f>E232*F232</f>
        <v>0</v>
      </c>
      <c r="H232" s="361"/>
      <c r="I232" s="166"/>
    </row>
    <row r="233" spans="1:9" s="184" customFormat="1" x14ac:dyDescent="0.2">
      <c r="A233" s="153">
        <v>2</v>
      </c>
      <c r="B233" s="148" t="s">
        <v>423</v>
      </c>
      <c r="C233" s="147" t="s">
        <v>424</v>
      </c>
      <c r="D233" s="148" t="s">
        <v>104</v>
      </c>
      <c r="E233" s="148">
        <f>E232</f>
        <v>400</v>
      </c>
      <c r="F233" s="485"/>
      <c r="G233" s="150">
        <f>E233*F233</f>
        <v>0</v>
      </c>
    </row>
    <row r="234" spans="1:9" s="184" customFormat="1" x14ac:dyDescent="0.2">
      <c r="A234" s="153">
        <v>3</v>
      </c>
      <c r="B234" s="275" t="s">
        <v>367</v>
      </c>
      <c r="C234" s="146" t="s">
        <v>489</v>
      </c>
      <c r="D234" s="148" t="s">
        <v>322</v>
      </c>
      <c r="E234" s="148">
        <f>(40)*0.025*2</f>
        <v>2</v>
      </c>
      <c r="F234" s="485"/>
      <c r="G234" s="150">
        <f>E234*F234</f>
        <v>0</v>
      </c>
      <c r="H234" s="143"/>
    </row>
    <row r="235" spans="1:9" s="184" customFormat="1" x14ac:dyDescent="0.2">
      <c r="A235" s="341">
        <v>4</v>
      </c>
      <c r="B235" s="364" t="s">
        <v>323</v>
      </c>
      <c r="C235" s="147" t="s">
        <v>490</v>
      </c>
      <c r="D235" s="322" t="s">
        <v>322</v>
      </c>
      <c r="E235" s="322">
        <f>E234</f>
        <v>2</v>
      </c>
      <c r="F235" s="485"/>
      <c r="G235" s="342">
        <f>E235*F235</f>
        <v>0</v>
      </c>
    </row>
    <row r="236" spans="1:9" s="184" customFormat="1" x14ac:dyDescent="0.2">
      <c r="A236" s="634" t="s">
        <v>326</v>
      </c>
      <c r="B236" s="635"/>
      <c r="C236" s="635"/>
      <c r="D236" s="635"/>
      <c r="E236" s="635"/>
      <c r="F236" s="635"/>
      <c r="G236" s="347">
        <f>SUM(G232:G235)</f>
        <v>0</v>
      </c>
    </row>
    <row r="237" spans="1:9" s="184" customFormat="1" x14ac:dyDescent="0.2">
      <c r="A237" s="618"/>
      <c r="B237" s="619"/>
      <c r="C237" s="619"/>
      <c r="D237" s="619"/>
      <c r="E237" s="619"/>
      <c r="F237" s="619"/>
      <c r="G237" s="620"/>
    </row>
    <row r="238" spans="1:9" s="335" customFormat="1" x14ac:dyDescent="0.2">
      <c r="A238" s="636" t="s">
        <v>327</v>
      </c>
      <c r="B238" s="637"/>
      <c r="C238" s="637"/>
      <c r="D238" s="637"/>
      <c r="E238" s="637"/>
      <c r="F238" s="637"/>
      <c r="G238" s="638"/>
    </row>
    <row r="239" spans="1:9" s="335" customFormat="1" x14ac:dyDescent="0.2">
      <c r="A239" s="336" t="s">
        <v>328</v>
      </c>
      <c r="B239" s="337" t="s">
        <v>369</v>
      </c>
      <c r="C239" s="338" t="s">
        <v>330</v>
      </c>
      <c r="D239" s="339" t="s">
        <v>331</v>
      </c>
      <c r="E239" s="339" t="s">
        <v>99</v>
      </c>
      <c r="F239" s="339" t="s">
        <v>100</v>
      </c>
      <c r="G239" s="348" t="s">
        <v>358</v>
      </c>
    </row>
    <row r="240" spans="1:9" s="335" customFormat="1" x14ac:dyDescent="0.2">
      <c r="A240" s="290" t="s">
        <v>491</v>
      </c>
      <c r="B240" s="322" t="s">
        <v>459</v>
      </c>
      <c r="C240" s="365" t="s">
        <v>492</v>
      </c>
      <c r="D240" s="322" t="s">
        <v>104</v>
      </c>
      <c r="E240" s="148">
        <v>400</v>
      </c>
      <c r="F240" s="490"/>
      <c r="G240" s="342">
        <f>E240*F240</f>
        <v>0</v>
      </c>
    </row>
    <row r="241" spans="1:9" s="184" customFormat="1" x14ac:dyDescent="0.2">
      <c r="A241" s="341"/>
      <c r="B241" s="339"/>
      <c r="C241" s="353" t="s">
        <v>463</v>
      </c>
      <c r="D241" s="339"/>
      <c r="E241" s="339">
        <f>SUM(E240:E240)</f>
        <v>400</v>
      </c>
      <c r="F241" s="339"/>
      <c r="G241" s="366">
        <f>SUM(G240:G240)</f>
        <v>0</v>
      </c>
    </row>
    <row r="242" spans="1:9" s="184" customFormat="1" x14ac:dyDescent="0.2">
      <c r="A242" s="634" t="s">
        <v>343</v>
      </c>
      <c r="B242" s="635"/>
      <c r="C242" s="635"/>
      <c r="D242" s="635"/>
      <c r="E242" s="635"/>
      <c r="F242" s="635"/>
      <c r="G242" s="347">
        <f>G241</f>
        <v>0</v>
      </c>
    </row>
    <row r="243" spans="1:9" s="313" customFormat="1" x14ac:dyDescent="0.2">
      <c r="A243" s="618"/>
      <c r="B243" s="619"/>
      <c r="C243" s="619"/>
      <c r="D243" s="619"/>
      <c r="E243" s="619"/>
      <c r="F243" s="619"/>
      <c r="G243" s="620"/>
    </row>
    <row r="244" spans="1:9" s="308" customFormat="1" x14ac:dyDescent="0.2">
      <c r="A244" s="621" t="s">
        <v>344</v>
      </c>
      <c r="B244" s="622"/>
      <c r="C244" s="622"/>
      <c r="D244" s="622"/>
      <c r="E244" s="622"/>
      <c r="F244" s="622"/>
      <c r="G244" s="623"/>
    </row>
    <row r="245" spans="1:9" s="308" customFormat="1" x14ac:dyDescent="0.2">
      <c r="A245" s="336" t="s">
        <v>296</v>
      </c>
      <c r="B245" s="624" t="s">
        <v>345</v>
      </c>
      <c r="C245" s="624"/>
      <c r="D245" s="339" t="s">
        <v>98</v>
      </c>
      <c r="E245" s="339" t="s">
        <v>99</v>
      </c>
      <c r="F245" s="339" t="s">
        <v>100</v>
      </c>
      <c r="G245" s="340" t="s">
        <v>358</v>
      </c>
    </row>
    <row r="246" spans="1:9" s="184" customFormat="1" ht="12.75" x14ac:dyDescent="0.2">
      <c r="A246" s="346">
        <v>5</v>
      </c>
      <c r="B246" s="625" t="s">
        <v>356</v>
      </c>
      <c r="C246" s="625"/>
      <c r="D246" s="356" t="s">
        <v>322</v>
      </c>
      <c r="E246" s="339">
        <f>E235</f>
        <v>2</v>
      </c>
      <c r="F246" s="494"/>
      <c r="G246" s="340">
        <f>E246*F246</f>
        <v>0</v>
      </c>
    </row>
    <row r="247" spans="1:9" s="184" customFormat="1" ht="12.75" thickBot="1" x14ac:dyDescent="0.25">
      <c r="A247" s="626" t="s">
        <v>357</v>
      </c>
      <c r="B247" s="627"/>
      <c r="C247" s="627"/>
      <c r="D247" s="627"/>
      <c r="E247" s="627"/>
      <c r="F247" s="627"/>
      <c r="G247" s="358">
        <f>G246</f>
        <v>0</v>
      </c>
    </row>
    <row r="248" spans="1:9" ht="12.75" thickBot="1" x14ac:dyDescent="0.25">
      <c r="A248" s="306"/>
      <c r="B248" s="306"/>
      <c r="C248" s="306"/>
      <c r="D248" s="306"/>
      <c r="E248" s="306"/>
      <c r="F248" s="306"/>
      <c r="G248" s="307"/>
      <c r="I248" s="166"/>
    </row>
    <row r="249" spans="1:9" s="184" customFormat="1" x14ac:dyDescent="0.2">
      <c r="A249" s="631" t="s">
        <v>286</v>
      </c>
      <c r="B249" s="632"/>
      <c r="C249" s="632"/>
      <c r="D249" s="632"/>
      <c r="E249" s="632"/>
      <c r="F249" s="632"/>
      <c r="G249" s="633"/>
    </row>
    <row r="250" spans="1:9" s="335" customFormat="1" x14ac:dyDescent="0.2">
      <c r="A250" s="618" t="s">
        <v>295</v>
      </c>
      <c r="B250" s="619"/>
      <c r="C250" s="619"/>
      <c r="D250" s="619"/>
      <c r="E250" s="619"/>
      <c r="F250" s="619"/>
      <c r="G250" s="620"/>
    </row>
    <row r="251" spans="1:9" s="335" customFormat="1" x14ac:dyDescent="0.2">
      <c r="A251" s="336" t="s">
        <v>296</v>
      </c>
      <c r="B251" s="337" t="s">
        <v>96</v>
      </c>
      <c r="C251" s="338" t="s">
        <v>97</v>
      </c>
      <c r="D251" s="339" t="s">
        <v>98</v>
      </c>
      <c r="E251" s="339" t="s">
        <v>99</v>
      </c>
      <c r="F251" s="339" t="s">
        <v>100</v>
      </c>
      <c r="G251" s="340" t="s">
        <v>358</v>
      </c>
    </row>
    <row r="252" spans="1:9" s="184" customFormat="1" x14ac:dyDescent="0.2">
      <c r="A252" s="153">
        <v>1</v>
      </c>
      <c r="B252" s="148" t="s">
        <v>102</v>
      </c>
      <c r="C252" s="147" t="s">
        <v>493</v>
      </c>
      <c r="D252" s="148" t="s">
        <v>494</v>
      </c>
      <c r="E252" s="148">
        <f>E260</f>
        <v>30</v>
      </c>
      <c r="F252" s="485"/>
      <c r="G252" s="150">
        <f>E252*F252</f>
        <v>0</v>
      </c>
      <c r="H252" s="286"/>
    </row>
    <row r="253" spans="1:9" s="184" customFormat="1" x14ac:dyDescent="0.2">
      <c r="A253" s="153">
        <v>2</v>
      </c>
      <c r="B253" s="275" t="s">
        <v>367</v>
      </c>
      <c r="C253" s="146" t="s">
        <v>495</v>
      </c>
      <c r="D253" s="148" t="s">
        <v>322</v>
      </c>
      <c r="E253" s="148">
        <f>E260*0.025*2</f>
        <v>1.5</v>
      </c>
      <c r="F253" s="485"/>
      <c r="G253" s="150">
        <f>E253*F253</f>
        <v>0</v>
      </c>
    </row>
    <row r="254" spans="1:9" s="184" customFormat="1" x14ac:dyDescent="0.2">
      <c r="A254" s="341">
        <v>3</v>
      </c>
      <c r="B254" s="364" t="s">
        <v>323</v>
      </c>
      <c r="C254" s="147" t="s">
        <v>490</v>
      </c>
      <c r="D254" s="322" t="s">
        <v>322</v>
      </c>
      <c r="E254" s="322">
        <f>E253</f>
        <v>1.5</v>
      </c>
      <c r="F254" s="485"/>
      <c r="G254" s="342">
        <f>E254*F254</f>
        <v>0</v>
      </c>
    </row>
    <row r="255" spans="1:9" s="184" customFormat="1" x14ac:dyDescent="0.2">
      <c r="A255" s="634" t="s">
        <v>326</v>
      </c>
      <c r="B255" s="635"/>
      <c r="C255" s="635"/>
      <c r="D255" s="635"/>
      <c r="E255" s="635"/>
      <c r="F255" s="635"/>
      <c r="G255" s="347">
        <f>SUM(G252:G254)</f>
        <v>0</v>
      </c>
    </row>
    <row r="256" spans="1:9" s="184" customFormat="1" x14ac:dyDescent="0.2">
      <c r="A256" s="618"/>
      <c r="B256" s="619"/>
      <c r="C256" s="619"/>
      <c r="D256" s="619"/>
      <c r="E256" s="619"/>
      <c r="F256" s="619"/>
      <c r="G256" s="620"/>
    </row>
    <row r="257" spans="1:11" s="335" customFormat="1" x14ac:dyDescent="0.2">
      <c r="A257" s="636" t="s">
        <v>327</v>
      </c>
      <c r="B257" s="637"/>
      <c r="C257" s="637"/>
      <c r="D257" s="637"/>
      <c r="E257" s="637"/>
      <c r="F257" s="637"/>
      <c r="G257" s="638"/>
    </row>
    <row r="258" spans="1:11" s="335" customFormat="1" x14ac:dyDescent="0.2">
      <c r="A258" s="336" t="s">
        <v>328</v>
      </c>
      <c r="B258" s="337" t="s">
        <v>369</v>
      </c>
      <c r="C258" s="338" t="s">
        <v>330</v>
      </c>
      <c r="D258" s="339" t="s">
        <v>331</v>
      </c>
      <c r="E258" s="339" t="s">
        <v>99</v>
      </c>
      <c r="F258" s="339" t="s">
        <v>100</v>
      </c>
      <c r="G258" s="348" t="s">
        <v>358</v>
      </c>
    </row>
    <row r="259" spans="1:11" s="335" customFormat="1" ht="24" x14ac:dyDescent="0.2">
      <c r="A259" s="290" t="s">
        <v>496</v>
      </c>
      <c r="B259" s="367" t="s">
        <v>459</v>
      </c>
      <c r="C259" s="365" t="s">
        <v>497</v>
      </c>
      <c r="D259" s="322" t="s">
        <v>111</v>
      </c>
      <c r="E259" s="148">
        <v>30</v>
      </c>
      <c r="F259" s="490"/>
      <c r="G259" s="342">
        <f>E259*F259</f>
        <v>0</v>
      </c>
      <c r="H259" s="304"/>
    </row>
    <row r="260" spans="1:11" s="184" customFormat="1" x14ac:dyDescent="0.2">
      <c r="A260" s="341"/>
      <c r="B260" s="339"/>
      <c r="C260" s="353" t="s">
        <v>498</v>
      </c>
      <c r="D260" s="339"/>
      <c r="E260" s="339">
        <f>SUM(E259:E259)</f>
        <v>30</v>
      </c>
      <c r="F260" s="339"/>
      <c r="G260" s="366">
        <f>SUM(G259:G259)</f>
        <v>0</v>
      </c>
    </row>
    <row r="261" spans="1:11" s="184" customFormat="1" x14ac:dyDescent="0.2">
      <c r="A261" s="634" t="s">
        <v>343</v>
      </c>
      <c r="B261" s="635"/>
      <c r="C261" s="635"/>
      <c r="D261" s="635"/>
      <c r="E261" s="635"/>
      <c r="F261" s="635"/>
      <c r="G261" s="347">
        <f>G260</f>
        <v>0</v>
      </c>
    </row>
    <row r="262" spans="1:11" s="313" customFormat="1" x14ac:dyDescent="0.2">
      <c r="A262" s="618"/>
      <c r="B262" s="619"/>
      <c r="C262" s="619"/>
      <c r="D262" s="619"/>
      <c r="E262" s="619"/>
      <c r="F262" s="619"/>
      <c r="G262" s="620"/>
    </row>
    <row r="263" spans="1:11" s="308" customFormat="1" x14ac:dyDescent="0.2">
      <c r="A263" s="621" t="s">
        <v>344</v>
      </c>
      <c r="B263" s="622"/>
      <c r="C263" s="622"/>
      <c r="D263" s="622"/>
      <c r="E263" s="622"/>
      <c r="F263" s="622"/>
      <c r="G263" s="623"/>
    </row>
    <row r="264" spans="1:11" s="308" customFormat="1" x14ac:dyDescent="0.2">
      <c r="A264" s="336" t="s">
        <v>296</v>
      </c>
      <c r="B264" s="624" t="s">
        <v>345</v>
      </c>
      <c r="C264" s="624"/>
      <c r="D264" s="339" t="s">
        <v>98</v>
      </c>
      <c r="E264" s="339" t="s">
        <v>99</v>
      </c>
      <c r="F264" s="339" t="s">
        <v>100</v>
      </c>
      <c r="G264" s="340" t="s">
        <v>358</v>
      </c>
    </row>
    <row r="265" spans="1:11" s="184" customFormat="1" ht="12.75" x14ac:dyDescent="0.2">
      <c r="A265" s="346">
        <v>4</v>
      </c>
      <c r="B265" s="625" t="s">
        <v>356</v>
      </c>
      <c r="C265" s="625"/>
      <c r="D265" s="356" t="s">
        <v>322</v>
      </c>
      <c r="E265" s="339">
        <f>E254</f>
        <v>1.5</v>
      </c>
      <c r="F265" s="494"/>
      <c r="G265" s="340">
        <f>E265*F265</f>
        <v>0</v>
      </c>
    </row>
    <row r="266" spans="1:11" s="184" customFormat="1" ht="12.75" thickBot="1" x14ac:dyDescent="0.25">
      <c r="A266" s="626" t="s">
        <v>357</v>
      </c>
      <c r="B266" s="627"/>
      <c r="C266" s="627"/>
      <c r="D266" s="627"/>
      <c r="E266" s="627"/>
      <c r="F266" s="627"/>
      <c r="G266" s="358">
        <f>G265</f>
        <v>0</v>
      </c>
    </row>
    <row r="267" spans="1:11" ht="12.75" thickBot="1" x14ac:dyDescent="0.25">
      <c r="A267" s="306"/>
      <c r="B267" s="306"/>
      <c r="C267" s="306"/>
      <c r="D267" s="306"/>
      <c r="E267" s="306"/>
      <c r="F267" s="306"/>
      <c r="G267" s="307"/>
      <c r="I267" s="166"/>
    </row>
    <row r="268" spans="1:11" s="184" customFormat="1" x14ac:dyDescent="0.2">
      <c r="A268" s="628" t="s">
        <v>499</v>
      </c>
      <c r="B268" s="629"/>
      <c r="C268" s="629"/>
      <c r="D268" s="629"/>
      <c r="E268" s="629"/>
      <c r="F268" s="629"/>
      <c r="G268" s="630"/>
      <c r="I268" s="166"/>
    </row>
    <row r="269" spans="1:11" s="335" customFormat="1" x14ac:dyDescent="0.2">
      <c r="A269" s="336" t="s">
        <v>296</v>
      </c>
      <c r="B269" s="337" t="s">
        <v>96</v>
      </c>
      <c r="C269" s="338" t="s">
        <v>97</v>
      </c>
      <c r="D269" s="339" t="s">
        <v>98</v>
      </c>
      <c r="E269" s="339" t="s">
        <v>99</v>
      </c>
      <c r="F269" s="339" t="s">
        <v>100</v>
      </c>
      <c r="G269" s="340" t="s">
        <v>358</v>
      </c>
      <c r="I269" s="159"/>
    </row>
    <row r="270" spans="1:11" s="184" customFormat="1" ht="84" x14ac:dyDescent="0.2">
      <c r="A270" s="153">
        <v>1</v>
      </c>
      <c r="B270" s="148" t="s">
        <v>128</v>
      </c>
      <c r="C270" s="147" t="s">
        <v>500</v>
      </c>
      <c r="D270" s="148" t="s">
        <v>104</v>
      </c>
      <c r="E270" s="280">
        <f>E41</f>
        <v>9</v>
      </c>
      <c r="F270" s="485"/>
      <c r="G270" s="158">
        <f>E270*F270</f>
        <v>0</v>
      </c>
      <c r="H270" s="368"/>
      <c r="I270" s="304"/>
      <c r="K270" s="304"/>
    </row>
    <row r="271" spans="1:11" s="184" customFormat="1" ht="84" x14ac:dyDescent="0.2">
      <c r="A271" s="153">
        <v>2</v>
      </c>
      <c r="B271" s="148" t="s">
        <v>128</v>
      </c>
      <c r="C271" s="147" t="s">
        <v>501</v>
      </c>
      <c r="D271" s="148" t="s">
        <v>104</v>
      </c>
      <c r="E271" s="280">
        <f>E72</f>
        <v>1</v>
      </c>
      <c r="F271" s="485"/>
      <c r="G271" s="158">
        <f>E271*F271</f>
        <v>0</v>
      </c>
      <c r="H271" s="368"/>
      <c r="I271" s="304"/>
      <c r="K271" s="304"/>
    </row>
    <row r="272" spans="1:11" s="184" customFormat="1" ht="84" x14ac:dyDescent="0.2">
      <c r="A272" s="153">
        <v>3</v>
      </c>
      <c r="B272" s="148" t="s">
        <v>128</v>
      </c>
      <c r="C272" s="147" t="s">
        <v>502</v>
      </c>
      <c r="D272" s="148" t="s">
        <v>494</v>
      </c>
      <c r="E272" s="149">
        <f>E88+E121</f>
        <v>122</v>
      </c>
      <c r="F272" s="485"/>
      <c r="G272" s="158">
        <f>E272*F272</f>
        <v>0</v>
      </c>
      <c r="H272" s="369"/>
      <c r="I272" s="304"/>
      <c r="K272" s="304"/>
    </row>
    <row r="273" spans="1:9" s="184" customFormat="1" ht="96" x14ac:dyDescent="0.2">
      <c r="A273" s="153">
        <v>4</v>
      </c>
      <c r="B273" s="148" t="s">
        <v>128</v>
      </c>
      <c r="C273" s="147" t="s">
        <v>503</v>
      </c>
      <c r="D273" s="148" t="s">
        <v>494</v>
      </c>
      <c r="E273" s="149">
        <f>E153</f>
        <v>42</v>
      </c>
      <c r="F273" s="485"/>
      <c r="G273" s="150">
        <f>E273*F273</f>
        <v>0</v>
      </c>
    </row>
    <row r="274" spans="1:9" s="184" customFormat="1" ht="12.75" thickBot="1" x14ac:dyDescent="0.25">
      <c r="A274" s="610" t="s">
        <v>504</v>
      </c>
      <c r="B274" s="611"/>
      <c r="C274" s="611"/>
      <c r="D274" s="611"/>
      <c r="E274" s="611"/>
      <c r="F274" s="612"/>
      <c r="G274" s="358">
        <f>SUM(G270:G273)</f>
        <v>0</v>
      </c>
      <c r="I274" s="166"/>
    </row>
    <row r="275" spans="1:9" s="184" customFormat="1" ht="12.75" thickBot="1" x14ac:dyDescent="0.25">
      <c r="A275" s="361"/>
      <c r="C275" s="361"/>
      <c r="D275" s="362"/>
      <c r="E275" s="362"/>
      <c r="F275" s="362"/>
      <c r="G275" s="363"/>
    </row>
    <row r="276" spans="1:9" x14ac:dyDescent="0.2">
      <c r="A276" s="545" t="s">
        <v>505</v>
      </c>
      <c r="B276" s="613"/>
      <c r="C276" s="613"/>
      <c r="D276" s="613"/>
      <c r="E276" s="613"/>
      <c r="F276" s="613"/>
      <c r="G276" s="614"/>
    </row>
    <row r="277" spans="1:9" s="313" customFormat="1" x14ac:dyDescent="0.2">
      <c r="A277" s="279" t="s">
        <v>296</v>
      </c>
      <c r="B277" s="146" t="s">
        <v>96</v>
      </c>
      <c r="C277" s="289" t="s">
        <v>97</v>
      </c>
      <c r="D277" s="148" t="s">
        <v>98</v>
      </c>
      <c r="E277" s="148" t="s">
        <v>99</v>
      </c>
      <c r="F277" s="148" t="s">
        <v>100</v>
      </c>
      <c r="G277" s="150" t="s">
        <v>358</v>
      </c>
      <c r="H277" s="370"/>
    </row>
    <row r="278" spans="1:9" s="152" customFormat="1" x14ac:dyDescent="0.2">
      <c r="A278" s="153">
        <v>1</v>
      </c>
      <c r="B278" s="160" t="s">
        <v>102</v>
      </c>
      <c r="C278" s="161" t="s">
        <v>506</v>
      </c>
      <c r="D278" s="148" t="s">
        <v>104</v>
      </c>
      <c r="E278" s="162">
        <v>1</v>
      </c>
      <c r="F278" s="483"/>
      <c r="G278" s="158">
        <f>E278*F278</f>
        <v>0</v>
      </c>
      <c r="H278" s="159"/>
      <c r="I278" s="371"/>
    </row>
    <row r="279" spans="1:9" s="152" customFormat="1" x14ac:dyDescent="0.2">
      <c r="A279" s="153">
        <v>2</v>
      </c>
      <c r="B279" s="160" t="s">
        <v>105</v>
      </c>
      <c r="C279" s="161" t="s">
        <v>507</v>
      </c>
      <c r="D279" s="148" t="s">
        <v>104</v>
      </c>
      <c r="E279" s="162">
        <v>1</v>
      </c>
      <c r="F279" s="483"/>
      <c r="G279" s="158">
        <f>E279*F279</f>
        <v>0</v>
      </c>
      <c r="H279" s="159"/>
      <c r="I279" s="371"/>
    </row>
    <row r="280" spans="1:9" s="152" customFormat="1" x14ac:dyDescent="0.2">
      <c r="A280" s="178">
        <v>3</v>
      </c>
      <c r="B280" s="160" t="s">
        <v>107</v>
      </c>
      <c r="C280" s="161" t="s">
        <v>508</v>
      </c>
      <c r="D280" s="148" t="s">
        <v>104</v>
      </c>
      <c r="E280" s="162">
        <v>1</v>
      </c>
      <c r="F280" s="483"/>
      <c r="G280" s="158">
        <f>E280*F280</f>
        <v>0</v>
      </c>
      <c r="H280" s="159"/>
      <c r="I280" s="371"/>
    </row>
    <row r="281" spans="1:9" s="184" customFormat="1" ht="12.75" thickBot="1" x14ac:dyDescent="0.25">
      <c r="A281" s="615" t="s">
        <v>124</v>
      </c>
      <c r="B281" s="616"/>
      <c r="C281" s="616"/>
      <c r="D281" s="616"/>
      <c r="E281" s="616"/>
      <c r="F281" s="617"/>
      <c r="G281" s="305">
        <f>SUM(G278:G280)</f>
        <v>0</v>
      </c>
    </row>
    <row r="282" spans="1:9" s="184" customFormat="1" x14ac:dyDescent="0.2">
      <c r="A282" s="361"/>
      <c r="C282" s="361"/>
      <c r="D282" s="362"/>
      <c r="E282" s="362"/>
      <c r="F282" s="362"/>
      <c r="G282" s="363"/>
    </row>
    <row r="283" spans="1:9" s="184" customFormat="1" x14ac:dyDescent="0.2">
      <c r="A283" s="361"/>
      <c r="C283" s="361"/>
      <c r="D283" s="362"/>
      <c r="E283" s="362"/>
      <c r="F283" s="362"/>
      <c r="G283" s="363"/>
    </row>
    <row r="284" spans="1:9" s="184" customFormat="1" x14ac:dyDescent="0.2">
      <c r="A284" s="361"/>
      <c r="C284" s="361"/>
      <c r="D284" s="362"/>
      <c r="E284" s="362"/>
      <c r="F284" s="362"/>
      <c r="G284" s="363"/>
    </row>
    <row r="285" spans="1:9" s="184" customFormat="1" x14ac:dyDescent="0.2">
      <c r="A285" s="361"/>
      <c r="C285" s="361"/>
      <c r="D285" s="362"/>
      <c r="E285" s="362"/>
      <c r="F285" s="362"/>
      <c r="G285" s="363"/>
    </row>
    <row r="286" spans="1:9" s="184" customFormat="1" x14ac:dyDescent="0.2">
      <c r="A286" s="361"/>
      <c r="C286" s="361"/>
      <c r="D286" s="362"/>
      <c r="E286" s="362"/>
      <c r="F286" s="362"/>
      <c r="G286" s="363"/>
    </row>
    <row r="287" spans="1:9" s="184" customFormat="1" x14ac:dyDescent="0.2">
      <c r="A287" s="361"/>
      <c r="C287" s="361"/>
      <c r="D287" s="362"/>
      <c r="E287" s="362"/>
      <c r="F287" s="362"/>
      <c r="G287" s="363"/>
    </row>
    <row r="288" spans="1:9" s="184" customFormat="1" x14ac:dyDescent="0.2">
      <c r="A288" s="361"/>
      <c r="C288" s="361"/>
      <c r="D288" s="362"/>
      <c r="E288" s="362"/>
      <c r="F288" s="362"/>
      <c r="G288" s="363"/>
    </row>
    <row r="289" spans="1:7" s="184" customFormat="1" x14ac:dyDescent="0.2">
      <c r="A289" s="361"/>
      <c r="C289" s="361"/>
      <c r="D289" s="362"/>
      <c r="E289" s="362"/>
      <c r="F289" s="362"/>
      <c r="G289" s="363"/>
    </row>
    <row r="290" spans="1:7" s="184" customFormat="1" x14ac:dyDescent="0.2">
      <c r="A290" s="361"/>
      <c r="C290" s="361"/>
      <c r="D290" s="362"/>
      <c r="E290" s="362"/>
      <c r="F290" s="362"/>
      <c r="G290" s="363"/>
    </row>
    <row r="291" spans="1:7" s="184" customFormat="1" x14ac:dyDescent="0.2">
      <c r="A291" s="361"/>
      <c r="C291" s="361"/>
      <c r="D291" s="362"/>
      <c r="E291" s="362"/>
      <c r="F291" s="362"/>
      <c r="G291" s="363"/>
    </row>
    <row r="292" spans="1:7" s="184" customFormat="1" x14ac:dyDescent="0.2">
      <c r="A292" s="361"/>
      <c r="C292" s="361"/>
      <c r="D292" s="362"/>
      <c r="E292" s="362"/>
      <c r="F292" s="362"/>
      <c r="G292" s="363"/>
    </row>
    <row r="293" spans="1:7" s="184" customFormat="1" x14ac:dyDescent="0.2">
      <c r="A293" s="361"/>
      <c r="C293" s="361"/>
      <c r="D293" s="362"/>
      <c r="E293" s="362"/>
      <c r="F293" s="362"/>
      <c r="G293" s="363"/>
    </row>
    <row r="294" spans="1:7" s="184" customFormat="1" x14ac:dyDescent="0.2">
      <c r="A294" s="361"/>
      <c r="C294" s="361"/>
      <c r="D294" s="362"/>
      <c r="E294" s="362"/>
      <c r="F294" s="362"/>
      <c r="G294" s="363"/>
    </row>
    <row r="295" spans="1:7" s="184" customFormat="1" x14ac:dyDescent="0.2">
      <c r="A295" s="361"/>
      <c r="C295" s="361"/>
      <c r="D295" s="362"/>
      <c r="E295" s="362"/>
      <c r="F295" s="362"/>
      <c r="G295" s="363"/>
    </row>
    <row r="296" spans="1:7" s="184" customFormat="1" x14ac:dyDescent="0.2">
      <c r="A296" s="361"/>
      <c r="C296" s="361"/>
      <c r="D296" s="362"/>
      <c r="E296" s="362"/>
      <c r="F296" s="362"/>
      <c r="G296" s="363"/>
    </row>
    <row r="297" spans="1:7" s="184" customFormat="1" x14ac:dyDescent="0.2">
      <c r="A297" s="361"/>
      <c r="C297" s="361"/>
      <c r="D297" s="362"/>
      <c r="E297" s="362"/>
      <c r="F297" s="362"/>
      <c r="G297" s="363"/>
    </row>
    <row r="298" spans="1:7" s="184" customFormat="1" x14ac:dyDescent="0.2">
      <c r="A298" s="361"/>
      <c r="C298" s="361"/>
      <c r="D298" s="362"/>
      <c r="E298" s="362"/>
      <c r="F298" s="362"/>
      <c r="G298" s="363"/>
    </row>
    <row r="299" spans="1:7" s="184" customFormat="1" x14ac:dyDescent="0.2">
      <c r="A299" s="361"/>
      <c r="C299" s="361"/>
      <c r="D299" s="362"/>
      <c r="E299" s="362"/>
      <c r="F299" s="362"/>
      <c r="G299" s="363"/>
    </row>
    <row r="300" spans="1:7" s="184" customFormat="1" x14ac:dyDescent="0.2">
      <c r="A300" s="361"/>
      <c r="C300" s="361"/>
      <c r="D300" s="362"/>
      <c r="E300" s="362"/>
      <c r="F300" s="362"/>
      <c r="G300" s="363"/>
    </row>
    <row r="301" spans="1:7" s="184" customFormat="1" x14ac:dyDescent="0.2">
      <c r="A301" s="361"/>
      <c r="C301" s="361"/>
      <c r="D301" s="362"/>
      <c r="E301" s="362"/>
      <c r="F301" s="362"/>
      <c r="G301" s="363"/>
    </row>
    <row r="302" spans="1:7" s="184" customFormat="1" x14ac:dyDescent="0.2">
      <c r="A302" s="361"/>
      <c r="C302" s="361"/>
      <c r="D302" s="362"/>
      <c r="E302" s="362"/>
      <c r="F302" s="362"/>
      <c r="G302" s="363"/>
    </row>
    <row r="303" spans="1:7" s="184" customFormat="1" x14ac:dyDescent="0.2">
      <c r="A303" s="361"/>
      <c r="C303" s="361"/>
      <c r="D303" s="362"/>
      <c r="E303" s="362"/>
      <c r="F303" s="362"/>
      <c r="G303" s="363"/>
    </row>
    <row r="304" spans="1:7" s="184" customFormat="1" x14ac:dyDescent="0.2">
      <c r="A304" s="361"/>
      <c r="C304" s="361"/>
      <c r="D304" s="362"/>
      <c r="E304" s="362"/>
      <c r="F304" s="362"/>
      <c r="G304" s="363"/>
    </row>
    <row r="305" spans="1:7" s="184" customFormat="1" x14ac:dyDescent="0.2">
      <c r="A305" s="361"/>
      <c r="C305" s="361"/>
      <c r="D305" s="362"/>
      <c r="E305" s="362"/>
      <c r="F305" s="362"/>
      <c r="G305" s="363"/>
    </row>
    <row r="306" spans="1:7" s="184" customFormat="1" x14ac:dyDescent="0.2">
      <c r="A306" s="361"/>
      <c r="C306" s="361"/>
      <c r="D306" s="362"/>
      <c r="E306" s="362"/>
      <c r="F306" s="362"/>
      <c r="G306" s="363"/>
    </row>
    <row r="307" spans="1:7" s="184" customFormat="1" x14ac:dyDescent="0.2">
      <c r="A307" s="361"/>
      <c r="C307" s="361"/>
      <c r="D307" s="362"/>
      <c r="E307" s="362"/>
      <c r="F307" s="362"/>
      <c r="G307" s="363"/>
    </row>
    <row r="308" spans="1:7" s="184" customFormat="1" x14ac:dyDescent="0.2">
      <c r="A308" s="361"/>
      <c r="C308" s="361"/>
      <c r="D308" s="362"/>
      <c r="E308" s="362"/>
      <c r="F308" s="362"/>
      <c r="G308" s="363"/>
    </row>
    <row r="309" spans="1:7" s="184" customFormat="1" x14ac:dyDescent="0.2">
      <c r="A309" s="361"/>
      <c r="C309" s="361"/>
      <c r="D309" s="362"/>
      <c r="E309" s="362"/>
      <c r="F309" s="362"/>
      <c r="G309" s="363"/>
    </row>
    <row r="310" spans="1:7" s="184" customFormat="1" x14ac:dyDescent="0.2">
      <c r="A310" s="361"/>
      <c r="C310" s="361"/>
      <c r="D310" s="362"/>
      <c r="E310" s="362"/>
      <c r="F310" s="362"/>
      <c r="G310" s="363"/>
    </row>
    <row r="311" spans="1:7" s="184" customFormat="1" x14ac:dyDescent="0.2">
      <c r="A311" s="361"/>
      <c r="C311" s="361"/>
      <c r="D311" s="362"/>
      <c r="E311" s="362"/>
      <c r="F311" s="362"/>
      <c r="G311" s="363"/>
    </row>
    <row r="312" spans="1:7" s="184" customFormat="1" x14ac:dyDescent="0.2">
      <c r="A312" s="361"/>
      <c r="C312" s="361"/>
      <c r="D312" s="362"/>
      <c r="E312" s="362"/>
      <c r="F312" s="362"/>
      <c r="G312" s="363"/>
    </row>
    <row r="313" spans="1:7" s="184" customFormat="1" x14ac:dyDescent="0.2">
      <c r="A313" s="361"/>
      <c r="C313" s="361"/>
      <c r="D313" s="362"/>
      <c r="E313" s="362"/>
      <c r="F313" s="362"/>
      <c r="G313" s="363"/>
    </row>
    <row r="314" spans="1:7" s="184" customFormat="1" x14ac:dyDescent="0.2">
      <c r="A314" s="361"/>
      <c r="C314" s="361"/>
      <c r="D314" s="362"/>
      <c r="E314" s="362"/>
      <c r="F314" s="362"/>
      <c r="G314" s="363"/>
    </row>
    <row r="315" spans="1:7" s="184" customFormat="1" x14ac:dyDescent="0.2">
      <c r="A315" s="361"/>
      <c r="C315" s="361"/>
      <c r="D315" s="362"/>
      <c r="E315" s="362"/>
      <c r="F315" s="362"/>
      <c r="G315" s="363"/>
    </row>
    <row r="316" spans="1:7" s="184" customFormat="1" x14ac:dyDescent="0.2">
      <c r="A316" s="361"/>
      <c r="C316" s="361"/>
      <c r="D316" s="362"/>
      <c r="E316" s="362"/>
      <c r="F316" s="362"/>
      <c r="G316" s="363"/>
    </row>
    <row r="317" spans="1:7" s="184" customFormat="1" x14ac:dyDescent="0.2">
      <c r="A317" s="361"/>
      <c r="C317" s="361"/>
      <c r="D317" s="362"/>
      <c r="E317" s="362"/>
      <c r="F317" s="362"/>
      <c r="G317" s="363"/>
    </row>
    <row r="318" spans="1:7" s="184" customFormat="1" x14ac:dyDescent="0.2">
      <c r="A318" s="361"/>
      <c r="C318" s="361"/>
      <c r="D318" s="362"/>
      <c r="E318" s="362"/>
      <c r="F318" s="362"/>
      <c r="G318" s="363"/>
    </row>
    <row r="319" spans="1:7" s="184" customFormat="1" x14ac:dyDescent="0.2">
      <c r="A319" s="361"/>
      <c r="C319" s="361"/>
      <c r="D319" s="362"/>
      <c r="E319" s="362"/>
      <c r="F319" s="362"/>
      <c r="G319" s="363"/>
    </row>
    <row r="320" spans="1:7" s="184" customFormat="1" x14ac:dyDescent="0.2">
      <c r="A320" s="361"/>
      <c r="C320" s="361"/>
      <c r="D320" s="362"/>
      <c r="E320" s="362"/>
      <c r="F320" s="362"/>
      <c r="G320" s="363"/>
    </row>
    <row r="321" spans="1:7" s="184" customFormat="1" x14ac:dyDescent="0.2">
      <c r="A321" s="361"/>
      <c r="C321" s="361"/>
      <c r="D321" s="362"/>
      <c r="E321" s="362"/>
      <c r="F321" s="362"/>
      <c r="G321" s="363"/>
    </row>
    <row r="322" spans="1:7" s="184" customFormat="1" x14ac:dyDescent="0.2">
      <c r="A322" s="361"/>
      <c r="C322" s="361"/>
      <c r="D322" s="362"/>
      <c r="E322" s="362"/>
      <c r="F322" s="362"/>
      <c r="G322" s="363"/>
    </row>
    <row r="323" spans="1:7" s="184" customFormat="1" x14ac:dyDescent="0.2">
      <c r="A323" s="361"/>
      <c r="C323" s="361"/>
      <c r="D323" s="362"/>
      <c r="E323" s="362"/>
      <c r="F323" s="362"/>
      <c r="G323" s="363"/>
    </row>
    <row r="324" spans="1:7" s="184" customFormat="1" x14ac:dyDescent="0.2">
      <c r="A324" s="361"/>
      <c r="C324" s="361"/>
      <c r="D324" s="362"/>
      <c r="E324" s="362"/>
      <c r="F324" s="362"/>
      <c r="G324" s="363"/>
    </row>
    <row r="325" spans="1:7" s="184" customFormat="1" x14ac:dyDescent="0.2">
      <c r="A325" s="361"/>
      <c r="C325" s="361"/>
      <c r="D325" s="362"/>
      <c r="E325" s="362"/>
      <c r="F325" s="362"/>
      <c r="G325" s="363"/>
    </row>
    <row r="326" spans="1:7" s="184" customFormat="1" x14ac:dyDescent="0.2">
      <c r="A326" s="361"/>
      <c r="C326" s="361"/>
      <c r="D326" s="362"/>
      <c r="E326" s="362"/>
      <c r="F326" s="362"/>
      <c r="G326" s="363"/>
    </row>
    <row r="327" spans="1:7" s="184" customFormat="1" x14ac:dyDescent="0.2">
      <c r="A327" s="361"/>
      <c r="C327" s="361"/>
      <c r="D327" s="362"/>
      <c r="E327" s="362"/>
      <c r="F327" s="362"/>
      <c r="G327" s="363"/>
    </row>
    <row r="328" spans="1:7" s="184" customFormat="1" x14ac:dyDescent="0.2">
      <c r="A328" s="361"/>
      <c r="C328" s="361"/>
      <c r="D328" s="362"/>
      <c r="E328" s="362"/>
      <c r="F328" s="362"/>
      <c r="G328" s="363"/>
    </row>
    <row r="329" spans="1:7" s="184" customFormat="1" x14ac:dyDescent="0.2">
      <c r="A329" s="361"/>
      <c r="C329" s="361"/>
      <c r="D329" s="362"/>
      <c r="E329" s="362"/>
      <c r="F329" s="362"/>
      <c r="G329" s="363"/>
    </row>
    <row r="330" spans="1:7" s="184" customFormat="1" x14ac:dyDescent="0.2">
      <c r="A330" s="361"/>
      <c r="C330" s="361"/>
      <c r="D330" s="362"/>
      <c r="E330" s="362"/>
      <c r="F330" s="362"/>
      <c r="G330" s="363"/>
    </row>
    <row r="331" spans="1:7" s="184" customFormat="1" x14ac:dyDescent="0.2">
      <c r="A331" s="361"/>
      <c r="C331" s="361"/>
      <c r="D331" s="362"/>
      <c r="E331" s="362"/>
      <c r="F331" s="362"/>
      <c r="G331" s="363"/>
    </row>
    <row r="332" spans="1:7" s="184" customFormat="1" x14ac:dyDescent="0.2">
      <c r="A332" s="361"/>
      <c r="C332" s="361"/>
      <c r="D332" s="362"/>
      <c r="E332" s="362"/>
      <c r="F332" s="362"/>
      <c r="G332" s="363"/>
    </row>
    <row r="333" spans="1:7" s="184" customFormat="1" x14ac:dyDescent="0.2">
      <c r="A333" s="361"/>
      <c r="C333" s="361"/>
      <c r="D333" s="362"/>
      <c r="E333" s="362"/>
      <c r="F333" s="362"/>
      <c r="G333" s="363"/>
    </row>
    <row r="334" spans="1:7" s="184" customFormat="1" x14ac:dyDescent="0.2">
      <c r="A334" s="361"/>
      <c r="C334" s="361"/>
      <c r="D334" s="362"/>
      <c r="E334" s="362"/>
      <c r="F334" s="362"/>
      <c r="G334" s="363"/>
    </row>
    <row r="335" spans="1:7" s="184" customFormat="1" x14ac:dyDescent="0.2">
      <c r="A335" s="361"/>
      <c r="C335" s="361"/>
      <c r="D335" s="362"/>
      <c r="E335" s="362"/>
      <c r="F335" s="362"/>
      <c r="G335" s="363"/>
    </row>
    <row r="336" spans="1:7" s="184" customFormat="1" x14ac:dyDescent="0.2">
      <c r="A336" s="361"/>
      <c r="C336" s="361"/>
      <c r="D336" s="362"/>
      <c r="E336" s="362"/>
      <c r="F336" s="362"/>
      <c r="G336" s="363"/>
    </row>
    <row r="337" spans="1:7" s="184" customFormat="1" x14ac:dyDescent="0.2">
      <c r="A337" s="361"/>
      <c r="C337" s="361"/>
      <c r="D337" s="362"/>
      <c r="E337" s="362"/>
      <c r="F337" s="362"/>
      <c r="G337" s="363"/>
    </row>
    <row r="338" spans="1:7" s="184" customFormat="1" x14ac:dyDescent="0.2">
      <c r="A338" s="361"/>
      <c r="C338" s="361"/>
      <c r="D338" s="362"/>
      <c r="E338" s="362"/>
      <c r="F338" s="362"/>
      <c r="G338" s="363"/>
    </row>
    <row r="339" spans="1:7" s="184" customFormat="1" x14ac:dyDescent="0.2">
      <c r="A339" s="361"/>
      <c r="C339" s="361"/>
      <c r="D339" s="362"/>
      <c r="E339" s="362"/>
      <c r="F339" s="362"/>
      <c r="G339" s="363"/>
    </row>
    <row r="340" spans="1:7" s="184" customFormat="1" x14ac:dyDescent="0.2">
      <c r="A340" s="361"/>
      <c r="C340" s="361"/>
      <c r="D340" s="362"/>
      <c r="E340" s="362"/>
      <c r="F340" s="362"/>
      <c r="G340" s="363"/>
    </row>
    <row r="341" spans="1:7" s="184" customFormat="1" x14ac:dyDescent="0.2">
      <c r="A341" s="361"/>
      <c r="C341" s="361"/>
      <c r="D341" s="362"/>
      <c r="E341" s="362"/>
      <c r="F341" s="362"/>
      <c r="G341" s="363"/>
    </row>
    <row r="342" spans="1:7" s="184" customFormat="1" x14ac:dyDescent="0.2">
      <c r="A342" s="361"/>
      <c r="C342" s="361"/>
      <c r="D342" s="362"/>
      <c r="E342" s="362"/>
      <c r="F342" s="362"/>
      <c r="G342" s="363"/>
    </row>
    <row r="343" spans="1:7" s="184" customFormat="1" x14ac:dyDescent="0.2">
      <c r="A343" s="361"/>
      <c r="C343" s="361"/>
      <c r="D343" s="362"/>
      <c r="E343" s="362"/>
      <c r="F343" s="362"/>
      <c r="G343" s="363"/>
    </row>
    <row r="344" spans="1:7" s="184" customFormat="1" x14ac:dyDescent="0.2">
      <c r="A344" s="361"/>
      <c r="C344" s="361"/>
      <c r="D344" s="362"/>
      <c r="E344" s="362"/>
      <c r="F344" s="362"/>
      <c r="G344" s="363"/>
    </row>
    <row r="345" spans="1:7" s="184" customFormat="1" x14ac:dyDescent="0.2">
      <c r="A345" s="361"/>
      <c r="C345" s="361"/>
      <c r="D345" s="362"/>
      <c r="E345" s="362"/>
      <c r="F345" s="362"/>
      <c r="G345" s="363"/>
    </row>
    <row r="346" spans="1:7" s="184" customFormat="1" x14ac:dyDescent="0.2">
      <c r="A346" s="361"/>
      <c r="C346" s="361"/>
      <c r="D346" s="362"/>
      <c r="E346" s="362"/>
      <c r="F346" s="362"/>
      <c r="G346" s="363"/>
    </row>
    <row r="347" spans="1:7" s="184" customFormat="1" x14ac:dyDescent="0.2">
      <c r="A347" s="361"/>
      <c r="C347" s="361"/>
      <c r="D347" s="362"/>
      <c r="E347" s="362"/>
      <c r="F347" s="362"/>
      <c r="G347" s="363"/>
    </row>
    <row r="348" spans="1:7" s="184" customFormat="1" x14ac:dyDescent="0.2">
      <c r="A348" s="361"/>
      <c r="C348" s="361"/>
      <c r="D348" s="362"/>
      <c r="E348" s="362"/>
      <c r="F348" s="362"/>
      <c r="G348" s="363"/>
    </row>
    <row r="349" spans="1:7" s="184" customFormat="1" x14ac:dyDescent="0.2">
      <c r="A349" s="361"/>
      <c r="C349" s="361"/>
      <c r="D349" s="362"/>
      <c r="E349" s="362"/>
      <c r="F349" s="362"/>
      <c r="G349" s="363"/>
    </row>
    <row r="350" spans="1:7" s="184" customFormat="1" x14ac:dyDescent="0.2">
      <c r="A350" s="361"/>
      <c r="C350" s="361"/>
      <c r="D350" s="362"/>
      <c r="E350" s="362"/>
      <c r="F350" s="362"/>
      <c r="G350" s="363"/>
    </row>
    <row r="351" spans="1:7" s="184" customFormat="1" x14ac:dyDescent="0.2">
      <c r="A351" s="361"/>
      <c r="C351" s="361"/>
      <c r="D351" s="362"/>
      <c r="E351" s="362"/>
      <c r="F351" s="362"/>
      <c r="G351" s="363"/>
    </row>
    <row r="352" spans="1:7" s="184" customFormat="1" x14ac:dyDescent="0.2">
      <c r="A352" s="361"/>
      <c r="C352" s="361"/>
      <c r="D352" s="362"/>
      <c r="E352" s="362"/>
      <c r="F352" s="362"/>
      <c r="G352" s="363"/>
    </row>
    <row r="353" spans="1:7" s="184" customFormat="1" x14ac:dyDescent="0.2">
      <c r="A353" s="361"/>
      <c r="C353" s="361"/>
      <c r="D353" s="362"/>
      <c r="E353" s="362"/>
      <c r="F353" s="362"/>
      <c r="G353" s="363"/>
    </row>
    <row r="354" spans="1:7" s="184" customFormat="1" x14ac:dyDescent="0.2">
      <c r="A354" s="361"/>
      <c r="C354" s="361"/>
      <c r="D354" s="362"/>
      <c r="E354" s="362"/>
      <c r="F354" s="362"/>
      <c r="G354" s="363"/>
    </row>
    <row r="355" spans="1:7" s="184" customFormat="1" x14ac:dyDescent="0.2">
      <c r="A355" s="361"/>
      <c r="C355" s="361"/>
      <c r="D355" s="362"/>
      <c r="E355" s="362"/>
      <c r="F355" s="362"/>
      <c r="G355" s="363"/>
    </row>
    <row r="356" spans="1:7" s="184" customFormat="1" x14ac:dyDescent="0.2">
      <c r="A356" s="361"/>
      <c r="C356" s="361"/>
      <c r="D356" s="362"/>
      <c r="E356" s="362"/>
      <c r="F356" s="362"/>
      <c r="G356" s="363"/>
    </row>
    <row r="357" spans="1:7" s="184" customFormat="1" x14ac:dyDescent="0.2">
      <c r="A357" s="361"/>
      <c r="C357" s="361"/>
      <c r="D357" s="362"/>
      <c r="E357" s="362"/>
      <c r="F357" s="362"/>
      <c r="G357" s="363"/>
    </row>
    <row r="358" spans="1:7" s="184" customFormat="1" x14ac:dyDescent="0.2">
      <c r="A358" s="361"/>
      <c r="C358" s="361"/>
      <c r="D358" s="362"/>
      <c r="E358" s="362"/>
      <c r="F358" s="362"/>
      <c r="G358" s="363"/>
    </row>
    <row r="359" spans="1:7" s="184" customFormat="1" x14ac:dyDescent="0.2">
      <c r="A359" s="361"/>
      <c r="C359" s="361"/>
      <c r="D359" s="362"/>
      <c r="E359" s="362"/>
      <c r="F359" s="362"/>
      <c r="G359" s="363"/>
    </row>
    <row r="360" spans="1:7" s="184" customFormat="1" x14ac:dyDescent="0.2">
      <c r="A360" s="361"/>
      <c r="C360" s="361"/>
      <c r="D360" s="362"/>
      <c r="E360" s="362"/>
      <c r="F360" s="362"/>
      <c r="G360" s="363"/>
    </row>
    <row r="361" spans="1:7" s="184" customFormat="1" x14ac:dyDescent="0.2">
      <c r="A361" s="361"/>
      <c r="C361" s="361"/>
      <c r="D361" s="362"/>
      <c r="E361" s="362"/>
      <c r="F361" s="362"/>
      <c r="G361" s="363"/>
    </row>
    <row r="362" spans="1:7" s="184" customFormat="1" x14ac:dyDescent="0.2">
      <c r="A362" s="361"/>
      <c r="C362" s="361"/>
      <c r="D362" s="362"/>
      <c r="E362" s="362"/>
      <c r="F362" s="362"/>
      <c r="G362" s="363"/>
    </row>
    <row r="363" spans="1:7" s="184" customFormat="1" x14ac:dyDescent="0.2">
      <c r="A363" s="361"/>
      <c r="C363" s="361"/>
      <c r="D363" s="362"/>
      <c r="E363" s="362"/>
      <c r="F363" s="362"/>
      <c r="G363" s="363"/>
    </row>
    <row r="364" spans="1:7" s="184" customFormat="1" x14ac:dyDescent="0.2">
      <c r="A364" s="361"/>
      <c r="C364" s="361"/>
      <c r="D364" s="362"/>
      <c r="E364" s="362"/>
      <c r="F364" s="362"/>
      <c r="G364" s="363"/>
    </row>
    <row r="365" spans="1:7" s="184" customFormat="1" x14ac:dyDescent="0.2">
      <c r="A365" s="361"/>
      <c r="C365" s="361"/>
      <c r="D365" s="362"/>
      <c r="E365" s="362"/>
      <c r="F365" s="362"/>
      <c r="G365" s="363"/>
    </row>
    <row r="366" spans="1:7" s="184" customFormat="1" x14ac:dyDescent="0.2">
      <c r="A366" s="361"/>
      <c r="C366" s="361"/>
      <c r="D366" s="362"/>
      <c r="E366" s="362"/>
      <c r="F366" s="362"/>
      <c r="G366" s="363"/>
    </row>
    <row r="367" spans="1:7" s="184" customFormat="1" x14ac:dyDescent="0.2">
      <c r="A367" s="361"/>
      <c r="C367" s="361"/>
      <c r="D367" s="362"/>
      <c r="E367" s="362"/>
      <c r="F367" s="362"/>
      <c r="G367" s="363"/>
    </row>
    <row r="368" spans="1:7" s="184" customFormat="1" x14ac:dyDescent="0.2">
      <c r="A368" s="361"/>
      <c r="C368" s="361"/>
      <c r="D368" s="362"/>
      <c r="E368" s="362"/>
      <c r="F368" s="362"/>
      <c r="G368" s="363"/>
    </row>
    <row r="369" spans="1:7" s="184" customFormat="1" x14ac:dyDescent="0.2">
      <c r="A369" s="361"/>
      <c r="C369" s="361"/>
      <c r="D369" s="362"/>
      <c r="E369" s="362"/>
      <c r="F369" s="362"/>
      <c r="G369" s="363"/>
    </row>
    <row r="370" spans="1:7" s="184" customFormat="1" x14ac:dyDescent="0.2">
      <c r="A370" s="361"/>
      <c r="C370" s="361"/>
      <c r="D370" s="362"/>
      <c r="E370" s="362"/>
      <c r="F370" s="362"/>
      <c r="G370" s="363"/>
    </row>
    <row r="371" spans="1:7" s="184" customFormat="1" x14ac:dyDescent="0.2">
      <c r="A371" s="361"/>
      <c r="C371" s="361"/>
      <c r="D371" s="362"/>
      <c r="E371" s="362"/>
      <c r="F371" s="362"/>
      <c r="G371" s="363"/>
    </row>
    <row r="372" spans="1:7" s="184" customFormat="1" x14ac:dyDescent="0.2">
      <c r="A372" s="361"/>
      <c r="C372" s="361"/>
      <c r="D372" s="362"/>
      <c r="E372" s="362"/>
      <c r="F372" s="362"/>
      <c r="G372" s="363"/>
    </row>
    <row r="373" spans="1:7" s="184" customFormat="1" x14ac:dyDescent="0.2">
      <c r="A373" s="361"/>
      <c r="C373" s="361"/>
      <c r="D373" s="362"/>
      <c r="E373" s="362"/>
      <c r="F373" s="362"/>
      <c r="G373" s="363"/>
    </row>
    <row r="374" spans="1:7" s="184" customFormat="1" x14ac:dyDescent="0.2">
      <c r="A374" s="361"/>
      <c r="C374" s="361"/>
      <c r="D374" s="362"/>
      <c r="E374" s="362"/>
      <c r="F374" s="362"/>
      <c r="G374" s="363"/>
    </row>
    <row r="375" spans="1:7" s="184" customFormat="1" x14ac:dyDescent="0.2">
      <c r="A375" s="361"/>
      <c r="C375" s="361"/>
      <c r="D375" s="362"/>
      <c r="E375" s="362"/>
      <c r="F375" s="362"/>
      <c r="G375" s="363"/>
    </row>
    <row r="376" spans="1:7" s="184" customFormat="1" x14ac:dyDescent="0.2">
      <c r="A376" s="361"/>
      <c r="C376" s="361"/>
      <c r="D376" s="362"/>
      <c r="E376" s="362"/>
      <c r="F376" s="362"/>
      <c r="G376" s="363"/>
    </row>
    <row r="377" spans="1:7" s="184" customFormat="1" x14ac:dyDescent="0.2">
      <c r="A377" s="361"/>
      <c r="C377" s="361"/>
      <c r="D377" s="362"/>
      <c r="E377" s="362"/>
      <c r="F377" s="362"/>
      <c r="G377" s="363"/>
    </row>
    <row r="378" spans="1:7" s="184" customFormat="1" x14ac:dyDescent="0.2">
      <c r="A378" s="361"/>
      <c r="C378" s="361"/>
      <c r="D378" s="362"/>
      <c r="E378" s="362"/>
      <c r="F378" s="362"/>
      <c r="G378" s="363"/>
    </row>
    <row r="379" spans="1:7" s="184" customFormat="1" x14ac:dyDescent="0.2">
      <c r="A379" s="361"/>
      <c r="C379" s="361"/>
      <c r="D379" s="362"/>
      <c r="E379" s="362"/>
      <c r="F379" s="362"/>
      <c r="G379" s="363"/>
    </row>
    <row r="380" spans="1:7" s="184" customFormat="1" x14ac:dyDescent="0.2">
      <c r="A380" s="361"/>
      <c r="C380" s="361"/>
      <c r="D380" s="362"/>
      <c r="E380" s="362"/>
      <c r="F380" s="362"/>
      <c r="G380" s="363"/>
    </row>
    <row r="381" spans="1:7" s="184" customFormat="1" x14ac:dyDescent="0.2">
      <c r="A381" s="361"/>
      <c r="C381" s="361"/>
      <c r="D381" s="362"/>
      <c r="E381" s="362"/>
      <c r="F381" s="362"/>
      <c r="G381" s="363"/>
    </row>
    <row r="382" spans="1:7" s="184" customFormat="1" x14ac:dyDescent="0.2">
      <c r="A382" s="361"/>
      <c r="C382" s="361"/>
      <c r="D382" s="362"/>
      <c r="E382" s="362"/>
      <c r="F382" s="362"/>
      <c r="G382" s="363"/>
    </row>
    <row r="383" spans="1:7" s="184" customFormat="1" x14ac:dyDescent="0.2">
      <c r="A383" s="361"/>
      <c r="C383" s="361"/>
      <c r="D383" s="362"/>
      <c r="E383" s="362"/>
      <c r="F383" s="362"/>
      <c r="G383" s="363"/>
    </row>
    <row r="384" spans="1:7" s="184" customFormat="1" x14ac:dyDescent="0.2">
      <c r="A384" s="361"/>
      <c r="C384" s="361"/>
      <c r="D384" s="362"/>
      <c r="E384" s="362"/>
      <c r="F384" s="362"/>
      <c r="G384" s="363"/>
    </row>
    <row r="385" spans="1:7" s="184" customFormat="1" x14ac:dyDescent="0.2">
      <c r="A385" s="361"/>
      <c r="C385" s="361"/>
      <c r="D385" s="362"/>
      <c r="E385" s="362"/>
      <c r="F385" s="362"/>
      <c r="G385" s="363"/>
    </row>
    <row r="386" spans="1:7" s="184" customFormat="1" x14ac:dyDescent="0.2">
      <c r="A386" s="361"/>
      <c r="C386" s="361"/>
      <c r="D386" s="362"/>
      <c r="E386" s="362"/>
      <c r="F386" s="362"/>
      <c r="G386" s="363"/>
    </row>
    <row r="387" spans="1:7" s="184" customFormat="1" x14ac:dyDescent="0.2">
      <c r="A387" s="361"/>
      <c r="C387" s="361"/>
      <c r="D387" s="362"/>
      <c r="E387" s="362"/>
      <c r="F387" s="362"/>
      <c r="G387" s="363"/>
    </row>
    <row r="388" spans="1:7" s="184" customFormat="1" x14ac:dyDescent="0.2">
      <c r="A388" s="361"/>
      <c r="C388" s="361"/>
      <c r="D388" s="362"/>
      <c r="E388" s="362"/>
      <c r="F388" s="362"/>
      <c r="G388" s="363"/>
    </row>
    <row r="389" spans="1:7" s="184" customFormat="1" x14ac:dyDescent="0.2">
      <c r="A389" s="361"/>
      <c r="C389" s="361"/>
      <c r="D389" s="362"/>
      <c r="E389" s="362"/>
      <c r="F389" s="362"/>
      <c r="G389" s="363"/>
    </row>
    <row r="390" spans="1:7" s="184" customFormat="1" x14ac:dyDescent="0.2">
      <c r="A390" s="361"/>
      <c r="C390" s="361"/>
      <c r="D390" s="362"/>
      <c r="E390" s="362"/>
      <c r="F390" s="362"/>
      <c r="G390" s="363"/>
    </row>
    <row r="391" spans="1:7" s="184" customFormat="1" x14ac:dyDescent="0.2">
      <c r="A391" s="361"/>
      <c r="C391" s="361"/>
      <c r="D391" s="362"/>
      <c r="E391" s="362"/>
      <c r="F391" s="362"/>
      <c r="G391" s="363"/>
    </row>
    <row r="392" spans="1:7" s="184" customFormat="1" x14ac:dyDescent="0.2">
      <c r="A392" s="361"/>
      <c r="C392" s="361"/>
      <c r="D392" s="362"/>
      <c r="E392" s="362"/>
      <c r="F392" s="362"/>
      <c r="G392" s="363"/>
    </row>
    <row r="393" spans="1:7" s="184" customFormat="1" x14ac:dyDescent="0.2">
      <c r="A393" s="361"/>
      <c r="C393" s="361"/>
      <c r="D393" s="362"/>
      <c r="E393" s="362"/>
      <c r="F393" s="362"/>
      <c r="G393" s="363"/>
    </row>
    <row r="394" spans="1:7" s="184" customFormat="1" x14ac:dyDescent="0.2">
      <c r="A394" s="361"/>
      <c r="C394" s="361"/>
      <c r="D394" s="362"/>
      <c r="E394" s="362"/>
      <c r="F394" s="362"/>
      <c r="G394" s="363"/>
    </row>
    <row r="395" spans="1:7" s="184" customFormat="1" x14ac:dyDescent="0.2">
      <c r="A395" s="361"/>
      <c r="C395" s="361"/>
      <c r="D395" s="362"/>
      <c r="E395" s="362"/>
      <c r="F395" s="362"/>
      <c r="G395" s="363"/>
    </row>
    <row r="396" spans="1:7" s="184" customFormat="1" x14ac:dyDescent="0.2">
      <c r="A396" s="361"/>
      <c r="C396" s="361"/>
      <c r="D396" s="362"/>
      <c r="E396" s="362"/>
      <c r="F396" s="362"/>
      <c r="G396" s="363"/>
    </row>
    <row r="397" spans="1:7" s="184" customFormat="1" x14ac:dyDescent="0.2">
      <c r="A397" s="361"/>
      <c r="C397" s="361"/>
      <c r="D397" s="362"/>
      <c r="E397" s="362"/>
      <c r="F397" s="362"/>
      <c r="G397" s="363"/>
    </row>
    <row r="398" spans="1:7" s="184" customFormat="1" x14ac:dyDescent="0.2">
      <c r="A398" s="361"/>
      <c r="C398" s="361"/>
      <c r="D398" s="362"/>
      <c r="E398" s="362"/>
      <c r="F398" s="362"/>
      <c r="G398" s="363"/>
    </row>
    <row r="399" spans="1:7" s="184" customFormat="1" x14ac:dyDescent="0.2">
      <c r="A399" s="361"/>
      <c r="C399" s="361"/>
      <c r="D399" s="362"/>
      <c r="E399" s="362"/>
      <c r="F399" s="362"/>
      <c r="G399" s="363"/>
    </row>
    <row r="400" spans="1:7" s="184" customFormat="1" x14ac:dyDescent="0.2">
      <c r="A400" s="361"/>
      <c r="C400" s="361"/>
      <c r="D400" s="362"/>
      <c r="E400" s="362"/>
      <c r="F400" s="362"/>
      <c r="G400" s="363"/>
    </row>
    <row r="401" spans="1:7" s="184" customFormat="1" x14ac:dyDescent="0.2">
      <c r="A401" s="361"/>
      <c r="C401" s="361"/>
      <c r="D401" s="362"/>
      <c r="E401" s="362"/>
      <c r="F401" s="362"/>
      <c r="G401" s="363"/>
    </row>
    <row r="402" spans="1:7" s="184" customFormat="1" x14ac:dyDescent="0.2">
      <c r="A402" s="361"/>
      <c r="C402" s="361"/>
      <c r="D402" s="362"/>
      <c r="E402" s="362"/>
      <c r="F402" s="362"/>
      <c r="G402" s="363"/>
    </row>
    <row r="403" spans="1:7" s="184" customFormat="1" x14ac:dyDescent="0.2">
      <c r="A403" s="361"/>
      <c r="C403" s="361"/>
      <c r="D403" s="362"/>
      <c r="E403" s="362"/>
      <c r="F403" s="362"/>
      <c r="G403" s="363"/>
    </row>
    <row r="404" spans="1:7" s="184" customFormat="1" x14ac:dyDescent="0.2">
      <c r="A404" s="361"/>
      <c r="C404" s="361"/>
      <c r="D404" s="362"/>
      <c r="E404" s="362"/>
      <c r="F404" s="362"/>
      <c r="G404" s="363"/>
    </row>
    <row r="405" spans="1:7" s="184" customFormat="1" x14ac:dyDescent="0.2">
      <c r="A405" s="361"/>
      <c r="C405" s="361"/>
      <c r="D405" s="362"/>
      <c r="E405" s="362"/>
      <c r="F405" s="362"/>
      <c r="G405" s="363"/>
    </row>
    <row r="406" spans="1:7" s="184" customFormat="1" x14ac:dyDescent="0.2">
      <c r="A406" s="361"/>
      <c r="C406" s="361"/>
      <c r="D406" s="362"/>
      <c r="E406" s="362"/>
      <c r="F406" s="362"/>
      <c r="G406" s="363"/>
    </row>
    <row r="407" spans="1:7" s="184" customFormat="1" x14ac:dyDescent="0.2">
      <c r="A407" s="361"/>
      <c r="C407" s="361"/>
      <c r="D407" s="362"/>
      <c r="E407" s="362"/>
      <c r="F407" s="362"/>
      <c r="G407" s="363"/>
    </row>
    <row r="408" spans="1:7" s="184" customFormat="1" x14ac:dyDescent="0.2">
      <c r="A408" s="361"/>
      <c r="C408" s="361"/>
      <c r="D408" s="362"/>
      <c r="E408" s="362"/>
      <c r="F408" s="362"/>
      <c r="G408" s="363"/>
    </row>
    <row r="409" spans="1:7" s="184" customFormat="1" x14ac:dyDescent="0.2">
      <c r="A409" s="361"/>
      <c r="C409" s="361"/>
      <c r="D409" s="362"/>
      <c r="E409" s="362"/>
      <c r="F409" s="362"/>
      <c r="G409" s="363"/>
    </row>
    <row r="410" spans="1:7" s="184" customFormat="1" x14ac:dyDescent="0.2">
      <c r="A410" s="361"/>
      <c r="C410" s="361"/>
      <c r="D410" s="362"/>
      <c r="E410" s="362"/>
      <c r="F410" s="362"/>
      <c r="G410" s="363"/>
    </row>
    <row r="411" spans="1:7" s="184" customFormat="1" x14ac:dyDescent="0.2">
      <c r="A411" s="361"/>
      <c r="C411" s="361"/>
      <c r="D411" s="362"/>
      <c r="E411" s="362"/>
      <c r="F411" s="362"/>
      <c r="G411" s="363"/>
    </row>
    <row r="412" spans="1:7" s="184" customFormat="1" x14ac:dyDescent="0.2">
      <c r="A412" s="361"/>
      <c r="C412" s="361"/>
      <c r="D412" s="362"/>
      <c r="E412" s="362"/>
      <c r="F412" s="362"/>
      <c r="G412" s="363"/>
    </row>
    <row r="413" spans="1:7" s="184" customFormat="1" x14ac:dyDescent="0.2">
      <c r="A413" s="361"/>
      <c r="C413" s="361"/>
      <c r="D413" s="362"/>
      <c r="E413" s="362"/>
      <c r="F413" s="362"/>
      <c r="G413" s="363"/>
    </row>
    <row r="414" spans="1:7" s="184" customFormat="1" x14ac:dyDescent="0.2">
      <c r="A414" s="361"/>
      <c r="C414" s="361"/>
      <c r="D414" s="362"/>
      <c r="E414" s="362"/>
      <c r="F414" s="362"/>
      <c r="G414" s="363"/>
    </row>
    <row r="415" spans="1:7" s="184" customFormat="1" x14ac:dyDescent="0.2">
      <c r="A415" s="361"/>
      <c r="C415" s="361"/>
      <c r="D415" s="362"/>
      <c r="E415" s="362"/>
      <c r="F415" s="362"/>
      <c r="G415" s="363"/>
    </row>
    <row r="416" spans="1:7" s="184" customFormat="1" x14ac:dyDescent="0.2">
      <c r="A416" s="361"/>
      <c r="C416" s="361"/>
      <c r="D416" s="362"/>
      <c r="E416" s="362"/>
      <c r="F416" s="362"/>
      <c r="G416" s="363"/>
    </row>
    <row r="417" spans="1:7" s="184" customFormat="1" x14ac:dyDescent="0.2">
      <c r="A417" s="361"/>
      <c r="C417" s="361"/>
      <c r="D417" s="362"/>
      <c r="E417" s="362"/>
      <c r="F417" s="362"/>
      <c r="G417" s="363"/>
    </row>
    <row r="418" spans="1:7" s="184" customFormat="1" x14ac:dyDescent="0.2">
      <c r="A418" s="361"/>
      <c r="C418" s="361"/>
      <c r="D418" s="362"/>
      <c r="E418" s="362"/>
      <c r="F418" s="362"/>
      <c r="G418" s="363"/>
    </row>
    <row r="419" spans="1:7" s="184" customFormat="1" x14ac:dyDescent="0.2">
      <c r="A419" s="361"/>
      <c r="C419" s="361"/>
      <c r="D419" s="362"/>
      <c r="E419" s="362"/>
      <c r="F419" s="362"/>
      <c r="G419" s="363"/>
    </row>
    <row r="420" spans="1:7" s="184" customFormat="1" x14ac:dyDescent="0.2">
      <c r="A420" s="361"/>
      <c r="C420" s="361"/>
      <c r="D420" s="362"/>
      <c r="E420" s="362"/>
      <c r="F420" s="362"/>
      <c r="G420" s="363"/>
    </row>
    <row r="421" spans="1:7" s="184" customFormat="1" x14ac:dyDescent="0.2">
      <c r="A421" s="361"/>
      <c r="C421" s="361"/>
      <c r="D421" s="362"/>
      <c r="E421" s="362"/>
      <c r="F421" s="362"/>
      <c r="G421" s="363"/>
    </row>
    <row r="422" spans="1:7" s="184" customFormat="1" x14ac:dyDescent="0.2">
      <c r="A422" s="361"/>
      <c r="C422" s="361"/>
      <c r="D422" s="362"/>
      <c r="E422" s="362"/>
      <c r="F422" s="362"/>
      <c r="G422" s="363"/>
    </row>
    <row r="423" spans="1:7" s="184" customFormat="1" x14ac:dyDescent="0.2">
      <c r="A423" s="361"/>
      <c r="C423" s="361"/>
      <c r="D423" s="362"/>
      <c r="E423" s="362"/>
      <c r="F423" s="362"/>
      <c r="G423" s="363"/>
    </row>
    <row r="424" spans="1:7" s="184" customFormat="1" x14ac:dyDescent="0.2">
      <c r="A424" s="361"/>
      <c r="C424" s="361"/>
      <c r="D424" s="362"/>
      <c r="E424" s="362"/>
      <c r="F424" s="362"/>
      <c r="G424" s="363"/>
    </row>
    <row r="425" spans="1:7" s="184" customFormat="1" x14ac:dyDescent="0.2">
      <c r="A425" s="361"/>
      <c r="C425" s="361"/>
      <c r="D425" s="362"/>
      <c r="E425" s="362"/>
      <c r="F425" s="362"/>
      <c r="G425" s="363"/>
    </row>
    <row r="426" spans="1:7" s="184" customFormat="1" x14ac:dyDescent="0.2">
      <c r="A426" s="361"/>
      <c r="C426" s="361"/>
      <c r="D426" s="362"/>
      <c r="E426" s="362"/>
      <c r="F426" s="362"/>
      <c r="G426" s="363"/>
    </row>
    <row r="427" spans="1:7" s="184" customFormat="1" x14ac:dyDescent="0.2">
      <c r="A427" s="361"/>
      <c r="C427" s="361"/>
      <c r="D427" s="362"/>
      <c r="E427" s="362"/>
      <c r="F427" s="362"/>
      <c r="G427" s="363"/>
    </row>
    <row r="428" spans="1:7" s="184" customFormat="1" x14ac:dyDescent="0.2">
      <c r="A428" s="361"/>
      <c r="C428" s="361"/>
      <c r="D428" s="362"/>
      <c r="E428" s="362"/>
      <c r="F428" s="362"/>
      <c r="G428" s="363"/>
    </row>
    <row r="429" spans="1:7" s="184" customFormat="1" x14ac:dyDescent="0.2">
      <c r="A429" s="361"/>
      <c r="C429" s="361"/>
      <c r="D429" s="362"/>
      <c r="E429" s="362"/>
      <c r="F429" s="362"/>
      <c r="G429" s="363"/>
    </row>
    <row r="430" spans="1:7" s="184" customFormat="1" x14ac:dyDescent="0.2">
      <c r="A430" s="361"/>
      <c r="C430" s="361"/>
      <c r="D430" s="362"/>
      <c r="E430" s="362"/>
      <c r="F430" s="362"/>
      <c r="G430" s="363"/>
    </row>
    <row r="431" spans="1:7" s="184" customFormat="1" x14ac:dyDescent="0.2">
      <c r="A431" s="361"/>
      <c r="C431" s="361"/>
      <c r="D431" s="362"/>
      <c r="E431" s="362"/>
      <c r="F431" s="362"/>
      <c r="G431" s="363"/>
    </row>
    <row r="432" spans="1:7" s="184" customFormat="1" x14ac:dyDescent="0.2">
      <c r="A432" s="361"/>
      <c r="C432" s="361"/>
      <c r="D432" s="362"/>
      <c r="E432" s="362"/>
      <c r="F432" s="362"/>
      <c r="G432" s="363"/>
    </row>
    <row r="433" spans="1:7" s="184" customFormat="1" x14ac:dyDescent="0.2">
      <c r="A433" s="361"/>
      <c r="C433" s="361"/>
      <c r="D433" s="362"/>
      <c r="E433" s="362"/>
      <c r="F433" s="362"/>
      <c r="G433" s="363"/>
    </row>
    <row r="434" spans="1:7" s="184" customFormat="1" x14ac:dyDescent="0.2">
      <c r="A434" s="361"/>
      <c r="C434" s="361"/>
      <c r="D434" s="362"/>
      <c r="E434" s="362"/>
      <c r="F434" s="362"/>
      <c r="G434" s="363"/>
    </row>
    <row r="435" spans="1:7" s="184" customFormat="1" x14ac:dyDescent="0.2">
      <c r="A435" s="361"/>
      <c r="C435" s="361"/>
      <c r="D435" s="362"/>
      <c r="E435" s="362"/>
      <c r="F435" s="362"/>
      <c r="G435" s="363"/>
    </row>
    <row r="436" spans="1:7" s="184" customFormat="1" x14ac:dyDescent="0.2">
      <c r="A436" s="361"/>
      <c r="C436" s="361"/>
      <c r="D436" s="362"/>
      <c r="E436" s="362"/>
      <c r="F436" s="362"/>
      <c r="G436" s="363"/>
    </row>
    <row r="437" spans="1:7" s="184" customFormat="1" x14ac:dyDescent="0.2">
      <c r="A437" s="361"/>
      <c r="C437" s="361"/>
      <c r="D437" s="362"/>
      <c r="E437" s="362"/>
      <c r="F437" s="362"/>
      <c r="G437" s="363"/>
    </row>
    <row r="438" spans="1:7" s="184" customFormat="1" x14ac:dyDescent="0.2">
      <c r="A438" s="361"/>
      <c r="C438" s="361"/>
      <c r="D438" s="362"/>
      <c r="E438" s="362"/>
      <c r="F438" s="362"/>
      <c r="G438" s="363"/>
    </row>
    <row r="439" spans="1:7" s="184" customFormat="1" x14ac:dyDescent="0.2">
      <c r="A439" s="361"/>
      <c r="C439" s="361"/>
      <c r="D439" s="362"/>
      <c r="E439" s="362"/>
      <c r="F439" s="362"/>
      <c r="G439" s="363"/>
    </row>
    <row r="440" spans="1:7" s="184" customFormat="1" x14ac:dyDescent="0.2">
      <c r="A440" s="361"/>
      <c r="C440" s="361"/>
      <c r="D440" s="362"/>
      <c r="E440" s="362"/>
      <c r="F440" s="362"/>
      <c r="G440" s="363"/>
    </row>
    <row r="441" spans="1:7" s="184" customFormat="1" x14ac:dyDescent="0.2">
      <c r="A441" s="361"/>
      <c r="C441" s="361"/>
      <c r="D441" s="362"/>
      <c r="E441" s="362"/>
      <c r="F441" s="362"/>
      <c r="G441" s="363"/>
    </row>
    <row r="442" spans="1:7" s="184" customFormat="1" x14ac:dyDescent="0.2">
      <c r="A442" s="361"/>
      <c r="C442" s="361"/>
      <c r="D442" s="362"/>
      <c r="E442" s="362"/>
      <c r="F442" s="362"/>
      <c r="G442" s="363"/>
    </row>
    <row r="443" spans="1:7" s="184" customFormat="1" x14ac:dyDescent="0.2">
      <c r="A443" s="361"/>
      <c r="C443" s="361"/>
      <c r="D443" s="362"/>
      <c r="E443" s="362"/>
      <c r="F443" s="362"/>
      <c r="G443" s="363"/>
    </row>
    <row r="444" spans="1:7" s="184" customFormat="1" x14ac:dyDescent="0.2">
      <c r="A444" s="361"/>
      <c r="C444" s="361"/>
      <c r="D444" s="362"/>
      <c r="E444" s="362"/>
      <c r="F444" s="362"/>
      <c r="G444" s="363"/>
    </row>
    <row r="445" spans="1:7" s="184" customFormat="1" x14ac:dyDescent="0.2">
      <c r="A445" s="361"/>
      <c r="C445" s="361"/>
      <c r="D445" s="362"/>
      <c r="E445" s="362"/>
      <c r="F445" s="362"/>
      <c r="G445" s="363"/>
    </row>
    <row r="446" spans="1:7" s="184" customFormat="1" x14ac:dyDescent="0.2">
      <c r="A446" s="361"/>
      <c r="C446" s="361"/>
      <c r="D446" s="362"/>
      <c r="E446" s="362"/>
      <c r="F446" s="362"/>
      <c r="G446" s="363"/>
    </row>
    <row r="447" spans="1:7" s="184" customFormat="1" x14ac:dyDescent="0.2">
      <c r="A447" s="361"/>
      <c r="C447" s="361"/>
      <c r="D447" s="362"/>
      <c r="E447" s="362"/>
      <c r="F447" s="362"/>
      <c r="G447" s="363"/>
    </row>
    <row r="448" spans="1:7" s="184" customFormat="1" x14ac:dyDescent="0.2">
      <c r="A448" s="361"/>
      <c r="C448" s="361"/>
      <c r="D448" s="362"/>
      <c r="E448" s="362"/>
      <c r="F448" s="362"/>
      <c r="G448" s="363"/>
    </row>
    <row r="449" spans="1:7" s="184" customFormat="1" x14ac:dyDescent="0.2">
      <c r="A449" s="361"/>
      <c r="C449" s="361"/>
      <c r="D449" s="362"/>
      <c r="E449" s="362"/>
      <c r="F449" s="362"/>
      <c r="G449" s="363"/>
    </row>
    <row r="450" spans="1:7" s="184" customFormat="1" x14ac:dyDescent="0.2">
      <c r="A450" s="361"/>
      <c r="C450" s="361"/>
      <c r="D450" s="362"/>
      <c r="E450" s="362"/>
      <c r="F450" s="362"/>
      <c r="G450" s="363"/>
    </row>
    <row r="451" spans="1:7" s="184" customFormat="1" x14ac:dyDescent="0.2">
      <c r="A451" s="361"/>
      <c r="C451" s="361"/>
      <c r="D451" s="362"/>
      <c r="E451" s="362"/>
      <c r="F451" s="362"/>
      <c r="G451" s="363"/>
    </row>
    <row r="452" spans="1:7" s="184" customFormat="1" x14ac:dyDescent="0.2">
      <c r="A452" s="361"/>
      <c r="C452" s="361"/>
      <c r="D452" s="362"/>
      <c r="E452" s="362"/>
      <c r="F452" s="362"/>
      <c r="G452" s="363"/>
    </row>
    <row r="453" spans="1:7" s="184" customFormat="1" x14ac:dyDescent="0.2">
      <c r="A453" s="361"/>
      <c r="C453" s="361"/>
      <c r="D453" s="362"/>
      <c r="E453" s="362"/>
      <c r="F453" s="362"/>
      <c r="G453" s="363"/>
    </row>
    <row r="454" spans="1:7" s="184" customFormat="1" x14ac:dyDescent="0.2">
      <c r="A454" s="361"/>
      <c r="C454" s="361"/>
      <c r="D454" s="362"/>
      <c r="E454" s="362"/>
      <c r="F454" s="362"/>
      <c r="G454" s="363"/>
    </row>
    <row r="455" spans="1:7" s="184" customFormat="1" x14ac:dyDescent="0.2">
      <c r="A455" s="361"/>
      <c r="C455" s="361"/>
      <c r="D455" s="362"/>
      <c r="E455" s="362"/>
      <c r="F455" s="362"/>
      <c r="G455" s="363"/>
    </row>
    <row r="456" spans="1:7" s="184" customFormat="1" x14ac:dyDescent="0.2">
      <c r="A456" s="361"/>
      <c r="C456" s="361"/>
      <c r="D456" s="362"/>
      <c r="E456" s="362"/>
      <c r="F456" s="362"/>
      <c r="G456" s="363"/>
    </row>
    <row r="457" spans="1:7" s="184" customFormat="1" x14ac:dyDescent="0.2">
      <c r="A457" s="361"/>
      <c r="C457" s="361"/>
      <c r="D457" s="362"/>
      <c r="E457" s="362"/>
      <c r="F457" s="362"/>
      <c r="G457" s="363"/>
    </row>
    <row r="458" spans="1:7" s="184" customFormat="1" x14ac:dyDescent="0.2">
      <c r="A458" s="361"/>
      <c r="C458" s="361"/>
      <c r="D458" s="362"/>
      <c r="E458" s="362"/>
      <c r="F458" s="362"/>
      <c r="G458" s="363"/>
    </row>
    <row r="459" spans="1:7" s="184" customFormat="1" x14ac:dyDescent="0.2">
      <c r="A459" s="361"/>
      <c r="C459" s="361"/>
      <c r="D459" s="362"/>
      <c r="E459" s="362"/>
      <c r="F459" s="362"/>
      <c r="G459" s="363"/>
    </row>
    <row r="460" spans="1:7" s="184" customFormat="1" x14ac:dyDescent="0.2">
      <c r="A460" s="361"/>
      <c r="C460" s="361"/>
      <c r="D460" s="362"/>
      <c r="E460" s="362"/>
      <c r="F460" s="362"/>
      <c r="G460" s="363"/>
    </row>
    <row r="461" spans="1:7" s="184" customFormat="1" x14ac:dyDescent="0.2">
      <c r="A461" s="361"/>
      <c r="C461" s="361"/>
      <c r="D461" s="362"/>
      <c r="E461" s="362"/>
      <c r="F461" s="362"/>
      <c r="G461" s="363"/>
    </row>
    <row r="462" spans="1:7" s="184" customFormat="1" x14ac:dyDescent="0.2">
      <c r="A462" s="361"/>
      <c r="C462" s="361"/>
      <c r="D462" s="362"/>
      <c r="E462" s="362"/>
      <c r="F462" s="362"/>
      <c r="G462" s="363"/>
    </row>
    <row r="463" spans="1:7" s="184" customFormat="1" x14ac:dyDescent="0.2">
      <c r="A463" s="361"/>
      <c r="C463" s="361"/>
      <c r="D463" s="362"/>
      <c r="E463" s="362"/>
      <c r="F463" s="362"/>
      <c r="G463" s="363"/>
    </row>
    <row r="464" spans="1:7" s="184" customFormat="1" x14ac:dyDescent="0.2">
      <c r="A464" s="361"/>
      <c r="C464" s="361"/>
      <c r="D464" s="362"/>
      <c r="E464" s="362"/>
      <c r="F464" s="362"/>
      <c r="G464" s="363"/>
    </row>
    <row r="465" spans="1:7" s="184" customFormat="1" x14ac:dyDescent="0.2">
      <c r="A465" s="361"/>
      <c r="C465" s="361"/>
      <c r="D465" s="362"/>
      <c r="E465" s="362"/>
      <c r="F465" s="362"/>
      <c r="G465" s="363"/>
    </row>
    <row r="466" spans="1:7" s="184" customFormat="1" x14ac:dyDescent="0.2">
      <c r="A466" s="361"/>
      <c r="C466" s="361"/>
      <c r="D466" s="362"/>
      <c r="E466" s="362"/>
      <c r="F466" s="362"/>
      <c r="G466" s="363"/>
    </row>
    <row r="467" spans="1:7" s="184" customFormat="1" x14ac:dyDescent="0.2">
      <c r="A467" s="361"/>
      <c r="C467" s="361"/>
      <c r="D467" s="362"/>
      <c r="E467" s="362"/>
      <c r="F467" s="362"/>
      <c r="G467" s="363"/>
    </row>
    <row r="468" spans="1:7" s="184" customFormat="1" x14ac:dyDescent="0.2">
      <c r="A468" s="361"/>
      <c r="C468" s="361"/>
      <c r="D468" s="362"/>
      <c r="E468" s="362"/>
      <c r="F468" s="362"/>
      <c r="G468" s="363"/>
    </row>
    <row r="469" spans="1:7" s="184" customFormat="1" x14ac:dyDescent="0.2">
      <c r="A469" s="361"/>
      <c r="C469" s="361"/>
      <c r="D469" s="362"/>
      <c r="E469" s="362"/>
      <c r="F469" s="362"/>
      <c r="G469" s="363"/>
    </row>
    <row r="470" spans="1:7" s="184" customFormat="1" x14ac:dyDescent="0.2">
      <c r="A470" s="361"/>
      <c r="C470" s="361"/>
      <c r="D470" s="362"/>
      <c r="E470" s="362"/>
      <c r="F470" s="362"/>
      <c r="G470" s="363"/>
    </row>
    <row r="471" spans="1:7" s="184" customFormat="1" x14ac:dyDescent="0.2">
      <c r="A471" s="361"/>
      <c r="C471" s="361"/>
      <c r="D471" s="362"/>
      <c r="E471" s="362"/>
      <c r="F471" s="362"/>
      <c r="G471" s="363"/>
    </row>
    <row r="472" spans="1:7" s="184" customFormat="1" x14ac:dyDescent="0.2">
      <c r="A472" s="361"/>
      <c r="C472" s="361"/>
      <c r="D472" s="362"/>
      <c r="E472" s="362"/>
      <c r="F472" s="362"/>
      <c r="G472" s="363"/>
    </row>
    <row r="473" spans="1:7" s="184" customFormat="1" x14ac:dyDescent="0.2">
      <c r="A473" s="361"/>
      <c r="C473" s="361"/>
      <c r="D473" s="362"/>
      <c r="E473" s="362"/>
      <c r="F473" s="362"/>
      <c r="G473" s="363"/>
    </row>
    <row r="474" spans="1:7" s="184" customFormat="1" x14ac:dyDescent="0.2">
      <c r="A474" s="361"/>
      <c r="C474" s="361"/>
      <c r="D474" s="362"/>
      <c r="E474" s="362"/>
      <c r="F474" s="362"/>
      <c r="G474" s="363"/>
    </row>
    <row r="475" spans="1:7" s="184" customFormat="1" x14ac:dyDescent="0.2">
      <c r="A475" s="361"/>
      <c r="C475" s="361"/>
      <c r="D475" s="362"/>
      <c r="E475" s="362"/>
      <c r="F475" s="362"/>
      <c r="G475" s="363"/>
    </row>
    <row r="476" spans="1:7" s="184" customFormat="1" x14ac:dyDescent="0.2">
      <c r="A476" s="361"/>
      <c r="C476" s="361"/>
      <c r="D476" s="362"/>
      <c r="E476" s="362"/>
      <c r="F476" s="362"/>
      <c r="G476" s="363"/>
    </row>
    <row r="477" spans="1:7" s="184" customFormat="1" x14ac:dyDescent="0.2">
      <c r="A477" s="361"/>
      <c r="C477" s="361"/>
      <c r="D477" s="362"/>
      <c r="E477" s="362"/>
      <c r="F477" s="362"/>
      <c r="G477" s="363"/>
    </row>
    <row r="478" spans="1:7" s="184" customFormat="1" x14ac:dyDescent="0.2">
      <c r="A478" s="361"/>
      <c r="C478" s="361"/>
      <c r="D478" s="362"/>
      <c r="E478" s="362"/>
      <c r="F478" s="362"/>
      <c r="G478" s="363"/>
    </row>
    <row r="479" spans="1:7" s="184" customFormat="1" x14ac:dyDescent="0.2">
      <c r="A479" s="361"/>
      <c r="C479" s="361"/>
      <c r="D479" s="362"/>
      <c r="E479" s="362"/>
      <c r="F479" s="362"/>
      <c r="G479" s="363"/>
    </row>
    <row r="480" spans="1:7" s="184" customFormat="1" x14ac:dyDescent="0.2">
      <c r="A480" s="361"/>
      <c r="C480" s="361"/>
      <c r="D480" s="362"/>
      <c r="E480" s="362"/>
      <c r="F480" s="362"/>
      <c r="G480" s="363"/>
    </row>
    <row r="481" spans="1:7" s="184" customFormat="1" x14ac:dyDescent="0.2">
      <c r="A481" s="361"/>
      <c r="C481" s="361"/>
      <c r="D481" s="362"/>
      <c r="E481" s="362"/>
      <c r="F481" s="362"/>
      <c r="G481" s="363"/>
    </row>
    <row r="482" spans="1:7" s="184" customFormat="1" x14ac:dyDescent="0.2">
      <c r="A482" s="361"/>
      <c r="C482" s="361"/>
      <c r="D482" s="362"/>
      <c r="E482" s="362"/>
      <c r="F482" s="362"/>
      <c r="G482" s="363"/>
    </row>
    <row r="483" spans="1:7" s="184" customFormat="1" x14ac:dyDescent="0.2">
      <c r="A483" s="361"/>
      <c r="C483" s="361"/>
      <c r="D483" s="362"/>
      <c r="E483" s="362"/>
      <c r="F483" s="362"/>
      <c r="G483" s="363"/>
    </row>
    <row r="484" spans="1:7" s="184" customFormat="1" x14ac:dyDescent="0.2">
      <c r="A484" s="361"/>
      <c r="C484" s="361"/>
      <c r="D484" s="362"/>
      <c r="E484" s="362"/>
      <c r="F484" s="362"/>
      <c r="G484" s="363"/>
    </row>
    <row r="485" spans="1:7" s="184" customFormat="1" x14ac:dyDescent="0.2">
      <c r="A485" s="361"/>
      <c r="C485" s="361"/>
      <c r="D485" s="362"/>
      <c r="E485" s="362"/>
      <c r="F485" s="362"/>
      <c r="G485" s="363"/>
    </row>
    <row r="486" spans="1:7" s="184" customFormat="1" x14ac:dyDescent="0.2">
      <c r="A486" s="361"/>
      <c r="C486" s="361"/>
      <c r="D486" s="362"/>
      <c r="E486" s="362"/>
      <c r="F486" s="362"/>
      <c r="G486" s="363"/>
    </row>
    <row r="487" spans="1:7" s="184" customFormat="1" x14ac:dyDescent="0.2">
      <c r="A487" s="361"/>
      <c r="C487" s="361"/>
      <c r="D487" s="362"/>
      <c r="E487" s="362"/>
      <c r="F487" s="362"/>
      <c r="G487" s="363"/>
    </row>
    <row r="488" spans="1:7" s="184" customFormat="1" x14ac:dyDescent="0.2">
      <c r="A488" s="361"/>
      <c r="C488" s="361"/>
      <c r="D488" s="362"/>
      <c r="E488" s="362"/>
      <c r="F488" s="362"/>
      <c r="G488" s="363"/>
    </row>
    <row r="489" spans="1:7" s="184" customFormat="1" x14ac:dyDescent="0.2">
      <c r="A489" s="361"/>
      <c r="C489" s="361"/>
      <c r="D489" s="362"/>
      <c r="E489" s="362"/>
      <c r="F489" s="362"/>
      <c r="G489" s="363"/>
    </row>
    <row r="490" spans="1:7" s="184" customFormat="1" x14ac:dyDescent="0.2">
      <c r="A490" s="361"/>
      <c r="C490" s="361"/>
      <c r="D490" s="362"/>
      <c r="E490" s="362"/>
      <c r="F490" s="362"/>
      <c r="G490" s="363"/>
    </row>
    <row r="491" spans="1:7" s="184" customFormat="1" x14ac:dyDescent="0.2">
      <c r="A491" s="361"/>
      <c r="C491" s="361"/>
      <c r="D491" s="362"/>
      <c r="E491" s="362"/>
      <c r="F491" s="362"/>
      <c r="G491" s="363"/>
    </row>
    <row r="492" spans="1:7" s="184" customFormat="1" x14ac:dyDescent="0.2">
      <c r="A492" s="361"/>
      <c r="C492" s="361"/>
      <c r="D492" s="362"/>
      <c r="E492" s="362"/>
      <c r="F492" s="362"/>
      <c r="G492" s="363"/>
    </row>
    <row r="493" spans="1:7" s="184" customFormat="1" x14ac:dyDescent="0.2">
      <c r="A493" s="361"/>
      <c r="C493" s="361"/>
      <c r="D493" s="362"/>
      <c r="E493" s="362"/>
      <c r="F493" s="362"/>
      <c r="G493" s="363"/>
    </row>
    <row r="494" spans="1:7" s="184" customFormat="1" x14ac:dyDescent="0.2">
      <c r="A494" s="361"/>
      <c r="C494" s="361"/>
      <c r="D494" s="362"/>
      <c r="E494" s="362"/>
      <c r="F494" s="362"/>
      <c r="G494" s="363"/>
    </row>
    <row r="495" spans="1:7" s="184" customFormat="1" x14ac:dyDescent="0.2">
      <c r="A495" s="361"/>
      <c r="C495" s="361"/>
      <c r="D495" s="362"/>
      <c r="E495" s="362"/>
      <c r="F495" s="362"/>
      <c r="G495" s="363"/>
    </row>
    <row r="496" spans="1:7" s="184" customFormat="1" x14ac:dyDescent="0.2">
      <c r="A496" s="361"/>
      <c r="C496" s="361"/>
      <c r="D496" s="362"/>
      <c r="E496" s="362"/>
      <c r="F496" s="362"/>
      <c r="G496" s="363"/>
    </row>
    <row r="497" spans="1:7" s="184" customFormat="1" x14ac:dyDescent="0.2">
      <c r="A497" s="361"/>
      <c r="C497" s="361"/>
      <c r="D497" s="362"/>
      <c r="E497" s="362"/>
      <c r="F497" s="362"/>
      <c r="G497" s="363"/>
    </row>
    <row r="498" spans="1:7" s="184" customFormat="1" x14ac:dyDescent="0.2">
      <c r="A498" s="361"/>
      <c r="C498" s="361"/>
      <c r="D498" s="362"/>
      <c r="E498" s="362"/>
      <c r="F498" s="362"/>
      <c r="G498" s="363"/>
    </row>
    <row r="499" spans="1:7" s="184" customFormat="1" x14ac:dyDescent="0.2">
      <c r="A499" s="361"/>
      <c r="C499" s="361"/>
      <c r="D499" s="362"/>
      <c r="E499" s="362"/>
      <c r="F499" s="362"/>
      <c r="G499" s="363"/>
    </row>
    <row r="500" spans="1:7" s="184" customFormat="1" x14ac:dyDescent="0.2">
      <c r="A500" s="361"/>
      <c r="C500" s="361"/>
      <c r="D500" s="362"/>
      <c r="E500" s="362"/>
      <c r="F500" s="362"/>
      <c r="G500" s="363"/>
    </row>
    <row r="501" spans="1:7" s="184" customFormat="1" x14ac:dyDescent="0.2">
      <c r="A501" s="361"/>
      <c r="C501" s="361"/>
      <c r="D501" s="362"/>
      <c r="E501" s="362"/>
      <c r="F501" s="362"/>
      <c r="G501" s="363"/>
    </row>
    <row r="502" spans="1:7" s="184" customFormat="1" x14ac:dyDescent="0.2">
      <c r="A502" s="361"/>
      <c r="C502" s="361"/>
      <c r="D502" s="362"/>
      <c r="E502" s="362"/>
      <c r="F502" s="362"/>
      <c r="G502" s="363"/>
    </row>
    <row r="503" spans="1:7" s="184" customFormat="1" x14ac:dyDescent="0.2">
      <c r="A503" s="361"/>
      <c r="C503" s="361"/>
      <c r="D503" s="362"/>
      <c r="E503" s="362"/>
      <c r="F503" s="362"/>
      <c r="G503" s="363"/>
    </row>
    <row r="504" spans="1:7" s="184" customFormat="1" x14ac:dyDescent="0.2">
      <c r="A504" s="361"/>
      <c r="C504" s="361"/>
      <c r="D504" s="362"/>
      <c r="E504" s="362"/>
      <c r="F504" s="362"/>
      <c r="G504" s="363"/>
    </row>
    <row r="505" spans="1:7" s="184" customFormat="1" x14ac:dyDescent="0.2">
      <c r="A505" s="361"/>
      <c r="C505" s="361"/>
      <c r="D505" s="362"/>
      <c r="E505" s="362"/>
      <c r="F505" s="362"/>
      <c r="G505" s="363"/>
    </row>
    <row r="506" spans="1:7" s="184" customFormat="1" x14ac:dyDescent="0.2">
      <c r="A506" s="361"/>
      <c r="C506" s="361"/>
      <c r="D506" s="362"/>
      <c r="E506" s="362"/>
      <c r="F506" s="362"/>
      <c r="G506" s="363"/>
    </row>
    <row r="507" spans="1:7" s="184" customFormat="1" x14ac:dyDescent="0.2">
      <c r="A507" s="361"/>
      <c r="C507" s="361"/>
      <c r="D507" s="362"/>
      <c r="E507" s="362"/>
      <c r="F507" s="362"/>
      <c r="G507" s="363"/>
    </row>
    <row r="508" spans="1:7" s="184" customFormat="1" x14ac:dyDescent="0.2">
      <c r="A508" s="361"/>
      <c r="C508" s="361"/>
      <c r="D508" s="362"/>
      <c r="E508" s="362"/>
      <c r="F508" s="362"/>
      <c r="G508" s="363"/>
    </row>
    <row r="509" spans="1:7" s="184" customFormat="1" x14ac:dyDescent="0.2">
      <c r="A509" s="361"/>
      <c r="C509" s="361"/>
      <c r="D509" s="362"/>
      <c r="E509" s="362"/>
      <c r="F509" s="362"/>
      <c r="G509" s="363"/>
    </row>
    <row r="510" spans="1:7" s="184" customFormat="1" x14ac:dyDescent="0.2">
      <c r="A510" s="361"/>
      <c r="C510" s="361"/>
      <c r="D510" s="362"/>
      <c r="E510" s="362"/>
      <c r="F510" s="362"/>
      <c r="G510" s="363"/>
    </row>
    <row r="511" spans="1:7" s="184" customFormat="1" x14ac:dyDescent="0.2">
      <c r="A511" s="361"/>
      <c r="C511" s="361"/>
      <c r="D511" s="362"/>
      <c r="E511" s="362"/>
      <c r="F511" s="362"/>
      <c r="G511" s="363"/>
    </row>
    <row r="512" spans="1:7" s="184" customFormat="1" x14ac:dyDescent="0.2">
      <c r="A512" s="361"/>
      <c r="C512" s="361"/>
      <c r="D512" s="362"/>
      <c r="E512" s="362"/>
      <c r="F512" s="362"/>
      <c r="G512" s="363"/>
    </row>
    <row r="513" spans="1:7" s="184" customFormat="1" x14ac:dyDescent="0.2">
      <c r="A513" s="361"/>
      <c r="C513" s="361"/>
      <c r="D513" s="362"/>
      <c r="E513" s="362"/>
      <c r="F513" s="362"/>
      <c r="G513" s="363"/>
    </row>
    <row r="514" spans="1:7" s="184" customFormat="1" x14ac:dyDescent="0.2">
      <c r="A514" s="361"/>
      <c r="C514" s="361"/>
      <c r="D514" s="362"/>
      <c r="E514" s="362"/>
      <c r="F514" s="362"/>
      <c r="G514" s="363"/>
    </row>
    <row r="515" spans="1:7" s="184" customFormat="1" x14ac:dyDescent="0.2">
      <c r="A515" s="361"/>
      <c r="C515" s="361"/>
      <c r="D515" s="362"/>
      <c r="E515" s="362"/>
      <c r="F515" s="362"/>
      <c r="G515" s="363"/>
    </row>
    <row r="516" spans="1:7" s="184" customFormat="1" x14ac:dyDescent="0.2">
      <c r="A516" s="361"/>
      <c r="C516" s="361"/>
      <c r="D516" s="362"/>
      <c r="E516" s="362"/>
      <c r="F516" s="362"/>
      <c r="G516" s="363"/>
    </row>
    <row r="517" spans="1:7" s="184" customFormat="1" x14ac:dyDescent="0.2">
      <c r="A517" s="361"/>
      <c r="C517" s="361"/>
      <c r="D517" s="362"/>
      <c r="E517" s="362"/>
      <c r="F517" s="362"/>
      <c r="G517" s="363"/>
    </row>
    <row r="518" spans="1:7" s="184" customFormat="1" x14ac:dyDescent="0.2">
      <c r="A518" s="361"/>
      <c r="C518" s="361"/>
      <c r="D518" s="362"/>
      <c r="E518" s="362"/>
      <c r="F518" s="362"/>
      <c r="G518" s="363"/>
    </row>
    <row r="519" spans="1:7" s="184" customFormat="1" x14ac:dyDescent="0.2">
      <c r="A519" s="361"/>
      <c r="C519" s="361"/>
      <c r="D519" s="362"/>
      <c r="E519" s="362"/>
      <c r="F519" s="362"/>
      <c r="G519" s="363"/>
    </row>
    <row r="520" spans="1:7" s="184" customFormat="1" x14ac:dyDescent="0.2">
      <c r="A520" s="361"/>
      <c r="C520" s="361"/>
      <c r="D520" s="362"/>
      <c r="E520" s="362"/>
      <c r="F520" s="362"/>
      <c r="G520" s="363"/>
    </row>
    <row r="521" spans="1:7" s="184" customFormat="1" x14ac:dyDescent="0.2">
      <c r="A521" s="361"/>
      <c r="C521" s="361"/>
      <c r="D521" s="362"/>
      <c r="E521" s="362"/>
      <c r="F521" s="362"/>
      <c r="G521" s="363"/>
    </row>
    <row r="522" spans="1:7" s="184" customFormat="1" x14ac:dyDescent="0.2">
      <c r="A522" s="361"/>
      <c r="C522" s="361"/>
      <c r="D522" s="362"/>
      <c r="E522" s="362"/>
      <c r="F522" s="362"/>
      <c r="G522" s="363"/>
    </row>
    <row r="523" spans="1:7" s="184" customFormat="1" x14ac:dyDescent="0.2">
      <c r="A523" s="361"/>
      <c r="C523" s="361"/>
      <c r="D523" s="362"/>
      <c r="E523" s="362"/>
      <c r="F523" s="362"/>
      <c r="G523" s="363"/>
    </row>
    <row r="524" spans="1:7" s="184" customFormat="1" x14ac:dyDescent="0.2">
      <c r="A524" s="361"/>
      <c r="C524" s="361"/>
      <c r="D524" s="362"/>
      <c r="E524" s="362"/>
      <c r="F524" s="362"/>
      <c r="G524" s="363"/>
    </row>
    <row r="525" spans="1:7" s="184" customFormat="1" x14ac:dyDescent="0.2">
      <c r="A525" s="361"/>
      <c r="C525" s="361"/>
      <c r="D525" s="362"/>
      <c r="E525" s="362"/>
      <c r="F525" s="362"/>
      <c r="G525" s="363"/>
    </row>
    <row r="526" spans="1:7" s="184" customFormat="1" x14ac:dyDescent="0.2">
      <c r="A526" s="361"/>
      <c r="C526" s="361"/>
      <c r="D526" s="362"/>
      <c r="E526" s="362"/>
      <c r="F526" s="362"/>
      <c r="G526" s="363"/>
    </row>
    <row r="527" spans="1:7" s="184" customFormat="1" x14ac:dyDescent="0.2">
      <c r="A527" s="361"/>
      <c r="C527" s="361"/>
      <c r="D527" s="362"/>
      <c r="E527" s="362"/>
      <c r="F527" s="362"/>
      <c r="G527" s="363"/>
    </row>
    <row r="528" spans="1:7" s="184" customFormat="1" x14ac:dyDescent="0.2">
      <c r="A528" s="361"/>
      <c r="C528" s="361"/>
      <c r="D528" s="362"/>
      <c r="E528" s="362"/>
      <c r="F528" s="362"/>
      <c r="G528" s="363"/>
    </row>
    <row r="529" spans="1:7" s="184" customFormat="1" x14ac:dyDescent="0.2">
      <c r="A529" s="361"/>
      <c r="C529" s="361"/>
      <c r="D529" s="362"/>
      <c r="E529" s="362"/>
      <c r="F529" s="362"/>
      <c r="G529" s="363"/>
    </row>
    <row r="530" spans="1:7" s="184" customFormat="1" x14ac:dyDescent="0.2">
      <c r="A530" s="361"/>
      <c r="C530" s="361"/>
      <c r="D530" s="362"/>
      <c r="E530" s="362"/>
      <c r="F530" s="362"/>
      <c r="G530" s="363"/>
    </row>
    <row r="531" spans="1:7" s="184" customFormat="1" x14ac:dyDescent="0.2">
      <c r="A531" s="361"/>
      <c r="C531" s="361"/>
      <c r="D531" s="362"/>
      <c r="E531" s="362"/>
      <c r="F531" s="362"/>
      <c r="G531" s="363"/>
    </row>
    <row r="532" spans="1:7" s="184" customFormat="1" x14ac:dyDescent="0.2">
      <c r="A532" s="361"/>
      <c r="C532" s="361"/>
      <c r="D532" s="362"/>
      <c r="E532" s="362"/>
      <c r="F532" s="362"/>
      <c r="G532" s="363"/>
    </row>
    <row r="533" spans="1:7" s="184" customFormat="1" x14ac:dyDescent="0.2">
      <c r="A533" s="361"/>
      <c r="C533" s="361"/>
      <c r="D533" s="362"/>
      <c r="E533" s="362"/>
      <c r="F533" s="362"/>
      <c r="G533" s="363"/>
    </row>
    <row r="534" spans="1:7" s="184" customFormat="1" x14ac:dyDescent="0.2">
      <c r="A534" s="361"/>
      <c r="C534" s="361"/>
      <c r="D534" s="362"/>
      <c r="E534" s="362"/>
      <c r="F534" s="362"/>
      <c r="G534" s="363"/>
    </row>
    <row r="535" spans="1:7" s="184" customFormat="1" x14ac:dyDescent="0.2">
      <c r="A535" s="361"/>
      <c r="C535" s="361"/>
      <c r="D535" s="362"/>
      <c r="E535" s="362"/>
      <c r="F535" s="362"/>
      <c r="G535" s="363"/>
    </row>
    <row r="536" spans="1:7" s="184" customFormat="1" x14ac:dyDescent="0.2">
      <c r="A536" s="361"/>
      <c r="C536" s="361"/>
      <c r="D536" s="362"/>
      <c r="E536" s="362"/>
      <c r="F536" s="362"/>
      <c r="G536" s="363"/>
    </row>
    <row r="537" spans="1:7" s="184" customFormat="1" x14ac:dyDescent="0.2">
      <c r="A537" s="361"/>
      <c r="C537" s="361"/>
      <c r="D537" s="362"/>
      <c r="E537" s="362"/>
      <c r="F537" s="362"/>
      <c r="G537" s="363"/>
    </row>
    <row r="538" spans="1:7" s="184" customFormat="1" x14ac:dyDescent="0.2">
      <c r="A538" s="361"/>
      <c r="C538" s="361"/>
      <c r="D538" s="362"/>
      <c r="E538" s="362"/>
      <c r="F538" s="362"/>
      <c r="G538" s="363"/>
    </row>
    <row r="539" spans="1:7" s="184" customFormat="1" x14ac:dyDescent="0.2">
      <c r="A539" s="361"/>
      <c r="C539" s="361"/>
      <c r="D539" s="362"/>
      <c r="E539" s="362"/>
      <c r="F539" s="362"/>
      <c r="G539" s="363"/>
    </row>
    <row r="540" spans="1:7" s="184" customFormat="1" x14ac:dyDescent="0.2">
      <c r="A540" s="361"/>
      <c r="C540" s="361"/>
      <c r="D540" s="362"/>
      <c r="E540" s="362"/>
      <c r="F540" s="362"/>
      <c r="G540" s="363"/>
    </row>
    <row r="541" spans="1:7" s="184" customFormat="1" x14ac:dyDescent="0.2">
      <c r="A541" s="361"/>
      <c r="C541" s="361"/>
      <c r="D541" s="362"/>
      <c r="E541" s="362"/>
      <c r="F541" s="362"/>
      <c r="G541" s="363"/>
    </row>
    <row r="542" spans="1:7" s="184" customFormat="1" x14ac:dyDescent="0.2">
      <c r="A542" s="361"/>
      <c r="C542" s="361"/>
      <c r="D542" s="362"/>
      <c r="E542" s="362"/>
      <c r="F542" s="362"/>
      <c r="G542" s="363"/>
    </row>
    <row r="543" spans="1:7" s="184" customFormat="1" x14ac:dyDescent="0.2">
      <c r="A543" s="361"/>
      <c r="C543" s="361"/>
      <c r="D543" s="362"/>
      <c r="E543" s="362"/>
      <c r="F543" s="362"/>
      <c r="G543" s="363"/>
    </row>
    <row r="544" spans="1:7" s="184" customFormat="1" x14ac:dyDescent="0.2">
      <c r="A544" s="361"/>
      <c r="C544" s="361"/>
      <c r="D544" s="362"/>
      <c r="E544" s="362"/>
      <c r="F544" s="362"/>
      <c r="G544" s="363"/>
    </row>
    <row r="545" spans="1:7" s="184" customFormat="1" x14ac:dyDescent="0.2">
      <c r="A545" s="361"/>
      <c r="C545" s="361"/>
      <c r="D545" s="362"/>
      <c r="E545" s="362"/>
      <c r="F545" s="362"/>
      <c r="G545" s="363"/>
    </row>
    <row r="546" spans="1:7" s="184" customFormat="1" x14ac:dyDescent="0.2">
      <c r="A546" s="361"/>
      <c r="C546" s="361"/>
      <c r="D546" s="362"/>
      <c r="E546" s="362"/>
      <c r="F546" s="362"/>
      <c r="G546" s="363"/>
    </row>
    <row r="547" spans="1:7" s="184" customFormat="1" x14ac:dyDescent="0.2">
      <c r="A547" s="361"/>
      <c r="C547" s="361"/>
      <c r="D547" s="362"/>
      <c r="E547" s="362"/>
      <c r="F547" s="362"/>
      <c r="G547" s="363"/>
    </row>
    <row r="548" spans="1:7" s="184" customFormat="1" x14ac:dyDescent="0.2">
      <c r="A548" s="361"/>
      <c r="C548" s="361"/>
      <c r="D548" s="362"/>
      <c r="E548" s="362"/>
      <c r="F548" s="362"/>
      <c r="G548" s="363"/>
    </row>
    <row r="549" spans="1:7" s="184" customFormat="1" x14ac:dyDescent="0.2">
      <c r="A549" s="361"/>
      <c r="C549" s="361"/>
      <c r="D549" s="362"/>
      <c r="E549" s="362"/>
      <c r="F549" s="362"/>
      <c r="G549" s="363"/>
    </row>
    <row r="550" spans="1:7" s="184" customFormat="1" x14ac:dyDescent="0.2">
      <c r="A550" s="361"/>
      <c r="C550" s="361"/>
      <c r="D550" s="362"/>
      <c r="E550" s="362"/>
      <c r="F550" s="362"/>
      <c r="G550" s="363"/>
    </row>
    <row r="551" spans="1:7" s="184" customFormat="1" x14ac:dyDescent="0.2">
      <c r="A551" s="361"/>
      <c r="C551" s="361"/>
      <c r="D551" s="362"/>
      <c r="E551" s="362"/>
      <c r="F551" s="362"/>
      <c r="G551" s="363"/>
    </row>
    <row r="552" spans="1:7" s="184" customFormat="1" x14ac:dyDescent="0.2">
      <c r="A552" s="361"/>
      <c r="C552" s="361"/>
      <c r="D552" s="362"/>
      <c r="E552" s="362"/>
      <c r="F552" s="362"/>
      <c r="G552" s="363"/>
    </row>
    <row r="553" spans="1:7" s="184" customFormat="1" x14ac:dyDescent="0.2">
      <c r="A553" s="361"/>
      <c r="C553" s="361"/>
      <c r="D553" s="362"/>
      <c r="E553" s="362"/>
      <c r="F553" s="362"/>
      <c r="G553" s="363"/>
    </row>
    <row r="554" spans="1:7" s="184" customFormat="1" x14ac:dyDescent="0.2">
      <c r="A554" s="361"/>
      <c r="C554" s="361"/>
      <c r="D554" s="362"/>
      <c r="E554" s="362"/>
      <c r="F554" s="362"/>
      <c r="G554" s="363"/>
    </row>
    <row r="555" spans="1:7" s="184" customFormat="1" x14ac:dyDescent="0.2">
      <c r="A555" s="361"/>
      <c r="C555" s="361"/>
      <c r="D555" s="362"/>
      <c r="E555" s="362"/>
      <c r="F555" s="362"/>
      <c r="G555" s="363"/>
    </row>
    <row r="556" spans="1:7" s="184" customFormat="1" x14ac:dyDescent="0.2">
      <c r="A556" s="361"/>
      <c r="C556" s="361"/>
      <c r="D556" s="362"/>
      <c r="E556" s="362"/>
      <c r="F556" s="362"/>
      <c r="G556" s="363"/>
    </row>
    <row r="557" spans="1:7" s="184" customFormat="1" x14ac:dyDescent="0.2">
      <c r="A557" s="361"/>
      <c r="C557" s="361"/>
      <c r="D557" s="362"/>
      <c r="E557" s="362"/>
      <c r="F557" s="362"/>
      <c r="G557" s="363"/>
    </row>
    <row r="558" spans="1:7" s="184" customFormat="1" x14ac:dyDescent="0.2">
      <c r="A558" s="361"/>
      <c r="C558" s="361"/>
      <c r="D558" s="362"/>
      <c r="E558" s="362"/>
      <c r="F558" s="362"/>
      <c r="G558" s="363"/>
    </row>
    <row r="559" spans="1:7" s="184" customFormat="1" x14ac:dyDescent="0.2">
      <c r="A559" s="361"/>
      <c r="C559" s="361"/>
      <c r="D559" s="362"/>
      <c r="E559" s="362"/>
      <c r="F559" s="362"/>
      <c r="G559" s="363"/>
    </row>
    <row r="560" spans="1:7" s="184" customFormat="1" x14ac:dyDescent="0.2">
      <c r="A560" s="361"/>
      <c r="C560" s="361"/>
      <c r="D560" s="362"/>
      <c r="E560" s="362"/>
      <c r="F560" s="362"/>
      <c r="G560" s="363"/>
    </row>
    <row r="561" spans="1:7" s="184" customFormat="1" x14ac:dyDescent="0.2">
      <c r="A561" s="361"/>
      <c r="C561" s="361"/>
      <c r="D561" s="362"/>
      <c r="E561" s="362"/>
      <c r="F561" s="362"/>
      <c r="G561" s="363"/>
    </row>
    <row r="562" spans="1:7" s="184" customFormat="1" x14ac:dyDescent="0.2">
      <c r="A562" s="361"/>
      <c r="C562" s="361"/>
      <c r="D562" s="362"/>
      <c r="E562" s="362"/>
      <c r="F562" s="362"/>
      <c r="G562" s="363"/>
    </row>
    <row r="563" spans="1:7" s="184" customFormat="1" x14ac:dyDescent="0.2">
      <c r="A563" s="361"/>
      <c r="C563" s="361"/>
      <c r="D563" s="362"/>
      <c r="E563" s="362"/>
      <c r="F563" s="362"/>
      <c r="G563" s="363"/>
    </row>
    <row r="564" spans="1:7" s="184" customFormat="1" x14ac:dyDescent="0.2">
      <c r="A564" s="361"/>
      <c r="C564" s="361"/>
      <c r="D564" s="362"/>
      <c r="E564" s="362"/>
      <c r="F564" s="362"/>
      <c r="G564" s="363"/>
    </row>
    <row r="565" spans="1:7" s="184" customFormat="1" x14ac:dyDescent="0.2">
      <c r="A565" s="361"/>
      <c r="C565" s="361"/>
      <c r="D565" s="362"/>
      <c r="E565" s="362"/>
      <c r="F565" s="362"/>
      <c r="G565" s="363"/>
    </row>
    <row r="566" spans="1:7" s="184" customFormat="1" x14ac:dyDescent="0.2">
      <c r="A566" s="361"/>
      <c r="C566" s="361"/>
      <c r="D566" s="362"/>
      <c r="E566" s="362"/>
      <c r="F566" s="362"/>
      <c r="G566" s="363"/>
    </row>
    <row r="567" spans="1:7" s="184" customFormat="1" x14ac:dyDescent="0.2">
      <c r="A567" s="361"/>
      <c r="C567" s="361"/>
      <c r="D567" s="362"/>
      <c r="E567" s="362"/>
      <c r="F567" s="362"/>
      <c r="G567" s="363"/>
    </row>
    <row r="568" spans="1:7" s="184" customFormat="1" x14ac:dyDescent="0.2">
      <c r="A568" s="361"/>
      <c r="C568" s="361"/>
      <c r="D568" s="362"/>
      <c r="E568" s="362"/>
      <c r="F568" s="362"/>
      <c r="G568" s="363"/>
    </row>
    <row r="569" spans="1:7" s="184" customFormat="1" x14ac:dyDescent="0.2">
      <c r="A569" s="361"/>
      <c r="C569" s="361"/>
      <c r="D569" s="362"/>
      <c r="E569" s="362"/>
      <c r="F569" s="362"/>
      <c r="G569" s="363"/>
    </row>
    <row r="570" spans="1:7" s="184" customFormat="1" x14ac:dyDescent="0.2">
      <c r="A570" s="361"/>
      <c r="C570" s="361"/>
      <c r="D570" s="362"/>
      <c r="E570" s="362"/>
      <c r="F570" s="362"/>
      <c r="G570" s="363"/>
    </row>
    <row r="571" spans="1:7" s="184" customFormat="1" x14ac:dyDescent="0.2">
      <c r="A571" s="361"/>
      <c r="C571" s="361"/>
      <c r="D571" s="362"/>
      <c r="E571" s="362"/>
      <c r="F571" s="362"/>
      <c r="G571" s="363"/>
    </row>
    <row r="572" spans="1:7" s="184" customFormat="1" x14ac:dyDescent="0.2">
      <c r="A572" s="361"/>
      <c r="C572" s="361"/>
      <c r="D572" s="362"/>
      <c r="E572" s="362"/>
      <c r="F572" s="362"/>
      <c r="G572" s="363"/>
    </row>
    <row r="573" spans="1:7" s="184" customFormat="1" x14ac:dyDescent="0.2">
      <c r="A573" s="361"/>
      <c r="C573" s="361"/>
      <c r="D573" s="362"/>
      <c r="E573" s="362"/>
      <c r="F573" s="362"/>
      <c r="G573" s="363"/>
    </row>
    <row r="574" spans="1:7" s="184" customFormat="1" x14ac:dyDescent="0.2">
      <c r="A574" s="361"/>
      <c r="C574" s="361"/>
      <c r="D574" s="362"/>
      <c r="E574" s="362"/>
      <c r="F574" s="362"/>
      <c r="G574" s="363"/>
    </row>
    <row r="575" spans="1:7" s="184" customFormat="1" x14ac:dyDescent="0.2">
      <c r="A575" s="361"/>
      <c r="C575" s="361"/>
      <c r="D575" s="362"/>
      <c r="E575" s="362"/>
      <c r="F575" s="362"/>
      <c r="G575" s="363"/>
    </row>
    <row r="576" spans="1:7" s="184" customFormat="1" x14ac:dyDescent="0.2">
      <c r="A576" s="361"/>
      <c r="C576" s="361"/>
      <c r="D576" s="362"/>
      <c r="E576" s="362"/>
      <c r="F576" s="362"/>
      <c r="G576" s="363"/>
    </row>
    <row r="577" spans="1:7" s="184" customFormat="1" x14ac:dyDescent="0.2">
      <c r="A577" s="361"/>
      <c r="C577" s="361"/>
      <c r="D577" s="362"/>
      <c r="E577" s="362"/>
      <c r="F577" s="362"/>
      <c r="G577" s="363"/>
    </row>
    <row r="578" spans="1:7" s="184" customFormat="1" x14ac:dyDescent="0.2">
      <c r="A578" s="361"/>
      <c r="C578" s="361"/>
      <c r="D578" s="362"/>
      <c r="E578" s="362"/>
      <c r="F578" s="362"/>
      <c r="G578" s="363"/>
    </row>
    <row r="579" spans="1:7" s="184" customFormat="1" x14ac:dyDescent="0.2">
      <c r="A579" s="361"/>
      <c r="C579" s="361"/>
      <c r="D579" s="362"/>
      <c r="E579" s="362"/>
      <c r="F579" s="362"/>
      <c r="G579" s="363"/>
    </row>
    <row r="580" spans="1:7" s="184" customFormat="1" x14ac:dyDescent="0.2">
      <c r="A580" s="361"/>
      <c r="C580" s="361"/>
      <c r="D580" s="362"/>
      <c r="E580" s="362"/>
      <c r="F580" s="362"/>
      <c r="G580" s="363"/>
    </row>
    <row r="581" spans="1:7" s="184" customFormat="1" x14ac:dyDescent="0.2">
      <c r="A581" s="361"/>
      <c r="C581" s="361"/>
      <c r="D581" s="362"/>
      <c r="E581" s="362"/>
      <c r="F581" s="362"/>
      <c r="G581" s="363"/>
    </row>
    <row r="582" spans="1:7" s="184" customFormat="1" x14ac:dyDescent="0.2">
      <c r="A582" s="361"/>
      <c r="C582" s="361"/>
      <c r="D582" s="362"/>
      <c r="E582" s="362"/>
      <c r="F582" s="362"/>
      <c r="G582" s="363"/>
    </row>
    <row r="583" spans="1:7" s="184" customFormat="1" x14ac:dyDescent="0.2">
      <c r="A583" s="361"/>
      <c r="C583" s="361"/>
      <c r="D583" s="362"/>
      <c r="E583" s="362"/>
      <c r="F583" s="362"/>
      <c r="G583" s="363"/>
    </row>
    <row r="584" spans="1:7" s="184" customFormat="1" x14ac:dyDescent="0.2">
      <c r="A584" s="361"/>
      <c r="C584" s="361"/>
      <c r="D584" s="362"/>
      <c r="E584" s="362"/>
      <c r="F584" s="362"/>
      <c r="G584" s="363"/>
    </row>
    <row r="585" spans="1:7" s="184" customFormat="1" x14ac:dyDescent="0.2">
      <c r="A585" s="361"/>
      <c r="C585" s="361"/>
      <c r="D585" s="362"/>
      <c r="E585" s="362"/>
      <c r="F585" s="362"/>
      <c r="G585" s="363"/>
    </row>
    <row r="586" spans="1:7" s="184" customFormat="1" x14ac:dyDescent="0.2">
      <c r="A586" s="361"/>
      <c r="C586" s="361"/>
      <c r="D586" s="362"/>
      <c r="E586" s="362"/>
      <c r="F586" s="362"/>
      <c r="G586" s="363"/>
    </row>
    <row r="587" spans="1:7" s="184" customFormat="1" x14ac:dyDescent="0.2">
      <c r="A587" s="361"/>
      <c r="C587" s="361"/>
      <c r="D587" s="362"/>
      <c r="E587" s="362"/>
      <c r="F587" s="362"/>
      <c r="G587" s="363"/>
    </row>
    <row r="588" spans="1:7" s="184" customFormat="1" x14ac:dyDescent="0.2">
      <c r="A588" s="361"/>
      <c r="C588" s="361"/>
      <c r="D588" s="362"/>
      <c r="E588" s="362"/>
      <c r="F588" s="362"/>
      <c r="G588" s="363"/>
    </row>
    <row r="589" spans="1:7" s="184" customFormat="1" x14ac:dyDescent="0.2">
      <c r="A589" s="361"/>
      <c r="C589" s="361"/>
      <c r="D589" s="362"/>
      <c r="E589" s="362"/>
      <c r="F589" s="362"/>
      <c r="G589" s="363"/>
    </row>
    <row r="590" spans="1:7" s="184" customFormat="1" x14ac:dyDescent="0.2">
      <c r="A590" s="361"/>
      <c r="C590" s="361"/>
      <c r="D590" s="362"/>
      <c r="E590" s="362"/>
      <c r="F590" s="362"/>
      <c r="G590" s="363"/>
    </row>
    <row r="591" spans="1:7" s="184" customFormat="1" x14ac:dyDescent="0.2">
      <c r="A591" s="361"/>
      <c r="C591" s="361"/>
      <c r="D591" s="362"/>
      <c r="E591" s="362"/>
      <c r="F591" s="362"/>
      <c r="G591" s="363"/>
    </row>
    <row r="592" spans="1:7" s="184" customFormat="1" x14ac:dyDescent="0.2">
      <c r="A592" s="361"/>
      <c r="C592" s="361"/>
      <c r="D592" s="362"/>
      <c r="E592" s="362"/>
      <c r="F592" s="362"/>
      <c r="G592" s="363"/>
    </row>
    <row r="593" spans="1:7" s="184" customFormat="1" x14ac:dyDescent="0.2">
      <c r="A593" s="361"/>
      <c r="C593" s="361"/>
      <c r="D593" s="362"/>
      <c r="E593" s="362"/>
      <c r="F593" s="362"/>
      <c r="G593" s="363"/>
    </row>
    <row r="594" spans="1:7" s="184" customFormat="1" x14ac:dyDescent="0.2">
      <c r="A594" s="361"/>
      <c r="C594" s="361"/>
      <c r="D594" s="362"/>
      <c r="E594" s="362"/>
      <c r="F594" s="362"/>
      <c r="G594" s="363"/>
    </row>
    <row r="595" spans="1:7" s="184" customFormat="1" x14ac:dyDescent="0.2">
      <c r="A595" s="361"/>
      <c r="C595" s="361"/>
      <c r="D595" s="362"/>
      <c r="E595" s="362"/>
      <c r="F595" s="362"/>
      <c r="G595" s="363"/>
    </row>
    <row r="596" spans="1:7" s="184" customFormat="1" x14ac:dyDescent="0.2">
      <c r="A596" s="361"/>
      <c r="C596" s="361"/>
      <c r="D596" s="362"/>
      <c r="E596" s="362"/>
      <c r="F596" s="362"/>
      <c r="G596" s="363"/>
    </row>
    <row r="597" spans="1:7" s="184" customFormat="1" x14ac:dyDescent="0.2">
      <c r="A597" s="361"/>
      <c r="C597" s="361"/>
      <c r="D597" s="362"/>
      <c r="E597" s="362"/>
      <c r="F597" s="362"/>
      <c r="G597" s="363"/>
    </row>
    <row r="598" spans="1:7" s="184" customFormat="1" x14ac:dyDescent="0.2">
      <c r="A598" s="361"/>
      <c r="C598" s="361"/>
      <c r="D598" s="362"/>
      <c r="E598" s="362"/>
      <c r="F598" s="362"/>
      <c r="G598" s="363"/>
    </row>
    <row r="599" spans="1:7" s="184" customFormat="1" x14ac:dyDescent="0.2">
      <c r="A599" s="361"/>
      <c r="C599" s="361"/>
      <c r="D599" s="362"/>
      <c r="E599" s="362"/>
      <c r="F599" s="362"/>
      <c r="G599" s="363"/>
    </row>
    <row r="600" spans="1:7" s="184" customFormat="1" x14ac:dyDescent="0.2">
      <c r="A600" s="361"/>
      <c r="C600" s="361"/>
      <c r="D600" s="362"/>
      <c r="E600" s="362"/>
      <c r="F600" s="362"/>
      <c r="G600" s="363"/>
    </row>
    <row r="601" spans="1:7" s="184" customFormat="1" x14ac:dyDescent="0.2">
      <c r="A601" s="361"/>
      <c r="C601" s="361"/>
      <c r="D601" s="362"/>
      <c r="E601" s="362"/>
      <c r="F601" s="362"/>
      <c r="G601" s="363"/>
    </row>
    <row r="602" spans="1:7" s="184" customFormat="1" x14ac:dyDescent="0.2">
      <c r="A602" s="361"/>
      <c r="C602" s="361"/>
      <c r="D602" s="362"/>
      <c r="E602" s="362"/>
      <c r="F602" s="362"/>
      <c r="G602" s="363"/>
    </row>
    <row r="603" spans="1:7" s="184" customFormat="1" x14ac:dyDescent="0.2">
      <c r="A603" s="361"/>
      <c r="C603" s="361"/>
      <c r="D603" s="362"/>
      <c r="E603" s="362"/>
      <c r="F603" s="362"/>
      <c r="G603" s="363"/>
    </row>
    <row r="604" spans="1:7" s="184" customFormat="1" x14ac:dyDescent="0.2">
      <c r="A604" s="361"/>
      <c r="C604" s="361"/>
      <c r="D604" s="362"/>
      <c r="E604" s="362"/>
      <c r="F604" s="362"/>
      <c r="G604" s="363"/>
    </row>
    <row r="605" spans="1:7" s="184" customFormat="1" x14ac:dyDescent="0.2">
      <c r="A605" s="361"/>
      <c r="C605" s="361"/>
      <c r="D605" s="362"/>
      <c r="E605" s="362"/>
      <c r="F605" s="362"/>
      <c r="G605" s="363"/>
    </row>
    <row r="606" spans="1:7" s="184" customFormat="1" x14ac:dyDescent="0.2">
      <c r="A606" s="361"/>
      <c r="C606" s="361"/>
      <c r="D606" s="362"/>
      <c r="E606" s="362"/>
      <c r="F606" s="362"/>
      <c r="G606" s="363"/>
    </row>
    <row r="607" spans="1:7" s="184" customFormat="1" x14ac:dyDescent="0.2">
      <c r="A607" s="361"/>
      <c r="C607" s="361"/>
      <c r="D607" s="362"/>
      <c r="E607" s="362"/>
      <c r="F607" s="362"/>
      <c r="G607" s="363"/>
    </row>
    <row r="608" spans="1:7" s="184" customFormat="1" x14ac:dyDescent="0.2">
      <c r="A608" s="361"/>
      <c r="C608" s="361"/>
      <c r="D608" s="362"/>
      <c r="E608" s="362"/>
      <c r="F608" s="362"/>
      <c r="G608" s="363"/>
    </row>
    <row r="609" spans="1:7" s="184" customFormat="1" x14ac:dyDescent="0.2">
      <c r="A609" s="361"/>
      <c r="C609" s="361"/>
      <c r="D609" s="362"/>
      <c r="E609" s="362"/>
      <c r="F609" s="362"/>
      <c r="G609" s="363"/>
    </row>
    <row r="610" spans="1:7" s="184" customFormat="1" x14ac:dyDescent="0.2">
      <c r="A610" s="361"/>
      <c r="C610" s="361"/>
      <c r="D610" s="362"/>
      <c r="E610" s="362"/>
      <c r="F610" s="362"/>
      <c r="G610" s="363"/>
    </row>
    <row r="611" spans="1:7" s="184" customFormat="1" x14ac:dyDescent="0.2">
      <c r="A611" s="361"/>
      <c r="C611" s="361"/>
      <c r="D611" s="362"/>
      <c r="E611" s="362"/>
      <c r="F611" s="362"/>
      <c r="G611" s="363"/>
    </row>
    <row r="612" spans="1:7" s="184" customFormat="1" x14ac:dyDescent="0.2">
      <c r="A612" s="361"/>
      <c r="C612" s="361"/>
      <c r="D612" s="362"/>
      <c r="E612" s="362"/>
      <c r="F612" s="362"/>
      <c r="G612" s="363"/>
    </row>
    <row r="613" spans="1:7" s="184" customFormat="1" x14ac:dyDescent="0.2">
      <c r="A613" s="361"/>
      <c r="C613" s="361"/>
      <c r="D613" s="362"/>
      <c r="E613" s="362"/>
      <c r="F613" s="362"/>
      <c r="G613" s="363"/>
    </row>
    <row r="614" spans="1:7" s="184" customFormat="1" x14ac:dyDescent="0.2">
      <c r="A614" s="361"/>
      <c r="C614" s="361"/>
      <c r="D614" s="362"/>
      <c r="E614" s="362"/>
      <c r="F614" s="362"/>
      <c r="G614" s="363"/>
    </row>
    <row r="615" spans="1:7" s="184" customFormat="1" x14ac:dyDescent="0.2">
      <c r="A615" s="361"/>
      <c r="C615" s="361"/>
      <c r="D615" s="362"/>
      <c r="E615" s="362"/>
      <c r="F615" s="362"/>
      <c r="G615" s="363"/>
    </row>
    <row r="616" spans="1:7" s="184" customFormat="1" x14ac:dyDescent="0.2">
      <c r="A616" s="361"/>
      <c r="C616" s="361"/>
      <c r="D616" s="362"/>
      <c r="E616" s="362"/>
      <c r="F616" s="362"/>
      <c r="G616" s="363"/>
    </row>
    <row r="617" spans="1:7" s="184" customFormat="1" x14ac:dyDescent="0.2">
      <c r="A617" s="361"/>
      <c r="C617" s="361"/>
      <c r="D617" s="362"/>
      <c r="E617" s="362"/>
      <c r="F617" s="362"/>
      <c r="G617" s="363"/>
    </row>
    <row r="618" spans="1:7" s="184" customFormat="1" x14ac:dyDescent="0.2">
      <c r="A618" s="361"/>
      <c r="C618" s="361"/>
      <c r="D618" s="362"/>
      <c r="E618" s="362"/>
      <c r="F618" s="362"/>
      <c r="G618" s="363"/>
    </row>
    <row r="619" spans="1:7" s="184" customFormat="1" x14ac:dyDescent="0.2">
      <c r="A619" s="361"/>
      <c r="C619" s="361"/>
      <c r="D619" s="362"/>
      <c r="E619" s="362"/>
      <c r="F619" s="362"/>
      <c r="G619" s="363"/>
    </row>
    <row r="620" spans="1:7" s="184" customFormat="1" x14ac:dyDescent="0.2">
      <c r="A620" s="361"/>
      <c r="C620" s="361"/>
      <c r="D620" s="362"/>
      <c r="E620" s="362"/>
      <c r="F620" s="362"/>
      <c r="G620" s="363"/>
    </row>
    <row r="621" spans="1:7" s="184" customFormat="1" x14ac:dyDescent="0.2">
      <c r="A621" s="361"/>
      <c r="C621" s="361"/>
      <c r="D621" s="362"/>
      <c r="E621" s="362"/>
      <c r="F621" s="362"/>
      <c r="G621" s="363"/>
    </row>
    <row r="622" spans="1:7" s="184" customFormat="1" x14ac:dyDescent="0.2">
      <c r="A622" s="361"/>
      <c r="C622" s="361"/>
      <c r="D622" s="362"/>
      <c r="E622" s="362"/>
      <c r="F622" s="362"/>
      <c r="G622" s="363"/>
    </row>
    <row r="623" spans="1:7" s="184" customFormat="1" x14ac:dyDescent="0.2">
      <c r="A623" s="361"/>
      <c r="C623" s="361"/>
      <c r="D623" s="362"/>
      <c r="E623" s="362"/>
      <c r="F623" s="362"/>
      <c r="G623" s="363"/>
    </row>
    <row r="624" spans="1:7" s="184" customFormat="1" x14ac:dyDescent="0.2">
      <c r="A624" s="361"/>
      <c r="C624" s="361"/>
      <c r="D624" s="362"/>
      <c r="E624" s="362"/>
      <c r="F624" s="362"/>
      <c r="G624" s="363"/>
    </row>
    <row r="625" spans="1:7" s="184" customFormat="1" x14ac:dyDescent="0.2">
      <c r="A625" s="361"/>
      <c r="C625" s="361"/>
      <c r="D625" s="362"/>
      <c r="E625" s="362"/>
      <c r="F625" s="362"/>
      <c r="G625" s="363"/>
    </row>
    <row r="626" spans="1:7" s="184" customFormat="1" x14ac:dyDescent="0.2">
      <c r="A626" s="361"/>
      <c r="C626" s="361"/>
      <c r="D626" s="362"/>
      <c r="E626" s="362"/>
      <c r="F626" s="362"/>
      <c r="G626" s="363"/>
    </row>
    <row r="627" spans="1:7" s="184" customFormat="1" x14ac:dyDescent="0.2">
      <c r="A627" s="361"/>
      <c r="C627" s="361"/>
      <c r="D627" s="362"/>
      <c r="E627" s="362"/>
      <c r="F627" s="362"/>
      <c r="G627" s="363"/>
    </row>
    <row r="628" spans="1:7" s="184" customFormat="1" x14ac:dyDescent="0.2">
      <c r="A628" s="361"/>
      <c r="C628" s="361"/>
      <c r="D628" s="362"/>
      <c r="E628" s="362"/>
      <c r="F628" s="362"/>
      <c r="G628" s="363"/>
    </row>
    <row r="629" spans="1:7" s="184" customFormat="1" x14ac:dyDescent="0.2">
      <c r="A629" s="361"/>
      <c r="C629" s="361"/>
      <c r="D629" s="362"/>
      <c r="E629" s="362"/>
      <c r="F629" s="362"/>
      <c r="G629" s="363"/>
    </row>
    <row r="630" spans="1:7" s="184" customFormat="1" x14ac:dyDescent="0.2">
      <c r="A630" s="361"/>
      <c r="C630" s="361"/>
      <c r="D630" s="362"/>
      <c r="E630" s="362"/>
      <c r="F630" s="362"/>
      <c r="G630" s="363"/>
    </row>
    <row r="631" spans="1:7" s="184" customFormat="1" x14ac:dyDescent="0.2">
      <c r="A631" s="361"/>
      <c r="C631" s="361"/>
      <c r="D631" s="362"/>
      <c r="E631" s="362"/>
      <c r="F631" s="362"/>
      <c r="G631" s="363"/>
    </row>
    <row r="632" spans="1:7" s="184" customFormat="1" x14ac:dyDescent="0.2">
      <c r="A632" s="361"/>
      <c r="C632" s="361"/>
      <c r="D632" s="362"/>
      <c r="E632" s="362"/>
      <c r="F632" s="362"/>
      <c r="G632" s="363"/>
    </row>
    <row r="633" spans="1:7" s="184" customFormat="1" x14ac:dyDescent="0.2">
      <c r="A633" s="361"/>
      <c r="C633" s="361"/>
      <c r="D633" s="362"/>
      <c r="E633" s="362"/>
      <c r="F633" s="362"/>
      <c r="G633" s="363"/>
    </row>
    <row r="634" spans="1:7" s="184" customFormat="1" x14ac:dyDescent="0.2">
      <c r="A634" s="361"/>
      <c r="C634" s="361"/>
      <c r="D634" s="362"/>
      <c r="E634" s="362"/>
      <c r="F634" s="362"/>
      <c r="G634" s="363"/>
    </row>
    <row r="635" spans="1:7" s="184" customFormat="1" x14ac:dyDescent="0.2">
      <c r="A635" s="361"/>
      <c r="C635" s="361"/>
      <c r="D635" s="362"/>
      <c r="E635" s="362"/>
      <c r="F635" s="362"/>
      <c r="G635" s="363"/>
    </row>
    <row r="636" spans="1:7" s="184" customFormat="1" x14ac:dyDescent="0.2">
      <c r="A636" s="361"/>
      <c r="C636" s="361"/>
      <c r="D636" s="362"/>
      <c r="E636" s="362"/>
      <c r="F636" s="362"/>
      <c r="G636" s="363"/>
    </row>
    <row r="637" spans="1:7" s="184" customFormat="1" x14ac:dyDescent="0.2">
      <c r="A637" s="361"/>
      <c r="C637" s="361"/>
      <c r="D637" s="362"/>
      <c r="E637" s="362"/>
      <c r="F637" s="362"/>
      <c r="G637" s="363"/>
    </row>
    <row r="638" spans="1:7" s="184" customFormat="1" x14ac:dyDescent="0.2">
      <c r="A638" s="361"/>
      <c r="C638" s="361"/>
      <c r="D638" s="362"/>
      <c r="E638" s="362"/>
      <c r="F638" s="362"/>
      <c r="G638" s="363"/>
    </row>
    <row r="639" spans="1:7" s="184" customFormat="1" x14ac:dyDescent="0.2">
      <c r="A639" s="361"/>
      <c r="C639" s="361"/>
      <c r="D639" s="362"/>
      <c r="E639" s="362"/>
      <c r="F639" s="362"/>
      <c r="G639" s="363"/>
    </row>
    <row r="640" spans="1:7" s="184" customFormat="1" x14ac:dyDescent="0.2">
      <c r="A640" s="361"/>
      <c r="C640" s="361"/>
      <c r="D640" s="362"/>
      <c r="E640" s="362"/>
      <c r="F640" s="362"/>
      <c r="G640" s="363"/>
    </row>
    <row r="641" spans="1:7" s="184" customFormat="1" x14ac:dyDescent="0.2">
      <c r="A641" s="361"/>
      <c r="C641" s="361"/>
      <c r="D641" s="362"/>
      <c r="E641" s="362"/>
      <c r="F641" s="362"/>
      <c r="G641" s="363"/>
    </row>
    <row r="642" spans="1:7" s="184" customFormat="1" x14ac:dyDescent="0.2">
      <c r="A642" s="361"/>
      <c r="C642" s="361"/>
      <c r="D642" s="362"/>
      <c r="E642" s="362"/>
      <c r="F642" s="362"/>
      <c r="G642" s="363"/>
    </row>
    <row r="643" spans="1:7" s="184" customFormat="1" x14ac:dyDescent="0.2">
      <c r="A643" s="361"/>
      <c r="C643" s="361"/>
      <c r="D643" s="362"/>
      <c r="E643" s="362"/>
      <c r="F643" s="362"/>
      <c r="G643" s="363"/>
    </row>
    <row r="644" spans="1:7" s="184" customFormat="1" x14ac:dyDescent="0.2">
      <c r="A644" s="361"/>
      <c r="C644" s="361"/>
      <c r="D644" s="362"/>
      <c r="E644" s="362"/>
      <c r="F644" s="362"/>
      <c r="G644" s="363"/>
    </row>
    <row r="645" spans="1:7" s="184" customFormat="1" x14ac:dyDescent="0.2">
      <c r="A645" s="361"/>
      <c r="C645" s="361"/>
      <c r="D645" s="362"/>
      <c r="E645" s="362"/>
      <c r="F645" s="362"/>
      <c r="G645" s="363"/>
    </row>
    <row r="646" spans="1:7" s="184" customFormat="1" x14ac:dyDescent="0.2">
      <c r="A646" s="361"/>
      <c r="C646" s="361"/>
      <c r="D646" s="362"/>
      <c r="E646" s="362"/>
      <c r="F646" s="362"/>
      <c r="G646" s="363"/>
    </row>
    <row r="647" spans="1:7" s="184" customFormat="1" x14ac:dyDescent="0.2">
      <c r="A647" s="361"/>
      <c r="C647" s="361"/>
      <c r="D647" s="362"/>
      <c r="E647" s="362"/>
      <c r="F647" s="362"/>
      <c r="G647" s="363"/>
    </row>
    <row r="648" spans="1:7" s="184" customFormat="1" x14ac:dyDescent="0.2">
      <c r="A648" s="361"/>
      <c r="C648" s="361"/>
      <c r="D648" s="362"/>
      <c r="E648" s="362"/>
      <c r="F648" s="362"/>
      <c r="G648" s="363"/>
    </row>
    <row r="649" spans="1:7" s="184" customFormat="1" x14ac:dyDescent="0.2">
      <c r="A649" s="361"/>
      <c r="C649" s="361"/>
      <c r="D649" s="362"/>
      <c r="E649" s="362"/>
      <c r="F649" s="362"/>
      <c r="G649" s="363"/>
    </row>
    <row r="650" spans="1:7" s="184" customFormat="1" x14ac:dyDescent="0.2">
      <c r="A650" s="361"/>
      <c r="C650" s="361"/>
      <c r="D650" s="362"/>
      <c r="E650" s="362"/>
      <c r="F650" s="362"/>
      <c r="G650" s="363"/>
    </row>
    <row r="651" spans="1:7" s="184" customFormat="1" x14ac:dyDescent="0.2">
      <c r="A651" s="361"/>
      <c r="C651" s="361"/>
      <c r="D651" s="362"/>
      <c r="E651" s="362"/>
      <c r="F651" s="362"/>
      <c r="G651" s="363"/>
    </row>
    <row r="652" spans="1:7" s="184" customFormat="1" x14ac:dyDescent="0.2">
      <c r="A652" s="361"/>
      <c r="C652" s="361"/>
      <c r="D652" s="362"/>
      <c r="E652" s="362"/>
      <c r="F652" s="362"/>
      <c r="G652" s="363"/>
    </row>
    <row r="653" spans="1:7" s="184" customFormat="1" x14ac:dyDescent="0.2">
      <c r="A653" s="361"/>
      <c r="C653" s="361"/>
      <c r="D653" s="362"/>
      <c r="E653" s="362"/>
      <c r="F653" s="362"/>
      <c r="G653" s="363"/>
    </row>
    <row r="654" spans="1:7" s="184" customFormat="1" x14ac:dyDescent="0.2">
      <c r="A654" s="361"/>
      <c r="C654" s="361"/>
      <c r="D654" s="362"/>
      <c r="E654" s="362"/>
      <c r="F654" s="362"/>
      <c r="G654" s="363"/>
    </row>
    <row r="655" spans="1:7" s="184" customFormat="1" x14ac:dyDescent="0.2">
      <c r="A655" s="361"/>
      <c r="C655" s="361"/>
      <c r="D655" s="362"/>
      <c r="E655" s="362"/>
      <c r="F655" s="362"/>
      <c r="G655" s="363"/>
    </row>
    <row r="656" spans="1:7" s="184" customFormat="1" x14ac:dyDescent="0.2">
      <c r="A656" s="361"/>
      <c r="C656" s="361"/>
      <c r="D656" s="362"/>
      <c r="E656" s="362"/>
      <c r="F656" s="362"/>
      <c r="G656" s="363"/>
    </row>
    <row r="657" spans="1:7" s="184" customFormat="1" x14ac:dyDescent="0.2">
      <c r="A657" s="361"/>
      <c r="C657" s="361"/>
      <c r="D657" s="362"/>
      <c r="E657" s="362"/>
      <c r="F657" s="362"/>
      <c r="G657" s="363"/>
    </row>
    <row r="658" spans="1:7" s="184" customFormat="1" x14ac:dyDescent="0.2">
      <c r="A658" s="361"/>
      <c r="C658" s="361"/>
      <c r="D658" s="362"/>
      <c r="E658" s="362"/>
      <c r="F658" s="362"/>
      <c r="G658" s="363"/>
    </row>
    <row r="659" spans="1:7" s="184" customFormat="1" x14ac:dyDescent="0.2">
      <c r="A659" s="361"/>
      <c r="C659" s="361"/>
      <c r="D659" s="362"/>
      <c r="E659" s="362"/>
      <c r="F659" s="362"/>
      <c r="G659" s="363"/>
    </row>
    <row r="660" spans="1:7" s="184" customFormat="1" x14ac:dyDescent="0.2">
      <c r="A660" s="361"/>
      <c r="C660" s="361"/>
      <c r="D660" s="362"/>
      <c r="E660" s="362"/>
      <c r="F660" s="362"/>
      <c r="G660" s="363"/>
    </row>
    <row r="661" spans="1:7" s="184" customFormat="1" x14ac:dyDescent="0.2">
      <c r="A661" s="361"/>
      <c r="C661" s="361"/>
      <c r="D661" s="362"/>
      <c r="E661" s="362"/>
      <c r="F661" s="362"/>
      <c r="G661" s="363"/>
    </row>
    <row r="662" spans="1:7" s="184" customFormat="1" x14ac:dyDescent="0.2">
      <c r="A662" s="361"/>
      <c r="C662" s="361"/>
      <c r="D662" s="362"/>
      <c r="E662" s="362"/>
      <c r="F662" s="362"/>
      <c r="G662" s="363"/>
    </row>
    <row r="663" spans="1:7" s="184" customFormat="1" x14ac:dyDescent="0.2">
      <c r="A663" s="361"/>
      <c r="C663" s="361"/>
      <c r="D663" s="362"/>
      <c r="E663" s="362"/>
      <c r="F663" s="362"/>
      <c r="G663" s="363"/>
    </row>
    <row r="664" spans="1:7" s="184" customFormat="1" x14ac:dyDescent="0.2">
      <c r="A664" s="361"/>
      <c r="C664" s="361"/>
      <c r="D664" s="362"/>
      <c r="E664" s="362"/>
      <c r="F664" s="362"/>
      <c r="G664" s="363"/>
    </row>
    <row r="665" spans="1:7" s="184" customFormat="1" x14ac:dyDescent="0.2">
      <c r="A665" s="361"/>
      <c r="C665" s="361"/>
      <c r="D665" s="362"/>
      <c r="E665" s="362"/>
      <c r="F665" s="362"/>
      <c r="G665" s="363"/>
    </row>
    <row r="666" spans="1:7" s="184" customFormat="1" x14ac:dyDescent="0.2">
      <c r="A666" s="361"/>
      <c r="C666" s="361"/>
      <c r="D666" s="362"/>
      <c r="E666" s="362"/>
      <c r="F666" s="362"/>
      <c r="G666" s="363"/>
    </row>
    <row r="667" spans="1:7" s="184" customFormat="1" x14ac:dyDescent="0.2">
      <c r="A667" s="361"/>
      <c r="C667" s="361"/>
      <c r="D667" s="362"/>
      <c r="E667" s="362"/>
      <c r="F667" s="362"/>
      <c r="G667" s="363"/>
    </row>
    <row r="668" spans="1:7" s="184" customFormat="1" x14ac:dyDescent="0.2">
      <c r="A668" s="361"/>
      <c r="C668" s="361"/>
      <c r="D668" s="362"/>
      <c r="E668" s="362"/>
      <c r="F668" s="362"/>
      <c r="G668" s="363"/>
    </row>
    <row r="669" spans="1:7" s="184" customFormat="1" x14ac:dyDescent="0.2">
      <c r="A669" s="361"/>
      <c r="C669" s="361"/>
      <c r="D669" s="362"/>
      <c r="E669" s="362"/>
      <c r="F669" s="362"/>
      <c r="G669" s="363"/>
    </row>
    <row r="670" spans="1:7" s="184" customFormat="1" x14ac:dyDescent="0.2">
      <c r="A670" s="361"/>
      <c r="C670" s="361"/>
      <c r="D670" s="362"/>
      <c r="E670" s="362"/>
      <c r="F670" s="362"/>
      <c r="G670" s="363"/>
    </row>
    <row r="671" spans="1:7" s="184" customFormat="1" x14ac:dyDescent="0.2">
      <c r="A671" s="361"/>
      <c r="C671" s="361"/>
      <c r="D671" s="362"/>
      <c r="E671" s="362"/>
      <c r="F671" s="362"/>
      <c r="G671" s="363"/>
    </row>
    <row r="672" spans="1:7" s="184" customFormat="1" x14ac:dyDescent="0.2">
      <c r="A672" s="361"/>
      <c r="C672" s="361"/>
      <c r="D672" s="362"/>
      <c r="E672" s="362"/>
      <c r="F672" s="362"/>
      <c r="G672" s="363"/>
    </row>
    <row r="673" spans="1:7" s="184" customFormat="1" x14ac:dyDescent="0.2">
      <c r="A673" s="361"/>
      <c r="C673" s="361"/>
      <c r="D673" s="362"/>
      <c r="E673" s="362"/>
      <c r="F673" s="362"/>
      <c r="G673" s="363"/>
    </row>
    <row r="674" spans="1:7" s="184" customFormat="1" x14ac:dyDescent="0.2">
      <c r="A674" s="361"/>
      <c r="C674" s="361"/>
      <c r="D674" s="362"/>
      <c r="E674" s="362"/>
      <c r="F674" s="362"/>
      <c r="G674" s="363"/>
    </row>
    <row r="675" spans="1:7" s="184" customFormat="1" x14ac:dyDescent="0.2">
      <c r="A675" s="361"/>
      <c r="C675" s="361"/>
      <c r="D675" s="362"/>
      <c r="E675" s="362"/>
      <c r="F675" s="362"/>
      <c r="G675" s="363"/>
    </row>
    <row r="676" spans="1:7" s="184" customFormat="1" x14ac:dyDescent="0.2">
      <c r="A676" s="361"/>
      <c r="C676" s="361"/>
      <c r="D676" s="362"/>
      <c r="E676" s="362"/>
      <c r="F676" s="362"/>
      <c r="G676" s="363"/>
    </row>
    <row r="677" spans="1:7" s="184" customFormat="1" x14ac:dyDescent="0.2">
      <c r="A677" s="361"/>
      <c r="C677" s="361"/>
      <c r="D677" s="362"/>
      <c r="E677" s="362"/>
      <c r="F677" s="362"/>
      <c r="G677" s="363"/>
    </row>
    <row r="678" spans="1:7" s="184" customFormat="1" x14ac:dyDescent="0.2">
      <c r="A678" s="361"/>
      <c r="C678" s="361"/>
      <c r="D678" s="362"/>
      <c r="E678" s="362"/>
      <c r="F678" s="362"/>
      <c r="G678" s="363"/>
    </row>
    <row r="679" spans="1:7" s="184" customFormat="1" x14ac:dyDescent="0.2">
      <c r="A679" s="361"/>
      <c r="C679" s="361"/>
      <c r="D679" s="362"/>
      <c r="E679" s="362"/>
      <c r="F679" s="362"/>
      <c r="G679" s="363"/>
    </row>
    <row r="680" spans="1:7" s="184" customFormat="1" x14ac:dyDescent="0.2">
      <c r="A680" s="361"/>
      <c r="C680" s="361"/>
      <c r="D680" s="362"/>
      <c r="E680" s="362"/>
      <c r="F680" s="362"/>
      <c r="G680" s="363"/>
    </row>
    <row r="681" spans="1:7" s="184" customFormat="1" x14ac:dyDescent="0.2">
      <c r="A681" s="361"/>
      <c r="C681" s="361"/>
      <c r="D681" s="362"/>
      <c r="E681" s="362"/>
      <c r="F681" s="362"/>
      <c r="G681" s="363"/>
    </row>
    <row r="682" spans="1:7" s="184" customFormat="1" x14ac:dyDescent="0.2">
      <c r="A682" s="361"/>
      <c r="C682" s="361"/>
      <c r="D682" s="362"/>
      <c r="E682" s="362"/>
      <c r="F682" s="362"/>
      <c r="G682" s="363"/>
    </row>
    <row r="683" spans="1:7" s="184" customFormat="1" x14ac:dyDescent="0.2">
      <c r="A683" s="361"/>
      <c r="C683" s="361"/>
      <c r="D683" s="362"/>
      <c r="E683" s="362"/>
      <c r="F683" s="362"/>
      <c r="G683" s="363"/>
    </row>
    <row r="684" spans="1:7" s="184" customFormat="1" x14ac:dyDescent="0.2">
      <c r="A684" s="361"/>
      <c r="C684" s="361"/>
      <c r="D684" s="362"/>
      <c r="E684" s="362"/>
      <c r="F684" s="362"/>
      <c r="G684" s="363"/>
    </row>
    <row r="685" spans="1:7" s="184" customFormat="1" x14ac:dyDescent="0.2">
      <c r="A685" s="361"/>
      <c r="C685" s="361"/>
      <c r="D685" s="362"/>
      <c r="E685" s="362"/>
      <c r="F685" s="362"/>
      <c r="G685" s="363"/>
    </row>
    <row r="686" spans="1:7" s="184" customFormat="1" x14ac:dyDescent="0.2">
      <c r="A686" s="361"/>
      <c r="C686" s="361"/>
      <c r="D686" s="362"/>
      <c r="E686" s="362"/>
      <c r="F686" s="362"/>
      <c r="G686" s="363"/>
    </row>
    <row r="687" spans="1:7" s="184" customFormat="1" x14ac:dyDescent="0.2">
      <c r="A687" s="361"/>
      <c r="C687" s="361"/>
      <c r="D687" s="362"/>
      <c r="E687" s="362"/>
      <c r="F687" s="362"/>
      <c r="G687" s="363"/>
    </row>
    <row r="688" spans="1:7" s="184" customFormat="1" x14ac:dyDescent="0.2">
      <c r="A688" s="361"/>
      <c r="C688" s="361"/>
      <c r="D688" s="362"/>
      <c r="E688" s="362"/>
      <c r="F688" s="362"/>
      <c r="G688" s="363"/>
    </row>
    <row r="689" spans="1:7" s="184" customFormat="1" x14ac:dyDescent="0.2">
      <c r="A689" s="361"/>
      <c r="C689" s="361"/>
      <c r="D689" s="362"/>
      <c r="E689" s="362"/>
      <c r="F689" s="362"/>
      <c r="G689" s="363"/>
    </row>
    <row r="690" spans="1:7" s="184" customFormat="1" x14ac:dyDescent="0.2">
      <c r="A690" s="361"/>
      <c r="C690" s="361"/>
      <c r="D690" s="362"/>
      <c r="E690" s="362"/>
      <c r="F690" s="362"/>
      <c r="G690" s="363"/>
    </row>
    <row r="691" spans="1:7" s="184" customFormat="1" x14ac:dyDescent="0.2">
      <c r="A691" s="361"/>
      <c r="C691" s="361"/>
      <c r="D691" s="362"/>
      <c r="E691" s="362"/>
      <c r="F691" s="362"/>
      <c r="G691" s="363"/>
    </row>
    <row r="692" spans="1:7" s="184" customFormat="1" x14ac:dyDescent="0.2">
      <c r="A692" s="361"/>
      <c r="C692" s="361"/>
      <c r="D692" s="362"/>
      <c r="E692" s="362"/>
      <c r="F692" s="362"/>
      <c r="G692" s="363"/>
    </row>
    <row r="693" spans="1:7" s="184" customFormat="1" x14ac:dyDescent="0.2">
      <c r="A693" s="361"/>
      <c r="C693" s="361"/>
      <c r="D693" s="362"/>
      <c r="E693" s="362"/>
      <c r="F693" s="362"/>
      <c r="G693" s="363"/>
    </row>
    <row r="694" spans="1:7" s="184" customFormat="1" x14ac:dyDescent="0.2">
      <c r="A694" s="361"/>
      <c r="C694" s="361"/>
      <c r="D694" s="362"/>
      <c r="E694" s="362"/>
      <c r="F694" s="362"/>
      <c r="G694" s="363"/>
    </row>
    <row r="695" spans="1:7" s="184" customFormat="1" x14ac:dyDescent="0.2">
      <c r="A695" s="361"/>
      <c r="C695" s="361"/>
      <c r="D695" s="362"/>
      <c r="E695" s="362"/>
      <c r="F695" s="362"/>
      <c r="G695" s="363"/>
    </row>
    <row r="696" spans="1:7" s="184" customFormat="1" x14ac:dyDescent="0.2">
      <c r="A696" s="361"/>
      <c r="C696" s="361"/>
      <c r="D696" s="362"/>
      <c r="E696" s="362"/>
      <c r="F696" s="362"/>
      <c r="G696" s="363"/>
    </row>
    <row r="697" spans="1:7" s="184" customFormat="1" x14ac:dyDescent="0.2">
      <c r="A697" s="361"/>
      <c r="C697" s="361"/>
      <c r="D697" s="362"/>
      <c r="E697" s="362"/>
      <c r="F697" s="362"/>
      <c r="G697" s="363"/>
    </row>
    <row r="698" spans="1:7" s="184" customFormat="1" x14ac:dyDescent="0.2">
      <c r="A698" s="361"/>
      <c r="C698" s="361"/>
      <c r="D698" s="362"/>
      <c r="E698" s="362"/>
      <c r="F698" s="362"/>
      <c r="G698" s="363"/>
    </row>
    <row r="699" spans="1:7" s="184" customFormat="1" x14ac:dyDescent="0.2">
      <c r="A699" s="361"/>
      <c r="C699" s="361"/>
      <c r="D699" s="362"/>
      <c r="E699" s="362"/>
      <c r="F699" s="362"/>
      <c r="G699" s="363"/>
    </row>
    <row r="700" spans="1:7" s="184" customFormat="1" x14ac:dyDescent="0.2">
      <c r="A700" s="361"/>
      <c r="C700" s="361"/>
      <c r="D700" s="362"/>
      <c r="E700" s="362"/>
      <c r="F700" s="362"/>
      <c r="G700" s="363"/>
    </row>
    <row r="701" spans="1:7" s="184" customFormat="1" x14ac:dyDescent="0.2">
      <c r="A701" s="361"/>
      <c r="C701" s="361"/>
      <c r="D701" s="362"/>
      <c r="E701" s="362"/>
      <c r="F701" s="362"/>
      <c r="G701" s="363"/>
    </row>
    <row r="702" spans="1:7" s="184" customFormat="1" x14ac:dyDescent="0.2">
      <c r="A702" s="361"/>
      <c r="C702" s="361"/>
      <c r="D702" s="362"/>
      <c r="E702" s="362"/>
      <c r="F702" s="362"/>
      <c r="G702" s="363"/>
    </row>
    <row r="703" spans="1:7" s="184" customFormat="1" x14ac:dyDescent="0.2">
      <c r="A703" s="361"/>
      <c r="C703" s="361"/>
      <c r="D703" s="362"/>
      <c r="E703" s="362"/>
      <c r="F703" s="362"/>
      <c r="G703" s="363"/>
    </row>
    <row r="704" spans="1:7" s="184" customFormat="1" x14ac:dyDescent="0.2">
      <c r="A704" s="361"/>
      <c r="C704" s="361"/>
      <c r="D704" s="362"/>
      <c r="E704" s="362"/>
      <c r="F704" s="362"/>
      <c r="G704" s="363"/>
    </row>
    <row r="705" spans="1:7" s="184" customFormat="1" x14ac:dyDescent="0.2">
      <c r="A705" s="361"/>
      <c r="C705" s="361"/>
      <c r="D705" s="362"/>
      <c r="E705" s="362"/>
      <c r="F705" s="362"/>
      <c r="G705" s="363"/>
    </row>
    <row r="706" spans="1:7" s="184" customFormat="1" x14ac:dyDescent="0.2">
      <c r="A706" s="361"/>
      <c r="C706" s="361"/>
      <c r="D706" s="362"/>
      <c r="E706" s="362"/>
      <c r="F706" s="362"/>
      <c r="G706" s="363"/>
    </row>
    <row r="707" spans="1:7" s="184" customFormat="1" x14ac:dyDescent="0.2">
      <c r="A707" s="361"/>
      <c r="C707" s="361"/>
      <c r="D707" s="362"/>
      <c r="E707" s="362"/>
      <c r="F707" s="362"/>
      <c r="G707" s="363"/>
    </row>
    <row r="708" spans="1:7" s="184" customFormat="1" x14ac:dyDescent="0.2">
      <c r="A708" s="361"/>
      <c r="C708" s="361"/>
      <c r="D708" s="362"/>
      <c r="E708" s="362"/>
      <c r="F708" s="362"/>
      <c r="G708" s="363"/>
    </row>
    <row r="709" spans="1:7" s="184" customFormat="1" x14ac:dyDescent="0.2">
      <c r="A709" s="361"/>
      <c r="C709" s="361"/>
      <c r="D709" s="362"/>
      <c r="E709" s="362"/>
      <c r="F709" s="362"/>
      <c r="G709" s="363"/>
    </row>
    <row r="710" spans="1:7" s="184" customFormat="1" x14ac:dyDescent="0.2">
      <c r="A710" s="361"/>
      <c r="C710" s="361"/>
      <c r="D710" s="362"/>
      <c r="E710" s="362"/>
      <c r="F710" s="362"/>
      <c r="G710" s="363"/>
    </row>
    <row r="711" spans="1:7" s="184" customFormat="1" x14ac:dyDescent="0.2">
      <c r="A711" s="361"/>
      <c r="C711" s="361"/>
      <c r="D711" s="362"/>
      <c r="E711" s="362"/>
      <c r="F711" s="362"/>
      <c r="G711" s="363"/>
    </row>
    <row r="712" spans="1:7" s="184" customFormat="1" x14ac:dyDescent="0.2">
      <c r="A712" s="361"/>
      <c r="C712" s="361"/>
      <c r="D712" s="362"/>
      <c r="E712" s="362"/>
      <c r="F712" s="362"/>
      <c r="G712" s="363"/>
    </row>
    <row r="713" spans="1:7" s="184" customFormat="1" x14ac:dyDescent="0.2">
      <c r="A713" s="361"/>
      <c r="C713" s="361"/>
      <c r="D713" s="362"/>
      <c r="E713" s="362"/>
      <c r="F713" s="362"/>
      <c r="G713" s="363"/>
    </row>
    <row r="714" spans="1:7" s="184" customFormat="1" x14ac:dyDescent="0.2">
      <c r="A714" s="361"/>
      <c r="C714" s="361"/>
      <c r="D714" s="362"/>
      <c r="E714" s="362"/>
      <c r="F714" s="362"/>
      <c r="G714" s="363"/>
    </row>
    <row r="715" spans="1:7" s="184" customFormat="1" x14ac:dyDescent="0.2">
      <c r="A715" s="361"/>
      <c r="C715" s="361"/>
      <c r="D715" s="362"/>
      <c r="E715" s="362"/>
      <c r="F715" s="362"/>
      <c r="G715" s="363"/>
    </row>
    <row r="716" spans="1:7" s="184" customFormat="1" x14ac:dyDescent="0.2">
      <c r="A716" s="361"/>
      <c r="C716" s="361"/>
      <c r="D716" s="362"/>
      <c r="E716" s="362"/>
      <c r="F716" s="362"/>
      <c r="G716" s="363"/>
    </row>
    <row r="717" spans="1:7" s="184" customFormat="1" x14ac:dyDescent="0.2">
      <c r="A717" s="361"/>
      <c r="C717" s="361"/>
      <c r="D717" s="362"/>
      <c r="E717" s="362"/>
      <c r="F717" s="362"/>
      <c r="G717" s="363"/>
    </row>
    <row r="718" spans="1:7" s="184" customFormat="1" x14ac:dyDescent="0.2">
      <c r="A718" s="361"/>
      <c r="C718" s="361"/>
      <c r="D718" s="362"/>
      <c r="E718" s="362"/>
      <c r="F718" s="362"/>
      <c r="G718" s="363"/>
    </row>
    <row r="719" spans="1:7" s="184" customFormat="1" x14ac:dyDescent="0.2">
      <c r="A719" s="361"/>
      <c r="C719" s="361"/>
      <c r="D719" s="362"/>
      <c r="E719" s="362"/>
      <c r="F719" s="362"/>
      <c r="G719" s="363"/>
    </row>
    <row r="720" spans="1:7" s="184" customFormat="1" x14ac:dyDescent="0.2">
      <c r="A720" s="361"/>
      <c r="C720" s="361"/>
      <c r="D720" s="362"/>
      <c r="E720" s="362"/>
      <c r="F720" s="362"/>
      <c r="G720" s="363"/>
    </row>
    <row r="721" spans="1:7" s="184" customFormat="1" x14ac:dyDescent="0.2">
      <c r="A721" s="361"/>
      <c r="C721" s="361"/>
      <c r="D721" s="362"/>
      <c r="E721" s="362"/>
      <c r="F721" s="362"/>
      <c r="G721" s="363"/>
    </row>
    <row r="722" spans="1:7" s="184" customFormat="1" x14ac:dyDescent="0.2">
      <c r="A722" s="361"/>
      <c r="C722" s="361"/>
      <c r="D722" s="362"/>
      <c r="E722" s="362"/>
      <c r="F722" s="362"/>
      <c r="G722" s="363"/>
    </row>
    <row r="723" spans="1:7" s="184" customFormat="1" x14ac:dyDescent="0.2">
      <c r="A723" s="361"/>
      <c r="C723" s="361"/>
      <c r="D723" s="362"/>
      <c r="E723" s="362"/>
      <c r="F723" s="362"/>
      <c r="G723" s="363"/>
    </row>
    <row r="724" spans="1:7" s="184" customFormat="1" x14ac:dyDescent="0.2">
      <c r="A724" s="361"/>
      <c r="C724" s="361"/>
      <c r="D724" s="362"/>
      <c r="E724" s="362"/>
      <c r="F724" s="362"/>
      <c r="G724" s="363"/>
    </row>
    <row r="725" spans="1:7" s="184" customFormat="1" x14ac:dyDescent="0.2">
      <c r="A725" s="361"/>
      <c r="C725" s="361"/>
      <c r="D725" s="362"/>
      <c r="E725" s="362"/>
      <c r="F725" s="362"/>
      <c r="G725" s="363"/>
    </row>
    <row r="726" spans="1:7" s="184" customFormat="1" x14ac:dyDescent="0.2">
      <c r="A726" s="361"/>
      <c r="C726" s="361"/>
      <c r="D726" s="362"/>
      <c r="E726" s="362"/>
      <c r="F726" s="362"/>
      <c r="G726" s="363"/>
    </row>
    <row r="727" spans="1:7" s="184" customFormat="1" x14ac:dyDescent="0.2">
      <c r="A727" s="361"/>
      <c r="C727" s="361"/>
      <c r="D727" s="362"/>
      <c r="E727" s="362"/>
      <c r="F727" s="362"/>
      <c r="G727" s="363"/>
    </row>
    <row r="728" spans="1:7" s="184" customFormat="1" x14ac:dyDescent="0.2">
      <c r="A728" s="361"/>
      <c r="C728" s="361"/>
      <c r="D728" s="362"/>
      <c r="E728" s="362"/>
      <c r="F728" s="362"/>
      <c r="G728" s="363"/>
    </row>
    <row r="729" spans="1:7" s="184" customFormat="1" x14ac:dyDescent="0.2">
      <c r="A729" s="361"/>
      <c r="C729" s="361"/>
      <c r="D729" s="362"/>
      <c r="E729" s="362"/>
      <c r="F729" s="362"/>
      <c r="G729" s="363"/>
    </row>
    <row r="730" spans="1:7" s="184" customFormat="1" x14ac:dyDescent="0.2">
      <c r="A730" s="361"/>
      <c r="C730" s="361"/>
      <c r="D730" s="362"/>
      <c r="E730" s="362"/>
      <c r="F730" s="362"/>
      <c r="G730" s="363"/>
    </row>
    <row r="731" spans="1:7" s="184" customFormat="1" x14ac:dyDescent="0.2">
      <c r="A731" s="361"/>
      <c r="C731" s="361"/>
      <c r="D731" s="362"/>
      <c r="E731" s="362"/>
      <c r="F731" s="362"/>
      <c r="G731" s="363"/>
    </row>
    <row r="732" spans="1:7" s="184" customFormat="1" x14ac:dyDescent="0.2">
      <c r="A732" s="361"/>
      <c r="C732" s="361"/>
      <c r="D732" s="362"/>
      <c r="E732" s="362"/>
      <c r="F732" s="362"/>
      <c r="G732" s="363"/>
    </row>
    <row r="733" spans="1:7" s="184" customFormat="1" x14ac:dyDescent="0.2">
      <c r="A733" s="361"/>
      <c r="C733" s="361"/>
      <c r="D733" s="362"/>
      <c r="E733" s="362"/>
      <c r="F733" s="362"/>
      <c r="G733" s="363"/>
    </row>
    <row r="734" spans="1:7" s="184" customFormat="1" x14ac:dyDescent="0.2">
      <c r="A734" s="361"/>
      <c r="C734" s="361"/>
      <c r="D734" s="362"/>
      <c r="E734" s="362"/>
      <c r="F734" s="362"/>
      <c r="G734" s="363"/>
    </row>
    <row r="735" spans="1:7" s="184" customFormat="1" x14ac:dyDescent="0.2">
      <c r="A735" s="361"/>
      <c r="C735" s="361"/>
      <c r="D735" s="362"/>
      <c r="E735" s="362"/>
      <c r="F735" s="362"/>
      <c r="G735" s="363"/>
    </row>
    <row r="736" spans="1:7" s="184" customFormat="1" x14ac:dyDescent="0.2">
      <c r="A736" s="361"/>
      <c r="C736" s="361"/>
      <c r="D736" s="362"/>
      <c r="E736" s="362"/>
      <c r="F736" s="362"/>
      <c r="G736" s="363"/>
    </row>
    <row r="737" spans="1:7" s="184" customFormat="1" x14ac:dyDescent="0.2">
      <c r="A737" s="361"/>
      <c r="C737" s="361"/>
      <c r="D737" s="362"/>
      <c r="E737" s="362"/>
      <c r="F737" s="362"/>
      <c r="G737" s="363"/>
    </row>
    <row r="738" spans="1:7" s="184" customFormat="1" x14ac:dyDescent="0.2">
      <c r="A738" s="361"/>
      <c r="C738" s="361"/>
      <c r="D738" s="362"/>
      <c r="E738" s="362"/>
      <c r="F738" s="362"/>
      <c r="G738" s="363"/>
    </row>
    <row r="739" spans="1:7" s="184" customFormat="1" x14ac:dyDescent="0.2">
      <c r="A739" s="361"/>
      <c r="C739" s="361"/>
      <c r="D739" s="362"/>
      <c r="E739" s="362"/>
      <c r="F739" s="362"/>
      <c r="G739" s="363"/>
    </row>
    <row r="740" spans="1:7" s="184" customFormat="1" x14ac:dyDescent="0.2">
      <c r="A740" s="361"/>
      <c r="C740" s="361"/>
      <c r="D740" s="362"/>
      <c r="E740" s="362"/>
      <c r="F740" s="362"/>
      <c r="G740" s="363"/>
    </row>
    <row r="741" spans="1:7" s="184" customFormat="1" x14ac:dyDescent="0.2">
      <c r="A741" s="361"/>
      <c r="C741" s="361"/>
      <c r="D741" s="362"/>
      <c r="E741" s="362"/>
      <c r="F741" s="362"/>
      <c r="G741" s="363"/>
    </row>
    <row r="742" spans="1:7" s="184" customFormat="1" x14ac:dyDescent="0.2">
      <c r="A742" s="361"/>
      <c r="C742" s="361"/>
      <c r="D742" s="362"/>
      <c r="E742" s="362"/>
      <c r="F742" s="362"/>
      <c r="G742" s="363"/>
    </row>
    <row r="743" spans="1:7" s="184" customFormat="1" x14ac:dyDescent="0.2">
      <c r="A743" s="361"/>
      <c r="C743" s="361"/>
      <c r="D743" s="362"/>
      <c r="E743" s="362"/>
      <c r="F743" s="362"/>
      <c r="G743" s="363"/>
    </row>
    <row r="744" spans="1:7" s="184" customFormat="1" x14ac:dyDescent="0.2">
      <c r="A744" s="361"/>
      <c r="C744" s="361"/>
      <c r="D744" s="362"/>
      <c r="E744" s="362"/>
      <c r="F744" s="362"/>
      <c r="G744" s="363"/>
    </row>
    <row r="745" spans="1:7" s="184" customFormat="1" x14ac:dyDescent="0.2">
      <c r="A745" s="361"/>
      <c r="C745" s="361"/>
      <c r="D745" s="362"/>
      <c r="E745" s="362"/>
      <c r="F745" s="362"/>
      <c r="G745" s="363"/>
    </row>
    <row r="746" spans="1:7" s="184" customFormat="1" x14ac:dyDescent="0.2">
      <c r="A746" s="361"/>
      <c r="C746" s="361"/>
      <c r="D746" s="362"/>
      <c r="E746" s="362"/>
      <c r="F746" s="362"/>
      <c r="G746" s="363"/>
    </row>
    <row r="747" spans="1:7" s="184" customFormat="1" x14ac:dyDescent="0.2">
      <c r="A747" s="361"/>
      <c r="C747" s="361"/>
      <c r="D747" s="362"/>
      <c r="E747" s="362"/>
      <c r="F747" s="362"/>
      <c r="G747" s="363"/>
    </row>
    <row r="748" spans="1:7" s="184" customFormat="1" x14ac:dyDescent="0.2">
      <c r="A748" s="361"/>
      <c r="C748" s="361"/>
      <c r="D748" s="362"/>
      <c r="E748" s="362"/>
      <c r="F748" s="362"/>
      <c r="G748" s="363"/>
    </row>
    <row r="749" spans="1:7" s="184" customFormat="1" x14ac:dyDescent="0.2">
      <c r="A749" s="361"/>
      <c r="C749" s="361"/>
      <c r="D749" s="362"/>
      <c r="E749" s="362"/>
      <c r="F749" s="362"/>
      <c r="G749" s="363"/>
    </row>
    <row r="750" spans="1:7" s="184" customFormat="1" x14ac:dyDescent="0.2">
      <c r="A750" s="361"/>
      <c r="C750" s="361"/>
      <c r="D750" s="362"/>
      <c r="E750" s="362"/>
      <c r="F750" s="362"/>
      <c r="G750" s="363"/>
    </row>
    <row r="751" spans="1:7" s="184" customFormat="1" x14ac:dyDescent="0.2">
      <c r="A751" s="361"/>
      <c r="C751" s="361"/>
      <c r="D751" s="362"/>
      <c r="E751" s="362"/>
      <c r="F751" s="362"/>
      <c r="G751" s="363"/>
    </row>
    <row r="752" spans="1:7" s="184" customFormat="1" x14ac:dyDescent="0.2">
      <c r="A752" s="361"/>
      <c r="C752" s="361"/>
      <c r="D752" s="362"/>
      <c r="E752" s="362"/>
      <c r="F752" s="362"/>
      <c r="G752" s="363"/>
    </row>
    <row r="753" spans="1:7" s="184" customFormat="1" x14ac:dyDescent="0.2">
      <c r="A753" s="361"/>
      <c r="C753" s="361"/>
      <c r="D753" s="362"/>
      <c r="E753" s="362"/>
      <c r="F753" s="362"/>
      <c r="G753" s="363"/>
    </row>
    <row r="754" spans="1:7" s="184" customFormat="1" x14ac:dyDescent="0.2">
      <c r="A754" s="361"/>
      <c r="C754" s="361"/>
      <c r="D754" s="362"/>
      <c r="E754" s="362"/>
      <c r="F754" s="362"/>
      <c r="G754" s="363"/>
    </row>
    <row r="755" spans="1:7" s="184" customFormat="1" x14ac:dyDescent="0.2">
      <c r="A755" s="361"/>
      <c r="C755" s="361"/>
      <c r="D755" s="362"/>
      <c r="E755" s="362"/>
      <c r="F755" s="362"/>
      <c r="G755" s="363"/>
    </row>
    <row r="756" spans="1:7" s="184" customFormat="1" x14ac:dyDescent="0.2">
      <c r="A756" s="361"/>
      <c r="C756" s="361"/>
      <c r="D756" s="362"/>
      <c r="E756" s="362"/>
      <c r="F756" s="362"/>
      <c r="G756" s="363"/>
    </row>
    <row r="757" spans="1:7" s="184" customFormat="1" x14ac:dyDescent="0.2">
      <c r="A757" s="361"/>
      <c r="C757" s="361"/>
      <c r="D757" s="362"/>
      <c r="E757" s="362"/>
      <c r="F757" s="362"/>
      <c r="G757" s="363"/>
    </row>
    <row r="758" spans="1:7" s="184" customFormat="1" x14ac:dyDescent="0.2">
      <c r="A758" s="361"/>
      <c r="C758" s="361"/>
      <c r="D758" s="362"/>
      <c r="E758" s="362"/>
      <c r="F758" s="362"/>
      <c r="G758" s="363"/>
    </row>
    <row r="759" spans="1:7" s="184" customFormat="1" x14ac:dyDescent="0.2">
      <c r="A759" s="361"/>
      <c r="C759" s="361"/>
      <c r="D759" s="362"/>
      <c r="E759" s="362"/>
      <c r="F759" s="362"/>
      <c r="G759" s="363"/>
    </row>
    <row r="760" spans="1:7" s="184" customFormat="1" x14ac:dyDescent="0.2">
      <c r="A760" s="361"/>
      <c r="C760" s="361"/>
      <c r="D760" s="362"/>
      <c r="E760" s="362"/>
      <c r="F760" s="362"/>
      <c r="G760" s="363"/>
    </row>
    <row r="761" spans="1:7" s="184" customFormat="1" x14ac:dyDescent="0.2">
      <c r="A761" s="361"/>
      <c r="C761" s="361"/>
      <c r="D761" s="362"/>
      <c r="E761" s="362"/>
      <c r="F761" s="362"/>
      <c r="G761" s="363"/>
    </row>
    <row r="762" spans="1:7" s="184" customFormat="1" x14ac:dyDescent="0.2">
      <c r="A762" s="361"/>
      <c r="C762" s="361"/>
      <c r="D762" s="362"/>
      <c r="E762" s="362"/>
      <c r="F762" s="362"/>
      <c r="G762" s="363"/>
    </row>
    <row r="763" spans="1:7" s="184" customFormat="1" x14ac:dyDescent="0.2">
      <c r="A763" s="361"/>
      <c r="C763" s="361"/>
      <c r="D763" s="362"/>
      <c r="E763" s="362"/>
      <c r="F763" s="362"/>
      <c r="G763" s="363"/>
    </row>
    <row r="764" spans="1:7" s="184" customFormat="1" x14ac:dyDescent="0.2">
      <c r="A764" s="361"/>
      <c r="C764" s="361"/>
      <c r="D764" s="362"/>
      <c r="E764" s="362"/>
      <c r="F764" s="362"/>
      <c r="G764" s="363"/>
    </row>
    <row r="765" spans="1:7" s="184" customFormat="1" x14ac:dyDescent="0.2">
      <c r="A765" s="361"/>
      <c r="C765" s="361"/>
      <c r="D765" s="362"/>
      <c r="E765" s="362"/>
      <c r="F765" s="362"/>
      <c r="G765" s="363"/>
    </row>
    <row r="766" spans="1:7" s="184" customFormat="1" x14ac:dyDescent="0.2">
      <c r="A766" s="361"/>
      <c r="C766" s="361"/>
      <c r="D766" s="362"/>
      <c r="E766" s="362"/>
      <c r="F766" s="362"/>
      <c r="G766" s="363"/>
    </row>
    <row r="767" spans="1:7" s="184" customFormat="1" x14ac:dyDescent="0.2">
      <c r="A767" s="361"/>
      <c r="C767" s="361"/>
      <c r="D767" s="362"/>
      <c r="E767" s="362"/>
      <c r="F767" s="362"/>
      <c r="G767" s="363"/>
    </row>
    <row r="768" spans="1:7" s="184" customFormat="1" x14ac:dyDescent="0.2">
      <c r="A768" s="361"/>
      <c r="C768" s="361"/>
      <c r="D768" s="362"/>
      <c r="E768" s="362"/>
      <c r="F768" s="362"/>
      <c r="G768" s="363"/>
    </row>
    <row r="769" spans="1:7" s="184" customFormat="1" x14ac:dyDescent="0.2">
      <c r="A769" s="361"/>
      <c r="C769" s="361"/>
      <c r="D769" s="362"/>
      <c r="E769" s="362"/>
      <c r="F769" s="362"/>
      <c r="G769" s="363"/>
    </row>
    <row r="770" spans="1:7" s="184" customFormat="1" x14ac:dyDescent="0.2">
      <c r="A770" s="361"/>
      <c r="C770" s="361"/>
      <c r="D770" s="362"/>
      <c r="E770" s="362"/>
      <c r="F770" s="362"/>
      <c r="G770" s="363"/>
    </row>
    <row r="771" spans="1:7" s="184" customFormat="1" x14ac:dyDescent="0.2">
      <c r="A771" s="361"/>
      <c r="C771" s="361"/>
      <c r="D771" s="362"/>
      <c r="E771" s="362"/>
      <c r="F771" s="362"/>
      <c r="G771" s="363"/>
    </row>
    <row r="772" spans="1:7" s="184" customFormat="1" x14ac:dyDescent="0.2">
      <c r="A772" s="361"/>
      <c r="C772" s="361"/>
      <c r="D772" s="362"/>
      <c r="E772" s="362"/>
      <c r="F772" s="362"/>
      <c r="G772" s="363"/>
    </row>
    <row r="773" spans="1:7" s="184" customFormat="1" x14ac:dyDescent="0.2">
      <c r="A773" s="361"/>
      <c r="C773" s="361"/>
      <c r="D773" s="362"/>
      <c r="E773" s="362"/>
      <c r="F773" s="362"/>
      <c r="G773" s="363"/>
    </row>
    <row r="774" spans="1:7" s="184" customFormat="1" x14ac:dyDescent="0.2">
      <c r="A774" s="361"/>
      <c r="C774" s="361"/>
      <c r="D774" s="362"/>
      <c r="E774" s="362"/>
      <c r="F774" s="362"/>
      <c r="G774" s="363"/>
    </row>
    <row r="775" spans="1:7" s="184" customFormat="1" x14ac:dyDescent="0.2">
      <c r="A775" s="361"/>
      <c r="C775" s="361"/>
      <c r="D775" s="362"/>
      <c r="E775" s="362"/>
      <c r="F775" s="362"/>
      <c r="G775" s="363"/>
    </row>
    <row r="776" spans="1:7" s="184" customFormat="1" x14ac:dyDescent="0.2">
      <c r="A776" s="361"/>
      <c r="C776" s="361"/>
      <c r="D776" s="362"/>
      <c r="E776" s="362"/>
      <c r="F776" s="362"/>
      <c r="G776" s="363"/>
    </row>
    <row r="777" spans="1:7" s="184" customFormat="1" x14ac:dyDescent="0.2">
      <c r="A777" s="361"/>
      <c r="C777" s="361"/>
      <c r="D777" s="362"/>
      <c r="E777" s="362"/>
      <c r="F777" s="362"/>
      <c r="G777" s="363"/>
    </row>
    <row r="778" spans="1:7" s="184" customFormat="1" x14ac:dyDescent="0.2">
      <c r="A778" s="361"/>
      <c r="C778" s="361"/>
      <c r="D778" s="362"/>
      <c r="E778" s="362"/>
      <c r="F778" s="362"/>
      <c r="G778" s="363"/>
    </row>
    <row r="779" spans="1:7" s="184" customFormat="1" x14ac:dyDescent="0.2">
      <c r="A779" s="361"/>
      <c r="C779" s="361"/>
      <c r="D779" s="362"/>
      <c r="E779" s="362"/>
      <c r="F779" s="362"/>
      <c r="G779" s="363"/>
    </row>
    <row r="780" spans="1:7" s="184" customFormat="1" x14ac:dyDescent="0.2">
      <c r="A780" s="361"/>
      <c r="C780" s="361"/>
      <c r="D780" s="362"/>
      <c r="E780" s="362"/>
      <c r="F780" s="362"/>
      <c r="G780" s="363"/>
    </row>
    <row r="781" spans="1:7" s="184" customFormat="1" x14ac:dyDescent="0.2">
      <c r="A781" s="361"/>
      <c r="C781" s="361"/>
      <c r="D781" s="362"/>
      <c r="E781" s="362"/>
      <c r="F781" s="362"/>
      <c r="G781" s="363"/>
    </row>
    <row r="782" spans="1:7" s="184" customFormat="1" x14ac:dyDescent="0.2">
      <c r="A782" s="361"/>
      <c r="C782" s="361"/>
      <c r="D782" s="362"/>
      <c r="E782" s="362"/>
      <c r="F782" s="362"/>
      <c r="G782" s="363"/>
    </row>
    <row r="783" spans="1:7" s="184" customFormat="1" x14ac:dyDescent="0.2">
      <c r="A783" s="361"/>
      <c r="C783" s="361"/>
      <c r="D783" s="362"/>
      <c r="E783" s="362"/>
      <c r="F783" s="362"/>
      <c r="G783" s="363"/>
    </row>
    <row r="784" spans="1:7" s="184" customFormat="1" x14ac:dyDescent="0.2">
      <c r="A784" s="361"/>
      <c r="C784" s="361"/>
      <c r="D784" s="362"/>
      <c r="E784" s="362"/>
      <c r="F784" s="362"/>
      <c r="G784" s="363"/>
    </row>
    <row r="785" spans="1:7" s="184" customFormat="1" x14ac:dyDescent="0.2">
      <c r="A785" s="361"/>
      <c r="C785" s="361"/>
      <c r="D785" s="362"/>
      <c r="E785" s="362"/>
      <c r="F785" s="362"/>
      <c r="G785" s="363"/>
    </row>
    <row r="786" spans="1:7" s="184" customFormat="1" x14ac:dyDescent="0.2">
      <c r="A786" s="361"/>
      <c r="C786" s="361"/>
      <c r="D786" s="362"/>
      <c r="E786" s="362"/>
      <c r="F786" s="362"/>
      <c r="G786" s="363"/>
    </row>
    <row r="787" spans="1:7" s="184" customFormat="1" x14ac:dyDescent="0.2">
      <c r="A787" s="361"/>
      <c r="C787" s="361"/>
      <c r="D787" s="362"/>
      <c r="E787" s="362"/>
      <c r="F787" s="362"/>
      <c r="G787" s="363"/>
    </row>
    <row r="788" spans="1:7" s="184" customFormat="1" x14ac:dyDescent="0.2">
      <c r="A788" s="361"/>
      <c r="C788" s="361"/>
      <c r="D788" s="362"/>
      <c r="E788" s="362"/>
      <c r="F788" s="362"/>
      <c r="G788" s="363"/>
    </row>
    <row r="789" spans="1:7" s="184" customFormat="1" x14ac:dyDescent="0.2">
      <c r="A789" s="361"/>
      <c r="C789" s="361"/>
      <c r="D789" s="362"/>
      <c r="E789" s="362"/>
      <c r="F789" s="362"/>
      <c r="G789" s="363"/>
    </row>
    <row r="790" spans="1:7" s="184" customFormat="1" x14ac:dyDescent="0.2">
      <c r="A790" s="361"/>
      <c r="C790" s="361"/>
      <c r="D790" s="362"/>
      <c r="E790" s="362"/>
      <c r="F790" s="362"/>
      <c r="G790" s="363"/>
    </row>
    <row r="791" spans="1:7" s="184" customFormat="1" x14ac:dyDescent="0.2">
      <c r="A791" s="361"/>
      <c r="C791" s="361"/>
      <c r="D791" s="362"/>
      <c r="E791" s="362"/>
      <c r="F791" s="362"/>
      <c r="G791" s="363"/>
    </row>
    <row r="792" spans="1:7" s="184" customFormat="1" x14ac:dyDescent="0.2">
      <c r="A792" s="361"/>
      <c r="C792" s="361"/>
      <c r="D792" s="362"/>
      <c r="E792" s="362"/>
      <c r="F792" s="362"/>
      <c r="G792" s="363"/>
    </row>
    <row r="793" spans="1:7" s="184" customFormat="1" x14ac:dyDescent="0.2">
      <c r="A793" s="361"/>
      <c r="C793" s="361"/>
      <c r="D793" s="362"/>
      <c r="E793" s="362"/>
      <c r="F793" s="362"/>
      <c r="G793" s="363"/>
    </row>
    <row r="794" spans="1:7" s="184" customFormat="1" x14ac:dyDescent="0.2">
      <c r="A794" s="361"/>
      <c r="C794" s="361"/>
      <c r="D794" s="362"/>
      <c r="E794" s="362"/>
      <c r="F794" s="362"/>
      <c r="G794" s="363"/>
    </row>
    <row r="795" spans="1:7" s="184" customFormat="1" x14ac:dyDescent="0.2">
      <c r="A795" s="361"/>
      <c r="C795" s="361"/>
      <c r="D795" s="362"/>
      <c r="E795" s="362"/>
      <c r="F795" s="362"/>
      <c r="G795" s="363"/>
    </row>
    <row r="796" spans="1:7" s="184" customFormat="1" x14ac:dyDescent="0.2">
      <c r="A796" s="361"/>
      <c r="C796" s="361"/>
      <c r="D796" s="362"/>
      <c r="E796" s="362"/>
      <c r="F796" s="362"/>
      <c r="G796" s="363"/>
    </row>
    <row r="797" spans="1:7" s="184" customFormat="1" x14ac:dyDescent="0.2">
      <c r="A797" s="361"/>
      <c r="C797" s="361"/>
      <c r="D797" s="362"/>
      <c r="E797" s="362"/>
      <c r="F797" s="362"/>
      <c r="G797" s="363"/>
    </row>
    <row r="798" spans="1:7" s="184" customFormat="1" x14ac:dyDescent="0.2">
      <c r="A798" s="361"/>
      <c r="C798" s="361"/>
      <c r="D798" s="362"/>
      <c r="E798" s="362"/>
      <c r="F798" s="362"/>
      <c r="G798" s="363"/>
    </row>
    <row r="799" spans="1:7" s="184" customFormat="1" x14ac:dyDescent="0.2">
      <c r="A799" s="361"/>
      <c r="C799" s="361"/>
      <c r="D799" s="362"/>
      <c r="E799" s="362"/>
      <c r="F799" s="362"/>
      <c r="G799" s="363"/>
    </row>
    <row r="800" spans="1:7" s="184" customFormat="1" x14ac:dyDescent="0.2">
      <c r="A800" s="361"/>
      <c r="C800" s="361"/>
      <c r="D800" s="362"/>
      <c r="E800" s="362"/>
      <c r="F800" s="362"/>
      <c r="G800" s="363"/>
    </row>
    <row r="801" spans="1:7" s="184" customFormat="1" x14ac:dyDescent="0.2">
      <c r="A801" s="361"/>
      <c r="C801" s="361"/>
      <c r="D801" s="362"/>
      <c r="E801" s="362"/>
      <c r="F801" s="362"/>
      <c r="G801" s="363"/>
    </row>
    <row r="802" spans="1:7" s="184" customFormat="1" x14ac:dyDescent="0.2">
      <c r="A802" s="361"/>
      <c r="C802" s="361"/>
      <c r="D802" s="362"/>
      <c r="E802" s="362"/>
      <c r="F802" s="362"/>
      <c r="G802" s="363"/>
    </row>
    <row r="803" spans="1:7" s="184" customFormat="1" x14ac:dyDescent="0.2">
      <c r="A803" s="361"/>
      <c r="C803" s="361"/>
      <c r="D803" s="362"/>
      <c r="E803" s="362"/>
      <c r="F803" s="362"/>
      <c r="G803" s="363"/>
    </row>
    <row r="804" spans="1:7" s="184" customFormat="1" x14ac:dyDescent="0.2">
      <c r="A804" s="361"/>
      <c r="C804" s="361"/>
      <c r="D804" s="362"/>
      <c r="E804" s="362"/>
      <c r="F804" s="362"/>
      <c r="G804" s="363"/>
    </row>
    <row r="805" spans="1:7" s="184" customFormat="1" x14ac:dyDescent="0.2">
      <c r="A805" s="361"/>
      <c r="C805" s="361"/>
      <c r="D805" s="362"/>
      <c r="E805" s="362"/>
      <c r="F805" s="362"/>
      <c r="G805" s="363"/>
    </row>
    <row r="806" spans="1:7" s="184" customFormat="1" x14ac:dyDescent="0.2">
      <c r="A806" s="361"/>
      <c r="C806" s="361"/>
      <c r="D806" s="362"/>
      <c r="E806" s="362"/>
      <c r="F806" s="362"/>
      <c r="G806" s="363"/>
    </row>
    <row r="807" spans="1:7" s="184" customFormat="1" x14ac:dyDescent="0.2">
      <c r="A807" s="361"/>
      <c r="C807" s="361"/>
      <c r="D807" s="362"/>
      <c r="E807" s="362"/>
      <c r="F807" s="362"/>
      <c r="G807" s="363"/>
    </row>
    <row r="808" spans="1:7" s="184" customFormat="1" x14ac:dyDescent="0.2">
      <c r="A808" s="361"/>
      <c r="C808" s="361"/>
      <c r="D808" s="362"/>
      <c r="E808" s="362"/>
      <c r="F808" s="362"/>
      <c r="G808" s="363"/>
    </row>
    <row r="809" spans="1:7" s="184" customFormat="1" x14ac:dyDescent="0.2">
      <c r="A809" s="361"/>
      <c r="C809" s="361"/>
      <c r="D809" s="362"/>
      <c r="E809" s="362"/>
      <c r="F809" s="362"/>
      <c r="G809" s="363"/>
    </row>
    <row r="810" spans="1:7" s="184" customFormat="1" x14ac:dyDescent="0.2">
      <c r="A810" s="361"/>
      <c r="C810" s="361"/>
      <c r="D810" s="362"/>
      <c r="E810" s="362"/>
      <c r="F810" s="362"/>
      <c r="G810" s="363"/>
    </row>
    <row r="811" spans="1:7" s="184" customFormat="1" x14ac:dyDescent="0.2">
      <c r="A811" s="361"/>
      <c r="C811" s="361"/>
      <c r="D811" s="362"/>
      <c r="E811" s="362"/>
      <c r="F811" s="362"/>
      <c r="G811" s="363"/>
    </row>
    <row r="812" spans="1:7" s="184" customFormat="1" x14ac:dyDescent="0.2">
      <c r="A812" s="361"/>
      <c r="C812" s="361"/>
      <c r="D812" s="362"/>
      <c r="E812" s="362"/>
      <c r="F812" s="362"/>
      <c r="G812" s="363"/>
    </row>
    <row r="813" spans="1:7" s="184" customFormat="1" x14ac:dyDescent="0.2">
      <c r="A813" s="361"/>
      <c r="C813" s="361"/>
      <c r="D813" s="362"/>
      <c r="E813" s="362"/>
      <c r="F813" s="362"/>
      <c r="G813" s="363"/>
    </row>
    <row r="814" spans="1:7" s="184" customFormat="1" x14ac:dyDescent="0.2">
      <c r="A814" s="361"/>
      <c r="C814" s="361"/>
      <c r="D814" s="362"/>
      <c r="E814" s="362"/>
      <c r="F814" s="362"/>
      <c r="G814" s="363"/>
    </row>
    <row r="815" spans="1:7" s="184" customFormat="1" x14ac:dyDescent="0.2">
      <c r="A815" s="361"/>
      <c r="C815" s="361"/>
      <c r="D815" s="362"/>
      <c r="E815" s="362"/>
      <c r="F815" s="362"/>
      <c r="G815" s="363"/>
    </row>
    <row r="816" spans="1:7" s="184" customFormat="1" x14ac:dyDescent="0.2">
      <c r="A816" s="361"/>
      <c r="C816" s="361"/>
      <c r="D816" s="362"/>
      <c r="E816" s="362"/>
      <c r="F816" s="362"/>
      <c r="G816" s="363"/>
    </row>
    <row r="817" spans="1:7" s="184" customFormat="1" x14ac:dyDescent="0.2">
      <c r="A817" s="361"/>
      <c r="C817" s="361"/>
      <c r="D817" s="362"/>
      <c r="E817" s="362"/>
      <c r="F817" s="362"/>
      <c r="G817" s="363"/>
    </row>
    <row r="818" spans="1:7" s="184" customFormat="1" x14ac:dyDescent="0.2">
      <c r="A818" s="361"/>
      <c r="C818" s="361"/>
      <c r="D818" s="362"/>
      <c r="E818" s="362"/>
      <c r="F818" s="362"/>
      <c r="G818" s="363"/>
    </row>
    <row r="819" spans="1:7" s="184" customFormat="1" x14ac:dyDescent="0.2">
      <c r="A819" s="361"/>
      <c r="C819" s="361"/>
      <c r="D819" s="362"/>
      <c r="E819" s="362"/>
      <c r="F819" s="362"/>
      <c r="G819" s="363"/>
    </row>
    <row r="820" spans="1:7" s="184" customFormat="1" x14ac:dyDescent="0.2">
      <c r="A820" s="361"/>
      <c r="C820" s="361"/>
      <c r="D820" s="362"/>
      <c r="E820" s="362"/>
      <c r="F820" s="362"/>
      <c r="G820" s="363"/>
    </row>
    <row r="821" spans="1:7" s="184" customFormat="1" x14ac:dyDescent="0.2">
      <c r="A821" s="361"/>
      <c r="C821" s="361"/>
      <c r="D821" s="362"/>
      <c r="E821" s="362"/>
      <c r="F821" s="362"/>
      <c r="G821" s="363"/>
    </row>
    <row r="822" spans="1:7" s="184" customFormat="1" x14ac:dyDescent="0.2">
      <c r="A822" s="361"/>
      <c r="C822" s="361"/>
      <c r="D822" s="362"/>
      <c r="E822" s="362"/>
      <c r="F822" s="362"/>
      <c r="G822" s="363"/>
    </row>
    <row r="823" spans="1:7" s="184" customFormat="1" x14ac:dyDescent="0.2">
      <c r="A823" s="361"/>
      <c r="C823" s="361"/>
      <c r="D823" s="362"/>
      <c r="E823" s="362"/>
      <c r="F823" s="362"/>
      <c r="G823" s="363"/>
    </row>
    <row r="824" spans="1:7" s="184" customFormat="1" x14ac:dyDescent="0.2">
      <c r="A824" s="361"/>
      <c r="C824" s="361"/>
      <c r="D824" s="362"/>
      <c r="E824" s="362"/>
      <c r="F824" s="362"/>
      <c r="G824" s="363"/>
    </row>
    <row r="825" spans="1:7" s="184" customFormat="1" x14ac:dyDescent="0.2">
      <c r="A825" s="361"/>
      <c r="C825" s="361"/>
      <c r="D825" s="362"/>
      <c r="E825" s="362"/>
      <c r="F825" s="362"/>
      <c r="G825" s="363"/>
    </row>
    <row r="826" spans="1:7" s="184" customFormat="1" x14ac:dyDescent="0.2">
      <c r="A826" s="361"/>
      <c r="C826" s="361"/>
      <c r="D826" s="362"/>
      <c r="E826" s="362"/>
      <c r="F826" s="362"/>
      <c r="G826" s="363"/>
    </row>
    <row r="827" spans="1:7" s="184" customFormat="1" x14ac:dyDescent="0.2">
      <c r="A827" s="361"/>
      <c r="C827" s="361"/>
      <c r="D827" s="362"/>
      <c r="E827" s="362"/>
      <c r="F827" s="362"/>
      <c r="G827" s="363"/>
    </row>
    <row r="828" spans="1:7" s="184" customFormat="1" x14ac:dyDescent="0.2">
      <c r="A828" s="361"/>
      <c r="C828" s="361"/>
      <c r="D828" s="362"/>
      <c r="E828" s="362"/>
      <c r="F828" s="362"/>
      <c r="G828" s="363"/>
    </row>
    <row r="829" spans="1:7" s="184" customFormat="1" x14ac:dyDescent="0.2">
      <c r="A829" s="361"/>
      <c r="C829" s="361"/>
      <c r="D829" s="362"/>
      <c r="E829" s="362"/>
      <c r="F829" s="362"/>
      <c r="G829" s="363"/>
    </row>
    <row r="830" spans="1:7" s="184" customFormat="1" x14ac:dyDescent="0.2">
      <c r="A830" s="361"/>
      <c r="C830" s="361"/>
      <c r="D830" s="362"/>
      <c r="E830" s="362"/>
      <c r="F830" s="362"/>
      <c r="G830" s="363"/>
    </row>
    <row r="831" spans="1:7" s="184" customFormat="1" x14ac:dyDescent="0.2">
      <c r="A831" s="361"/>
      <c r="C831" s="361"/>
      <c r="D831" s="362"/>
      <c r="E831" s="362"/>
      <c r="F831" s="362"/>
      <c r="G831" s="363"/>
    </row>
    <row r="832" spans="1:7" s="184" customFormat="1" x14ac:dyDescent="0.2">
      <c r="A832" s="361"/>
      <c r="C832" s="361"/>
      <c r="D832" s="362"/>
      <c r="E832" s="362"/>
      <c r="F832" s="362"/>
      <c r="G832" s="363"/>
    </row>
    <row r="833" spans="1:7" s="184" customFormat="1" x14ac:dyDescent="0.2">
      <c r="A833" s="361"/>
      <c r="C833" s="361"/>
      <c r="D833" s="362"/>
      <c r="E833" s="362"/>
      <c r="F833" s="362"/>
      <c r="G833" s="363"/>
    </row>
    <row r="834" spans="1:7" s="184" customFormat="1" x14ac:dyDescent="0.2">
      <c r="A834" s="361"/>
      <c r="C834" s="361"/>
      <c r="D834" s="362"/>
      <c r="E834" s="362"/>
      <c r="F834" s="362"/>
      <c r="G834" s="363"/>
    </row>
    <row r="835" spans="1:7" s="184" customFormat="1" x14ac:dyDescent="0.2">
      <c r="A835" s="361"/>
      <c r="C835" s="361"/>
      <c r="D835" s="362"/>
      <c r="E835" s="362"/>
      <c r="F835" s="362"/>
      <c r="G835" s="363"/>
    </row>
    <row r="836" spans="1:7" s="184" customFormat="1" x14ac:dyDescent="0.2">
      <c r="A836" s="361"/>
      <c r="C836" s="361"/>
      <c r="D836" s="362"/>
      <c r="E836" s="362"/>
      <c r="F836" s="362"/>
      <c r="G836" s="363"/>
    </row>
    <row r="837" spans="1:7" s="184" customFormat="1" x14ac:dyDescent="0.2">
      <c r="A837" s="361"/>
      <c r="C837" s="361"/>
      <c r="D837" s="362"/>
      <c r="E837" s="362"/>
      <c r="F837" s="362"/>
      <c r="G837" s="363"/>
    </row>
    <row r="838" spans="1:7" s="184" customFormat="1" x14ac:dyDescent="0.2">
      <c r="A838" s="361"/>
      <c r="C838" s="361"/>
      <c r="D838" s="362"/>
      <c r="E838" s="362"/>
      <c r="F838" s="362"/>
      <c r="G838" s="363"/>
    </row>
    <row r="839" spans="1:7" s="184" customFormat="1" x14ac:dyDescent="0.2">
      <c r="A839" s="361"/>
      <c r="C839" s="361"/>
      <c r="D839" s="362"/>
      <c r="E839" s="362"/>
      <c r="F839" s="362"/>
      <c r="G839" s="363"/>
    </row>
    <row r="840" spans="1:7" s="184" customFormat="1" x14ac:dyDescent="0.2">
      <c r="A840" s="361"/>
      <c r="C840" s="361"/>
      <c r="D840" s="362"/>
      <c r="E840" s="362"/>
      <c r="F840" s="362"/>
      <c r="G840" s="363"/>
    </row>
    <row r="841" spans="1:7" s="184" customFormat="1" x14ac:dyDescent="0.2">
      <c r="A841" s="361"/>
      <c r="C841" s="361"/>
      <c r="D841" s="362"/>
      <c r="E841" s="362"/>
      <c r="F841" s="362"/>
      <c r="G841" s="363"/>
    </row>
    <row r="842" spans="1:7" s="184" customFormat="1" x14ac:dyDescent="0.2">
      <c r="A842" s="361"/>
      <c r="C842" s="361"/>
      <c r="D842" s="362"/>
      <c r="E842" s="362"/>
      <c r="F842" s="362"/>
      <c r="G842" s="363"/>
    </row>
    <row r="843" spans="1:7" s="184" customFormat="1" x14ac:dyDescent="0.2">
      <c r="A843" s="361"/>
      <c r="C843" s="361"/>
      <c r="D843" s="362"/>
      <c r="E843" s="362"/>
      <c r="F843" s="362"/>
      <c r="G843" s="363"/>
    </row>
    <row r="844" spans="1:7" s="184" customFormat="1" x14ac:dyDescent="0.2">
      <c r="A844" s="361"/>
      <c r="C844" s="361"/>
      <c r="D844" s="362"/>
      <c r="E844" s="362"/>
      <c r="F844" s="362"/>
      <c r="G844" s="363"/>
    </row>
    <row r="845" spans="1:7" s="184" customFormat="1" x14ac:dyDescent="0.2">
      <c r="A845" s="361"/>
      <c r="C845" s="361"/>
      <c r="D845" s="362"/>
      <c r="E845" s="362"/>
      <c r="F845" s="362"/>
      <c r="G845" s="363"/>
    </row>
    <row r="846" spans="1:7" s="184" customFormat="1" x14ac:dyDescent="0.2">
      <c r="A846" s="361"/>
      <c r="C846" s="361"/>
      <c r="D846" s="362"/>
      <c r="E846" s="362"/>
      <c r="F846" s="362"/>
      <c r="G846" s="363"/>
    </row>
    <row r="847" spans="1:7" s="184" customFormat="1" x14ac:dyDescent="0.2">
      <c r="A847" s="361"/>
      <c r="C847" s="361"/>
      <c r="D847" s="362"/>
      <c r="E847" s="362"/>
      <c r="F847" s="362"/>
      <c r="G847" s="363"/>
    </row>
    <row r="848" spans="1:7" s="184" customFormat="1" x14ac:dyDescent="0.2">
      <c r="A848" s="361"/>
      <c r="C848" s="361"/>
      <c r="D848" s="362"/>
      <c r="E848" s="362"/>
      <c r="F848" s="362"/>
      <c r="G848" s="363"/>
    </row>
    <row r="849" spans="1:7" s="184" customFormat="1" x14ac:dyDescent="0.2">
      <c r="A849" s="361"/>
      <c r="C849" s="361"/>
      <c r="D849" s="362"/>
      <c r="E849" s="362"/>
      <c r="F849" s="362"/>
      <c r="G849" s="363"/>
    </row>
    <row r="850" spans="1:7" s="184" customFormat="1" x14ac:dyDescent="0.2">
      <c r="A850" s="361"/>
      <c r="C850" s="361"/>
      <c r="D850" s="362"/>
      <c r="E850" s="362"/>
      <c r="F850" s="362"/>
      <c r="G850" s="363"/>
    </row>
    <row r="851" spans="1:7" s="184" customFormat="1" x14ac:dyDescent="0.2">
      <c r="A851" s="361"/>
      <c r="C851" s="361"/>
      <c r="D851" s="362"/>
      <c r="E851" s="362"/>
      <c r="F851" s="362"/>
      <c r="G851" s="363"/>
    </row>
    <row r="852" spans="1:7" s="184" customFormat="1" x14ac:dyDescent="0.2">
      <c r="A852" s="361"/>
      <c r="C852" s="361"/>
      <c r="D852" s="362"/>
      <c r="E852" s="362"/>
      <c r="F852" s="362"/>
      <c r="G852" s="363"/>
    </row>
    <row r="853" spans="1:7" s="184" customFormat="1" x14ac:dyDescent="0.2">
      <c r="A853" s="361"/>
      <c r="C853" s="361"/>
      <c r="D853" s="362"/>
      <c r="E853" s="362"/>
      <c r="F853" s="362"/>
      <c r="G853" s="363"/>
    </row>
    <row r="854" spans="1:7" s="184" customFormat="1" x14ac:dyDescent="0.2">
      <c r="A854" s="361"/>
      <c r="C854" s="361"/>
      <c r="D854" s="362"/>
      <c r="E854" s="362"/>
      <c r="F854" s="362"/>
      <c r="G854" s="363"/>
    </row>
    <row r="855" spans="1:7" s="184" customFormat="1" x14ac:dyDescent="0.2">
      <c r="A855" s="361"/>
      <c r="C855" s="361"/>
      <c r="D855" s="362"/>
      <c r="E855" s="362"/>
      <c r="F855" s="362"/>
      <c r="G855" s="363"/>
    </row>
    <row r="856" spans="1:7" s="184" customFormat="1" x14ac:dyDescent="0.2">
      <c r="A856" s="361"/>
      <c r="C856" s="361"/>
      <c r="D856" s="362"/>
      <c r="E856" s="362"/>
      <c r="F856" s="362"/>
      <c r="G856" s="363"/>
    </row>
    <row r="857" spans="1:7" s="184" customFormat="1" x14ac:dyDescent="0.2">
      <c r="A857" s="361"/>
      <c r="C857" s="361"/>
      <c r="D857" s="362"/>
      <c r="E857" s="362"/>
      <c r="F857" s="362"/>
      <c r="G857" s="363"/>
    </row>
    <row r="858" spans="1:7" s="184" customFormat="1" x14ac:dyDescent="0.2">
      <c r="A858" s="361"/>
      <c r="C858" s="361"/>
      <c r="D858" s="362"/>
      <c r="E858" s="362"/>
      <c r="F858" s="362"/>
      <c r="G858" s="363"/>
    </row>
    <row r="859" spans="1:7" s="184" customFormat="1" x14ac:dyDescent="0.2">
      <c r="A859" s="361"/>
      <c r="C859" s="361"/>
      <c r="D859" s="362"/>
      <c r="E859" s="362"/>
      <c r="F859" s="362"/>
      <c r="G859" s="363"/>
    </row>
    <row r="860" spans="1:7" s="184" customFormat="1" x14ac:dyDescent="0.2">
      <c r="A860" s="361"/>
      <c r="C860" s="361"/>
      <c r="D860" s="362"/>
      <c r="E860" s="362"/>
      <c r="F860" s="362"/>
      <c r="G860" s="363"/>
    </row>
    <row r="861" spans="1:7" s="184" customFormat="1" x14ac:dyDescent="0.2">
      <c r="A861" s="361"/>
      <c r="C861" s="361"/>
      <c r="D861" s="362"/>
      <c r="E861" s="362"/>
      <c r="F861" s="362"/>
      <c r="G861" s="363"/>
    </row>
    <row r="862" spans="1:7" s="184" customFormat="1" x14ac:dyDescent="0.2">
      <c r="A862" s="361"/>
      <c r="C862" s="361"/>
      <c r="D862" s="362"/>
      <c r="E862" s="362"/>
      <c r="F862" s="362"/>
      <c r="G862" s="363"/>
    </row>
    <row r="863" spans="1:7" s="184" customFormat="1" x14ac:dyDescent="0.2">
      <c r="A863" s="361"/>
      <c r="C863" s="361"/>
      <c r="D863" s="362"/>
      <c r="E863" s="362"/>
      <c r="F863" s="362"/>
      <c r="G863" s="363"/>
    </row>
    <row r="864" spans="1:7" s="184" customFormat="1" x14ac:dyDescent="0.2">
      <c r="A864" s="361"/>
      <c r="C864" s="361"/>
      <c r="D864" s="362"/>
      <c r="E864" s="362"/>
      <c r="F864" s="362"/>
      <c r="G864" s="363"/>
    </row>
    <row r="865" spans="1:7" s="184" customFormat="1" x14ac:dyDescent="0.2">
      <c r="A865" s="361"/>
      <c r="C865" s="361"/>
      <c r="D865" s="362"/>
      <c r="E865" s="362"/>
      <c r="F865" s="362"/>
      <c r="G865" s="363"/>
    </row>
    <row r="866" spans="1:7" s="184" customFormat="1" x14ac:dyDescent="0.2">
      <c r="A866" s="361"/>
      <c r="C866" s="361"/>
      <c r="D866" s="362"/>
      <c r="E866" s="362"/>
      <c r="F866" s="362"/>
      <c r="G866" s="363"/>
    </row>
    <row r="867" spans="1:7" s="184" customFormat="1" x14ac:dyDescent="0.2">
      <c r="A867" s="361"/>
      <c r="C867" s="361"/>
      <c r="D867" s="362"/>
      <c r="E867" s="362"/>
      <c r="F867" s="362"/>
      <c r="G867" s="363"/>
    </row>
    <row r="868" spans="1:7" s="184" customFormat="1" x14ac:dyDescent="0.2">
      <c r="A868" s="361"/>
      <c r="C868" s="361"/>
      <c r="D868" s="362"/>
      <c r="E868" s="362"/>
      <c r="F868" s="362"/>
      <c r="G868" s="363"/>
    </row>
    <row r="869" spans="1:7" s="184" customFormat="1" x14ac:dyDescent="0.2">
      <c r="A869" s="361"/>
      <c r="C869" s="361"/>
      <c r="D869" s="362"/>
      <c r="E869" s="362"/>
      <c r="F869" s="362"/>
      <c r="G869" s="363"/>
    </row>
    <row r="870" spans="1:7" s="184" customFormat="1" x14ac:dyDescent="0.2">
      <c r="A870" s="361"/>
      <c r="C870" s="361"/>
      <c r="D870" s="362"/>
      <c r="E870" s="362"/>
      <c r="F870" s="362"/>
      <c r="G870" s="363"/>
    </row>
    <row r="871" spans="1:7" s="184" customFormat="1" x14ac:dyDescent="0.2">
      <c r="A871" s="361"/>
      <c r="C871" s="361"/>
      <c r="D871" s="362"/>
      <c r="E871" s="362"/>
      <c r="F871" s="362"/>
      <c r="G871" s="363"/>
    </row>
    <row r="872" spans="1:7" s="184" customFormat="1" x14ac:dyDescent="0.2">
      <c r="A872" s="361"/>
      <c r="C872" s="361"/>
      <c r="D872" s="362"/>
      <c r="E872" s="362"/>
      <c r="F872" s="362"/>
      <c r="G872" s="363"/>
    </row>
    <row r="873" spans="1:7" s="184" customFormat="1" x14ac:dyDescent="0.2">
      <c r="A873" s="361"/>
      <c r="C873" s="361"/>
      <c r="D873" s="362"/>
      <c r="E873" s="362"/>
      <c r="F873" s="362"/>
      <c r="G873" s="363"/>
    </row>
    <row r="874" spans="1:7" s="184" customFormat="1" x14ac:dyDescent="0.2">
      <c r="A874" s="361"/>
      <c r="C874" s="361"/>
      <c r="D874" s="362"/>
      <c r="E874" s="362"/>
      <c r="F874" s="362"/>
      <c r="G874" s="363"/>
    </row>
    <row r="875" spans="1:7" s="184" customFormat="1" x14ac:dyDescent="0.2">
      <c r="A875" s="361"/>
      <c r="C875" s="361"/>
      <c r="D875" s="362"/>
      <c r="E875" s="362"/>
      <c r="F875" s="362"/>
      <c r="G875" s="363"/>
    </row>
    <row r="876" spans="1:7" s="184" customFormat="1" x14ac:dyDescent="0.2">
      <c r="A876" s="361"/>
      <c r="C876" s="361"/>
      <c r="D876" s="362"/>
      <c r="E876" s="362"/>
      <c r="F876" s="362"/>
      <c r="G876" s="363"/>
    </row>
    <row r="877" spans="1:7" s="184" customFormat="1" x14ac:dyDescent="0.2">
      <c r="A877" s="361"/>
      <c r="C877" s="361"/>
      <c r="D877" s="362"/>
      <c r="E877" s="362"/>
      <c r="F877" s="362"/>
      <c r="G877" s="363"/>
    </row>
    <row r="878" spans="1:7" s="184" customFormat="1" x14ac:dyDescent="0.2">
      <c r="A878" s="361"/>
      <c r="C878" s="361"/>
      <c r="D878" s="362"/>
      <c r="E878" s="362"/>
      <c r="F878" s="362"/>
      <c r="G878" s="363"/>
    </row>
    <row r="879" spans="1:7" s="184" customFormat="1" x14ac:dyDescent="0.2">
      <c r="A879" s="361"/>
      <c r="C879" s="361"/>
      <c r="D879" s="362"/>
      <c r="E879" s="362"/>
      <c r="F879" s="362"/>
      <c r="G879" s="363"/>
    </row>
    <row r="880" spans="1:7" s="184" customFormat="1" x14ac:dyDescent="0.2">
      <c r="A880" s="361"/>
      <c r="C880" s="361"/>
      <c r="D880" s="362"/>
      <c r="E880" s="362"/>
      <c r="F880" s="362"/>
      <c r="G880" s="363"/>
    </row>
    <row r="881" spans="1:7" s="184" customFormat="1" x14ac:dyDescent="0.2">
      <c r="A881" s="361"/>
      <c r="C881" s="361"/>
      <c r="D881" s="362"/>
      <c r="E881" s="362"/>
      <c r="F881" s="362"/>
      <c r="G881" s="363"/>
    </row>
    <row r="882" spans="1:7" s="184" customFormat="1" x14ac:dyDescent="0.2">
      <c r="A882" s="361"/>
      <c r="C882" s="361"/>
      <c r="D882" s="362"/>
      <c r="E882" s="362"/>
      <c r="F882" s="362"/>
      <c r="G882" s="363"/>
    </row>
    <row r="883" spans="1:7" s="184" customFormat="1" x14ac:dyDescent="0.2">
      <c r="A883" s="361"/>
      <c r="C883" s="361"/>
      <c r="D883" s="362"/>
      <c r="E883" s="362"/>
      <c r="F883" s="362"/>
      <c r="G883" s="363"/>
    </row>
    <row r="884" spans="1:7" s="184" customFormat="1" x14ac:dyDescent="0.2">
      <c r="A884" s="361"/>
      <c r="C884" s="361"/>
      <c r="D884" s="362"/>
      <c r="E884" s="362"/>
      <c r="F884" s="362"/>
      <c r="G884" s="363"/>
    </row>
    <row r="885" spans="1:7" s="184" customFormat="1" x14ac:dyDescent="0.2">
      <c r="A885" s="361"/>
      <c r="C885" s="361"/>
      <c r="D885" s="362"/>
      <c r="E885" s="362"/>
      <c r="F885" s="362"/>
      <c r="G885" s="363"/>
    </row>
    <row r="886" spans="1:7" s="184" customFormat="1" x14ac:dyDescent="0.2">
      <c r="A886" s="361"/>
      <c r="C886" s="361"/>
      <c r="D886" s="362"/>
      <c r="E886" s="362"/>
      <c r="F886" s="362"/>
      <c r="G886" s="363"/>
    </row>
    <row r="887" spans="1:7" s="184" customFormat="1" x14ac:dyDescent="0.2">
      <c r="A887" s="361"/>
      <c r="C887" s="361"/>
      <c r="D887" s="362"/>
      <c r="E887" s="362"/>
      <c r="F887" s="362"/>
      <c r="G887" s="363"/>
    </row>
    <row r="888" spans="1:7" s="184" customFormat="1" x14ac:dyDescent="0.2">
      <c r="A888" s="361"/>
      <c r="C888" s="361"/>
      <c r="D888" s="362"/>
      <c r="E888" s="362"/>
      <c r="F888" s="362"/>
      <c r="G888" s="363"/>
    </row>
    <row r="889" spans="1:7" s="184" customFormat="1" x14ac:dyDescent="0.2">
      <c r="A889" s="361"/>
      <c r="C889" s="361"/>
      <c r="D889" s="362"/>
      <c r="E889" s="362"/>
      <c r="F889" s="362"/>
      <c r="G889" s="363"/>
    </row>
    <row r="890" spans="1:7" s="184" customFormat="1" x14ac:dyDescent="0.2">
      <c r="A890" s="361"/>
      <c r="C890" s="361"/>
      <c r="D890" s="362"/>
      <c r="E890" s="362"/>
      <c r="F890" s="362"/>
      <c r="G890" s="363"/>
    </row>
    <row r="891" spans="1:7" s="184" customFormat="1" x14ac:dyDescent="0.2">
      <c r="A891" s="361"/>
      <c r="C891" s="361"/>
      <c r="D891" s="362"/>
      <c r="E891" s="362"/>
      <c r="F891" s="362"/>
      <c r="G891" s="363"/>
    </row>
    <row r="892" spans="1:7" s="184" customFormat="1" x14ac:dyDescent="0.2">
      <c r="A892" s="361"/>
      <c r="C892" s="361"/>
      <c r="D892" s="362"/>
      <c r="E892" s="362"/>
      <c r="F892" s="362"/>
      <c r="G892" s="363"/>
    </row>
    <row r="893" spans="1:7" s="184" customFormat="1" x14ac:dyDescent="0.2">
      <c r="A893" s="361"/>
      <c r="C893" s="361"/>
      <c r="D893" s="362"/>
      <c r="E893" s="362"/>
      <c r="F893" s="362"/>
      <c r="G893" s="363"/>
    </row>
    <row r="894" spans="1:7" s="184" customFormat="1" x14ac:dyDescent="0.2">
      <c r="A894" s="361"/>
      <c r="C894" s="361"/>
      <c r="D894" s="362"/>
      <c r="E894" s="362"/>
      <c r="F894" s="362"/>
      <c r="G894" s="363"/>
    </row>
    <row r="895" spans="1:7" s="184" customFormat="1" x14ac:dyDescent="0.2">
      <c r="A895" s="361"/>
      <c r="C895" s="361"/>
      <c r="D895" s="362"/>
      <c r="E895" s="362"/>
      <c r="F895" s="362"/>
      <c r="G895" s="363"/>
    </row>
    <row r="896" spans="1:7" s="184" customFormat="1" x14ac:dyDescent="0.2">
      <c r="A896" s="361"/>
      <c r="C896" s="361"/>
      <c r="D896" s="362"/>
      <c r="E896" s="362"/>
      <c r="F896" s="362"/>
      <c r="G896" s="363"/>
    </row>
    <row r="897" spans="1:7" s="184" customFormat="1" x14ac:dyDescent="0.2">
      <c r="A897" s="361"/>
      <c r="C897" s="361"/>
      <c r="D897" s="362"/>
      <c r="E897" s="362"/>
      <c r="F897" s="362"/>
      <c r="G897" s="363"/>
    </row>
    <row r="898" spans="1:7" s="184" customFormat="1" x14ac:dyDescent="0.2">
      <c r="A898" s="361"/>
      <c r="C898" s="361"/>
      <c r="D898" s="362"/>
      <c r="E898" s="362"/>
      <c r="F898" s="362"/>
      <c r="G898" s="363"/>
    </row>
    <row r="899" spans="1:7" s="184" customFormat="1" x14ac:dyDescent="0.2">
      <c r="A899" s="361"/>
      <c r="C899" s="361"/>
      <c r="D899" s="362"/>
      <c r="E899" s="362"/>
      <c r="F899" s="362"/>
      <c r="G899" s="363"/>
    </row>
    <row r="900" spans="1:7" s="184" customFormat="1" x14ac:dyDescent="0.2">
      <c r="A900" s="361"/>
      <c r="C900" s="361"/>
      <c r="D900" s="362"/>
      <c r="E900" s="362"/>
      <c r="F900" s="362"/>
      <c r="G900" s="363"/>
    </row>
    <row r="901" spans="1:7" s="184" customFormat="1" x14ac:dyDescent="0.2">
      <c r="A901" s="361"/>
      <c r="C901" s="361"/>
      <c r="D901" s="362"/>
      <c r="E901" s="362"/>
      <c r="F901" s="362"/>
      <c r="G901" s="363"/>
    </row>
    <row r="902" spans="1:7" s="184" customFormat="1" x14ac:dyDescent="0.2">
      <c r="A902" s="361"/>
      <c r="C902" s="361"/>
      <c r="D902" s="362"/>
      <c r="E902" s="362"/>
      <c r="F902" s="362"/>
      <c r="G902" s="363"/>
    </row>
    <row r="903" spans="1:7" s="184" customFormat="1" x14ac:dyDescent="0.2">
      <c r="A903" s="361"/>
      <c r="C903" s="361"/>
      <c r="D903" s="362"/>
      <c r="E903" s="362"/>
      <c r="F903" s="362"/>
      <c r="G903" s="363"/>
    </row>
    <row r="904" spans="1:7" s="184" customFormat="1" x14ac:dyDescent="0.2">
      <c r="A904" s="361"/>
      <c r="C904" s="361"/>
      <c r="D904" s="362"/>
      <c r="E904" s="362"/>
      <c r="F904" s="362"/>
      <c r="G904" s="363"/>
    </row>
    <row r="905" spans="1:7" s="184" customFormat="1" x14ac:dyDescent="0.2">
      <c r="A905" s="361"/>
      <c r="C905" s="361"/>
      <c r="D905" s="362"/>
      <c r="E905" s="362"/>
      <c r="F905" s="362"/>
      <c r="G905" s="363"/>
    </row>
    <row r="906" spans="1:7" s="184" customFormat="1" x14ac:dyDescent="0.2">
      <c r="A906" s="361"/>
      <c r="C906" s="361"/>
      <c r="D906" s="362"/>
      <c r="E906" s="362"/>
      <c r="F906" s="362"/>
      <c r="G906" s="363"/>
    </row>
    <row r="907" spans="1:7" s="184" customFormat="1" x14ac:dyDescent="0.2">
      <c r="A907" s="361"/>
      <c r="C907" s="361"/>
      <c r="D907" s="362"/>
      <c r="E907" s="362"/>
      <c r="F907" s="362"/>
      <c r="G907" s="363"/>
    </row>
    <row r="908" spans="1:7" s="184" customFormat="1" x14ac:dyDescent="0.2">
      <c r="A908" s="361"/>
      <c r="C908" s="361"/>
      <c r="D908" s="362"/>
      <c r="E908" s="362"/>
      <c r="F908" s="362"/>
      <c r="G908" s="363"/>
    </row>
    <row r="909" spans="1:7" s="184" customFormat="1" x14ac:dyDescent="0.2">
      <c r="A909" s="361"/>
      <c r="C909" s="361"/>
      <c r="D909" s="362"/>
      <c r="E909" s="362"/>
      <c r="F909" s="362"/>
      <c r="G909" s="363"/>
    </row>
    <row r="910" spans="1:7" s="184" customFormat="1" x14ac:dyDescent="0.2">
      <c r="A910" s="361"/>
      <c r="C910" s="361"/>
      <c r="D910" s="362"/>
      <c r="E910" s="362"/>
      <c r="F910" s="362"/>
      <c r="G910" s="363"/>
    </row>
    <row r="911" spans="1:7" s="184" customFormat="1" x14ac:dyDescent="0.2">
      <c r="A911" s="361"/>
      <c r="C911" s="361"/>
      <c r="D911" s="362"/>
      <c r="E911" s="362"/>
      <c r="F911" s="362"/>
      <c r="G911" s="363"/>
    </row>
    <row r="912" spans="1:7" s="184" customFormat="1" x14ac:dyDescent="0.2">
      <c r="A912" s="361"/>
      <c r="C912" s="361"/>
      <c r="D912" s="362"/>
      <c r="E912" s="362"/>
      <c r="F912" s="362"/>
      <c r="G912" s="363"/>
    </row>
    <row r="913" spans="1:7" s="184" customFormat="1" x14ac:dyDescent="0.2">
      <c r="A913" s="361"/>
      <c r="C913" s="361"/>
      <c r="D913" s="362"/>
      <c r="E913" s="362"/>
      <c r="F913" s="362"/>
      <c r="G913" s="363"/>
    </row>
    <row r="914" spans="1:7" s="184" customFormat="1" x14ac:dyDescent="0.2">
      <c r="A914" s="361"/>
      <c r="C914" s="361"/>
      <c r="D914" s="362"/>
      <c r="E914" s="362"/>
      <c r="F914" s="362"/>
      <c r="G914" s="363"/>
    </row>
    <row r="915" spans="1:7" s="184" customFormat="1" x14ac:dyDescent="0.2">
      <c r="A915" s="361"/>
      <c r="C915" s="361"/>
      <c r="D915" s="362"/>
      <c r="E915" s="362"/>
      <c r="F915" s="362"/>
      <c r="G915" s="363"/>
    </row>
    <row r="916" spans="1:7" s="184" customFormat="1" x14ac:dyDescent="0.2">
      <c r="A916" s="361"/>
      <c r="C916" s="361"/>
      <c r="D916" s="362"/>
      <c r="E916" s="362"/>
      <c r="F916" s="362"/>
      <c r="G916" s="363"/>
    </row>
    <row r="917" spans="1:7" s="184" customFormat="1" x14ac:dyDescent="0.2">
      <c r="A917" s="361"/>
      <c r="C917" s="361"/>
      <c r="D917" s="362"/>
      <c r="E917" s="362"/>
      <c r="F917" s="362"/>
      <c r="G917" s="363"/>
    </row>
    <row r="918" spans="1:7" s="184" customFormat="1" x14ac:dyDescent="0.2">
      <c r="A918" s="361"/>
      <c r="C918" s="361"/>
      <c r="D918" s="362"/>
      <c r="E918" s="362"/>
      <c r="F918" s="362"/>
      <c r="G918" s="363"/>
    </row>
    <row r="919" spans="1:7" s="184" customFormat="1" x14ac:dyDescent="0.2">
      <c r="A919" s="361"/>
      <c r="C919" s="361"/>
      <c r="D919" s="362"/>
      <c r="E919" s="362"/>
      <c r="F919" s="362"/>
      <c r="G919" s="363"/>
    </row>
    <row r="920" spans="1:7" s="184" customFormat="1" x14ac:dyDescent="0.2">
      <c r="A920" s="361"/>
      <c r="C920" s="361"/>
      <c r="D920" s="362"/>
      <c r="E920" s="362"/>
      <c r="F920" s="362"/>
      <c r="G920" s="363"/>
    </row>
    <row r="921" spans="1:7" s="184" customFormat="1" x14ac:dyDescent="0.2">
      <c r="A921" s="361"/>
      <c r="C921" s="361"/>
      <c r="D921" s="362"/>
      <c r="E921" s="362"/>
      <c r="F921" s="362"/>
      <c r="G921" s="363"/>
    </row>
    <row r="922" spans="1:7" s="184" customFormat="1" x14ac:dyDescent="0.2">
      <c r="A922" s="361"/>
      <c r="C922" s="361"/>
      <c r="D922" s="362"/>
      <c r="E922" s="362"/>
      <c r="F922" s="362"/>
      <c r="G922" s="363"/>
    </row>
    <row r="923" spans="1:7" s="184" customFormat="1" x14ac:dyDescent="0.2">
      <c r="A923" s="361"/>
      <c r="C923" s="361"/>
      <c r="D923" s="362"/>
      <c r="E923" s="362"/>
      <c r="F923" s="362"/>
      <c r="G923" s="363"/>
    </row>
    <row r="924" spans="1:7" s="184" customFormat="1" x14ac:dyDescent="0.2">
      <c r="A924" s="361"/>
      <c r="C924" s="361"/>
      <c r="D924" s="362"/>
      <c r="E924" s="362"/>
      <c r="F924" s="362"/>
      <c r="G924" s="363"/>
    </row>
    <row r="925" spans="1:7" s="184" customFormat="1" x14ac:dyDescent="0.2">
      <c r="A925" s="361"/>
      <c r="C925" s="361"/>
      <c r="D925" s="362"/>
      <c r="E925" s="362"/>
      <c r="F925" s="362"/>
      <c r="G925" s="363"/>
    </row>
    <row r="926" spans="1:7" s="184" customFormat="1" x14ac:dyDescent="0.2">
      <c r="A926" s="361"/>
      <c r="C926" s="361"/>
      <c r="D926" s="362"/>
      <c r="E926" s="362"/>
      <c r="F926" s="362"/>
      <c r="G926" s="363"/>
    </row>
    <row r="927" spans="1:7" s="184" customFormat="1" x14ac:dyDescent="0.2">
      <c r="A927" s="361"/>
      <c r="C927" s="361"/>
      <c r="D927" s="362"/>
      <c r="E927" s="362"/>
      <c r="F927" s="362"/>
      <c r="G927" s="363"/>
    </row>
    <row r="928" spans="1:7" s="184" customFormat="1" x14ac:dyDescent="0.2">
      <c r="A928" s="361"/>
      <c r="C928" s="361"/>
      <c r="D928" s="362"/>
      <c r="E928" s="362"/>
      <c r="F928" s="362"/>
      <c r="G928" s="363"/>
    </row>
    <row r="929" spans="1:7" s="184" customFormat="1" x14ac:dyDescent="0.2">
      <c r="A929" s="361"/>
      <c r="C929" s="361"/>
      <c r="D929" s="362"/>
      <c r="E929" s="362"/>
      <c r="F929" s="362"/>
      <c r="G929" s="363"/>
    </row>
    <row r="930" spans="1:7" s="184" customFormat="1" x14ac:dyDescent="0.2">
      <c r="A930" s="361"/>
      <c r="C930" s="361"/>
      <c r="D930" s="362"/>
      <c r="E930" s="362"/>
      <c r="F930" s="362"/>
      <c r="G930" s="363"/>
    </row>
    <row r="931" spans="1:7" s="184" customFormat="1" x14ac:dyDescent="0.2">
      <c r="A931" s="361"/>
      <c r="C931" s="361"/>
      <c r="D931" s="362"/>
      <c r="E931" s="362"/>
      <c r="F931" s="362"/>
      <c r="G931" s="363"/>
    </row>
    <row r="932" spans="1:7" s="184" customFormat="1" x14ac:dyDescent="0.2">
      <c r="A932" s="361"/>
      <c r="C932" s="361"/>
      <c r="D932" s="362"/>
      <c r="E932" s="362"/>
      <c r="F932" s="362"/>
      <c r="G932" s="363"/>
    </row>
    <row r="933" spans="1:7" s="184" customFormat="1" x14ac:dyDescent="0.2">
      <c r="A933" s="361"/>
      <c r="C933" s="361"/>
      <c r="D933" s="362"/>
      <c r="E933" s="362"/>
      <c r="F933" s="362"/>
      <c r="G933" s="363"/>
    </row>
    <row r="934" spans="1:7" s="184" customFormat="1" x14ac:dyDescent="0.2">
      <c r="A934" s="361"/>
      <c r="C934" s="361"/>
      <c r="D934" s="362"/>
      <c r="E934" s="362"/>
      <c r="F934" s="362"/>
      <c r="G934" s="363"/>
    </row>
    <row r="935" spans="1:7" s="184" customFormat="1" x14ac:dyDescent="0.2">
      <c r="A935" s="361"/>
      <c r="C935" s="361"/>
      <c r="D935" s="362"/>
      <c r="E935" s="362"/>
      <c r="F935" s="362"/>
      <c r="G935" s="363"/>
    </row>
    <row r="936" spans="1:7" s="184" customFormat="1" x14ac:dyDescent="0.2">
      <c r="A936" s="361"/>
      <c r="C936" s="361"/>
      <c r="D936" s="362"/>
      <c r="E936" s="362"/>
      <c r="F936" s="362"/>
      <c r="G936" s="363"/>
    </row>
    <row r="937" spans="1:7" s="184" customFormat="1" x14ac:dyDescent="0.2">
      <c r="A937" s="361"/>
      <c r="C937" s="361"/>
      <c r="D937" s="362"/>
      <c r="E937" s="362"/>
      <c r="F937" s="362"/>
      <c r="G937" s="363"/>
    </row>
    <row r="938" spans="1:7" s="184" customFormat="1" x14ac:dyDescent="0.2">
      <c r="A938" s="361"/>
      <c r="C938" s="361"/>
      <c r="D938" s="362"/>
      <c r="E938" s="362"/>
      <c r="F938" s="362"/>
      <c r="G938" s="363"/>
    </row>
    <row r="939" spans="1:7" s="184" customFormat="1" x14ac:dyDescent="0.2">
      <c r="A939" s="361"/>
      <c r="C939" s="361"/>
      <c r="D939" s="362"/>
      <c r="E939" s="362"/>
      <c r="F939" s="362"/>
      <c r="G939" s="363"/>
    </row>
    <row r="940" spans="1:7" s="184" customFormat="1" x14ac:dyDescent="0.2">
      <c r="A940" s="361"/>
      <c r="C940" s="361"/>
      <c r="D940" s="362"/>
      <c r="E940" s="362"/>
      <c r="F940" s="362"/>
      <c r="G940" s="363"/>
    </row>
    <row r="941" spans="1:7" s="184" customFormat="1" x14ac:dyDescent="0.2">
      <c r="A941" s="361"/>
      <c r="C941" s="361"/>
      <c r="D941" s="362"/>
      <c r="E941" s="362"/>
      <c r="F941" s="362"/>
      <c r="G941" s="363"/>
    </row>
    <row r="942" spans="1:7" s="184" customFormat="1" x14ac:dyDescent="0.2">
      <c r="A942" s="361"/>
      <c r="C942" s="361"/>
      <c r="D942" s="362"/>
      <c r="E942" s="362"/>
      <c r="F942" s="362"/>
      <c r="G942" s="363"/>
    </row>
    <row r="943" spans="1:7" s="184" customFormat="1" x14ac:dyDescent="0.2">
      <c r="A943" s="361"/>
      <c r="C943" s="361"/>
      <c r="D943" s="362"/>
      <c r="E943" s="362"/>
      <c r="F943" s="362"/>
      <c r="G943" s="363"/>
    </row>
    <row r="944" spans="1:7" s="184" customFormat="1" x14ac:dyDescent="0.2">
      <c r="A944" s="361"/>
      <c r="C944" s="361"/>
      <c r="D944" s="362"/>
      <c r="E944" s="362"/>
      <c r="F944" s="362"/>
      <c r="G944" s="363"/>
    </row>
    <row r="945" spans="1:7" s="184" customFormat="1" x14ac:dyDescent="0.2">
      <c r="A945" s="361"/>
      <c r="C945" s="361"/>
      <c r="D945" s="362"/>
      <c r="E945" s="362"/>
      <c r="F945" s="362"/>
      <c r="G945" s="363"/>
    </row>
    <row r="946" spans="1:7" s="184" customFormat="1" x14ac:dyDescent="0.2">
      <c r="A946" s="361"/>
      <c r="C946" s="361"/>
      <c r="D946" s="362"/>
      <c r="E946" s="362"/>
      <c r="F946" s="362"/>
      <c r="G946" s="363"/>
    </row>
    <row r="947" spans="1:7" s="184" customFormat="1" x14ac:dyDescent="0.2">
      <c r="A947" s="361"/>
      <c r="C947" s="361"/>
      <c r="D947" s="362"/>
      <c r="E947" s="362"/>
      <c r="F947" s="362"/>
      <c r="G947" s="363"/>
    </row>
    <row r="948" spans="1:7" s="184" customFormat="1" x14ac:dyDescent="0.2">
      <c r="A948" s="361"/>
      <c r="C948" s="361"/>
      <c r="D948" s="362"/>
      <c r="E948" s="362"/>
      <c r="F948" s="362"/>
      <c r="G948" s="363"/>
    </row>
    <row r="949" spans="1:7" s="184" customFormat="1" x14ac:dyDescent="0.2">
      <c r="A949" s="361"/>
      <c r="C949" s="361"/>
      <c r="D949" s="362"/>
      <c r="E949" s="362"/>
      <c r="F949" s="362"/>
      <c r="G949" s="363"/>
    </row>
    <row r="950" spans="1:7" s="184" customFormat="1" x14ac:dyDescent="0.2">
      <c r="A950" s="361"/>
      <c r="C950" s="361"/>
      <c r="D950" s="362"/>
      <c r="E950" s="362"/>
      <c r="F950" s="362"/>
      <c r="G950" s="363"/>
    </row>
    <row r="951" spans="1:7" s="184" customFormat="1" x14ac:dyDescent="0.2">
      <c r="A951" s="361"/>
      <c r="C951" s="361"/>
      <c r="D951" s="362"/>
      <c r="E951" s="362"/>
      <c r="F951" s="362"/>
      <c r="G951" s="363"/>
    </row>
    <row r="952" spans="1:7" s="184" customFormat="1" x14ac:dyDescent="0.2">
      <c r="A952" s="361"/>
      <c r="C952" s="361"/>
      <c r="D952" s="362"/>
      <c r="E952" s="362"/>
      <c r="F952" s="362"/>
      <c r="G952" s="363"/>
    </row>
    <row r="953" spans="1:7" s="184" customFormat="1" x14ac:dyDescent="0.2">
      <c r="A953" s="361"/>
      <c r="C953" s="361"/>
      <c r="D953" s="362"/>
      <c r="E953" s="362"/>
      <c r="F953" s="362"/>
      <c r="G953" s="363"/>
    </row>
    <row r="954" spans="1:7" s="184" customFormat="1" x14ac:dyDescent="0.2">
      <c r="A954" s="361"/>
      <c r="C954" s="361"/>
      <c r="D954" s="362"/>
      <c r="E954" s="362"/>
      <c r="F954" s="362"/>
      <c r="G954" s="363"/>
    </row>
    <row r="955" spans="1:7" s="184" customFormat="1" x14ac:dyDescent="0.2">
      <c r="A955" s="361"/>
      <c r="C955" s="361"/>
      <c r="D955" s="362"/>
      <c r="E955" s="362"/>
      <c r="F955" s="362"/>
      <c r="G955" s="363"/>
    </row>
    <row r="956" spans="1:7" s="184" customFormat="1" x14ac:dyDescent="0.2">
      <c r="A956" s="361"/>
      <c r="C956" s="361"/>
      <c r="D956" s="362"/>
      <c r="E956" s="362"/>
      <c r="F956" s="362"/>
      <c r="G956" s="363"/>
    </row>
    <row r="957" spans="1:7" s="184" customFormat="1" x14ac:dyDescent="0.2">
      <c r="A957" s="361"/>
      <c r="C957" s="361"/>
      <c r="D957" s="362"/>
      <c r="E957" s="362"/>
      <c r="F957" s="362"/>
      <c r="G957" s="363"/>
    </row>
    <row r="958" spans="1:7" s="184" customFormat="1" x14ac:dyDescent="0.2">
      <c r="A958" s="361"/>
      <c r="C958" s="361"/>
      <c r="D958" s="362"/>
      <c r="E958" s="362"/>
      <c r="F958" s="362"/>
      <c r="G958" s="363"/>
    </row>
    <row r="959" spans="1:7" s="184" customFormat="1" x14ac:dyDescent="0.2">
      <c r="A959" s="361"/>
      <c r="C959" s="361"/>
      <c r="D959" s="362"/>
      <c r="E959" s="362"/>
      <c r="F959" s="362"/>
      <c r="G959" s="363"/>
    </row>
    <row r="960" spans="1:7" s="184" customFormat="1" x14ac:dyDescent="0.2">
      <c r="A960" s="361"/>
      <c r="C960" s="361"/>
      <c r="D960" s="362"/>
      <c r="E960" s="362"/>
      <c r="F960" s="362"/>
      <c r="G960" s="363"/>
    </row>
    <row r="961" spans="1:7" s="184" customFormat="1" x14ac:dyDescent="0.2">
      <c r="A961" s="361"/>
      <c r="C961" s="361"/>
      <c r="D961" s="362"/>
      <c r="E961" s="362"/>
      <c r="F961" s="362"/>
      <c r="G961" s="363"/>
    </row>
    <row r="962" spans="1:7" s="184" customFormat="1" x14ac:dyDescent="0.2">
      <c r="A962" s="361"/>
      <c r="C962" s="361"/>
      <c r="D962" s="362"/>
      <c r="E962" s="362"/>
      <c r="F962" s="362"/>
      <c r="G962" s="363"/>
    </row>
    <row r="963" spans="1:7" s="184" customFormat="1" x14ac:dyDescent="0.2">
      <c r="A963" s="361"/>
      <c r="C963" s="361"/>
      <c r="D963" s="362"/>
      <c r="E963" s="362"/>
      <c r="F963" s="362"/>
      <c r="G963" s="363"/>
    </row>
    <row r="964" spans="1:7" s="184" customFormat="1" x14ac:dyDescent="0.2">
      <c r="A964" s="361"/>
      <c r="C964" s="361"/>
      <c r="D964" s="362"/>
      <c r="E964" s="362"/>
      <c r="F964" s="362"/>
      <c r="G964" s="363"/>
    </row>
    <row r="965" spans="1:7" s="184" customFormat="1" x14ac:dyDescent="0.2">
      <c r="A965" s="361"/>
      <c r="C965" s="361"/>
      <c r="D965" s="362"/>
      <c r="E965" s="362"/>
      <c r="F965" s="362"/>
      <c r="G965" s="363"/>
    </row>
    <row r="966" spans="1:7" s="184" customFormat="1" x14ac:dyDescent="0.2">
      <c r="A966" s="361"/>
      <c r="C966" s="361"/>
      <c r="D966" s="362"/>
      <c r="E966" s="362"/>
      <c r="F966" s="362"/>
      <c r="G966" s="363"/>
    </row>
    <row r="967" spans="1:7" s="184" customFormat="1" x14ac:dyDescent="0.2">
      <c r="A967" s="361"/>
      <c r="C967" s="361"/>
      <c r="D967" s="362"/>
      <c r="E967" s="362"/>
      <c r="F967" s="362"/>
      <c r="G967" s="363"/>
    </row>
    <row r="968" spans="1:7" s="184" customFormat="1" x14ac:dyDescent="0.2">
      <c r="A968" s="361"/>
      <c r="C968" s="361"/>
      <c r="D968" s="362"/>
      <c r="E968" s="362"/>
      <c r="F968" s="362"/>
      <c r="G968" s="363"/>
    </row>
    <row r="969" spans="1:7" s="184" customFormat="1" x14ac:dyDescent="0.2">
      <c r="A969" s="361"/>
      <c r="C969" s="361"/>
      <c r="D969" s="362"/>
      <c r="E969" s="362"/>
      <c r="F969" s="362"/>
      <c r="G969" s="363"/>
    </row>
    <row r="970" spans="1:7" s="184" customFormat="1" x14ac:dyDescent="0.2">
      <c r="A970" s="361"/>
      <c r="C970" s="361"/>
      <c r="D970" s="362"/>
      <c r="E970" s="362"/>
      <c r="F970" s="362"/>
      <c r="G970" s="363"/>
    </row>
    <row r="971" spans="1:7" s="184" customFormat="1" x14ac:dyDescent="0.2">
      <c r="A971" s="361"/>
      <c r="C971" s="361"/>
      <c r="D971" s="362"/>
      <c r="E971" s="362"/>
      <c r="F971" s="362"/>
      <c r="G971" s="363"/>
    </row>
    <row r="972" spans="1:7" s="184" customFormat="1" x14ac:dyDescent="0.2">
      <c r="A972" s="361"/>
      <c r="C972" s="361"/>
      <c r="D972" s="362"/>
      <c r="E972" s="362"/>
      <c r="F972" s="362"/>
      <c r="G972" s="363"/>
    </row>
    <row r="973" spans="1:7" s="184" customFormat="1" x14ac:dyDescent="0.2">
      <c r="A973" s="361"/>
      <c r="C973" s="361"/>
      <c r="D973" s="362"/>
      <c r="E973" s="362"/>
      <c r="F973" s="362"/>
      <c r="G973" s="363"/>
    </row>
    <row r="974" spans="1:7" s="184" customFormat="1" x14ac:dyDescent="0.2">
      <c r="A974" s="361"/>
      <c r="C974" s="361"/>
      <c r="D974" s="362"/>
      <c r="E974" s="362"/>
      <c r="F974" s="362"/>
      <c r="G974" s="363"/>
    </row>
    <row r="975" spans="1:7" s="184" customFormat="1" x14ac:dyDescent="0.2">
      <c r="A975" s="361"/>
      <c r="C975" s="361"/>
      <c r="D975" s="362"/>
      <c r="E975" s="362"/>
      <c r="F975" s="362"/>
      <c r="G975" s="363"/>
    </row>
    <row r="976" spans="1:7" s="184" customFormat="1" x14ac:dyDescent="0.2">
      <c r="A976" s="361"/>
      <c r="C976" s="361"/>
      <c r="D976" s="362"/>
      <c r="E976" s="362"/>
      <c r="F976" s="362"/>
      <c r="G976" s="363"/>
    </row>
    <row r="977" spans="1:7" s="184" customFormat="1" x14ac:dyDescent="0.2">
      <c r="A977" s="361"/>
      <c r="C977" s="361"/>
      <c r="D977" s="362"/>
      <c r="E977" s="362"/>
      <c r="F977" s="362"/>
      <c r="G977" s="363"/>
    </row>
    <row r="978" spans="1:7" s="184" customFormat="1" x14ac:dyDescent="0.2">
      <c r="A978" s="361"/>
      <c r="C978" s="361"/>
      <c r="D978" s="362"/>
      <c r="E978" s="362"/>
      <c r="F978" s="362"/>
      <c r="G978" s="363"/>
    </row>
    <row r="979" spans="1:7" s="184" customFormat="1" x14ac:dyDescent="0.2">
      <c r="A979" s="361"/>
      <c r="C979" s="361"/>
      <c r="D979" s="362"/>
      <c r="E979" s="362"/>
      <c r="F979" s="362"/>
      <c r="G979" s="363"/>
    </row>
    <row r="980" spans="1:7" s="184" customFormat="1" x14ac:dyDescent="0.2">
      <c r="A980" s="361"/>
      <c r="C980" s="361"/>
      <c r="D980" s="362"/>
      <c r="E980" s="362"/>
      <c r="F980" s="362"/>
      <c r="G980" s="363"/>
    </row>
    <row r="981" spans="1:7" s="184" customFormat="1" x14ac:dyDescent="0.2">
      <c r="A981" s="361"/>
      <c r="C981" s="361"/>
      <c r="D981" s="362"/>
      <c r="E981" s="362"/>
      <c r="F981" s="362"/>
      <c r="G981" s="363"/>
    </row>
    <row r="982" spans="1:7" s="184" customFormat="1" x14ac:dyDescent="0.2">
      <c r="A982" s="361"/>
      <c r="C982" s="361"/>
      <c r="D982" s="362"/>
      <c r="E982" s="362"/>
      <c r="F982" s="362"/>
      <c r="G982" s="363"/>
    </row>
    <row r="983" spans="1:7" s="184" customFormat="1" x14ac:dyDescent="0.2">
      <c r="A983" s="361"/>
      <c r="C983" s="361"/>
      <c r="D983" s="362"/>
      <c r="E983" s="362"/>
      <c r="F983" s="362"/>
      <c r="G983" s="363"/>
    </row>
    <row r="984" spans="1:7" s="184" customFormat="1" x14ac:dyDescent="0.2">
      <c r="A984" s="361"/>
      <c r="C984" s="361"/>
      <c r="D984" s="362"/>
      <c r="E984" s="362"/>
      <c r="F984" s="362"/>
      <c r="G984" s="363"/>
    </row>
    <row r="985" spans="1:7" s="184" customFormat="1" x14ac:dyDescent="0.2">
      <c r="A985" s="361"/>
      <c r="C985" s="361"/>
      <c r="D985" s="362"/>
      <c r="E985" s="362"/>
      <c r="F985" s="362"/>
      <c r="G985" s="363"/>
    </row>
    <row r="986" spans="1:7" s="184" customFormat="1" x14ac:dyDescent="0.2">
      <c r="A986" s="361"/>
      <c r="C986" s="361"/>
      <c r="D986" s="362"/>
      <c r="E986" s="362"/>
      <c r="F986" s="362"/>
      <c r="G986" s="363"/>
    </row>
    <row r="987" spans="1:7" s="184" customFormat="1" x14ac:dyDescent="0.2">
      <c r="A987" s="361"/>
      <c r="C987" s="361"/>
      <c r="D987" s="362"/>
      <c r="E987" s="362"/>
      <c r="F987" s="362"/>
      <c r="G987" s="363"/>
    </row>
    <row r="988" spans="1:7" s="184" customFormat="1" x14ac:dyDescent="0.2">
      <c r="A988" s="361"/>
      <c r="C988" s="361"/>
      <c r="D988" s="362"/>
      <c r="E988" s="362"/>
      <c r="F988" s="362"/>
      <c r="G988" s="363"/>
    </row>
    <row r="989" spans="1:7" s="184" customFormat="1" x14ac:dyDescent="0.2">
      <c r="A989" s="361"/>
      <c r="C989" s="361"/>
      <c r="D989" s="362"/>
      <c r="E989" s="362"/>
      <c r="F989" s="362"/>
      <c r="G989" s="363"/>
    </row>
    <row r="990" spans="1:7" s="184" customFormat="1" x14ac:dyDescent="0.2">
      <c r="A990" s="361"/>
      <c r="C990" s="361"/>
      <c r="D990" s="362"/>
      <c r="E990" s="362"/>
      <c r="F990" s="362"/>
      <c r="G990" s="363"/>
    </row>
    <row r="991" spans="1:7" s="184" customFormat="1" x14ac:dyDescent="0.2">
      <c r="A991" s="361"/>
      <c r="C991" s="361"/>
      <c r="D991" s="362"/>
      <c r="E991" s="362"/>
      <c r="F991" s="362"/>
      <c r="G991" s="363"/>
    </row>
    <row r="992" spans="1:7" s="184" customFormat="1" x14ac:dyDescent="0.2">
      <c r="A992" s="361"/>
      <c r="C992" s="361"/>
      <c r="D992" s="362"/>
      <c r="E992" s="362"/>
      <c r="F992" s="362"/>
      <c r="G992" s="363"/>
    </row>
    <row r="993" spans="1:7" s="184" customFormat="1" x14ac:dyDescent="0.2">
      <c r="A993" s="361"/>
      <c r="C993" s="361"/>
      <c r="D993" s="362"/>
      <c r="E993" s="362"/>
      <c r="F993" s="362"/>
      <c r="G993" s="363"/>
    </row>
    <row r="994" spans="1:7" s="184" customFormat="1" x14ac:dyDescent="0.2">
      <c r="A994" s="361"/>
      <c r="C994" s="361"/>
      <c r="D994" s="362"/>
      <c r="E994" s="362"/>
      <c r="F994" s="362"/>
      <c r="G994" s="363"/>
    </row>
    <row r="995" spans="1:7" s="184" customFormat="1" x14ac:dyDescent="0.2">
      <c r="A995" s="361"/>
      <c r="C995" s="361"/>
      <c r="D995" s="362"/>
      <c r="E995" s="362"/>
      <c r="F995" s="362"/>
      <c r="G995" s="363"/>
    </row>
    <row r="996" spans="1:7" s="184" customFormat="1" x14ac:dyDescent="0.2">
      <c r="A996" s="361"/>
      <c r="C996" s="361"/>
      <c r="D996" s="362"/>
      <c r="E996" s="362"/>
      <c r="F996" s="362"/>
      <c r="G996" s="363"/>
    </row>
    <row r="997" spans="1:7" s="184" customFormat="1" x14ac:dyDescent="0.2">
      <c r="A997" s="361"/>
      <c r="C997" s="361"/>
      <c r="D997" s="362"/>
      <c r="E997" s="362"/>
      <c r="F997" s="362"/>
      <c r="G997" s="363"/>
    </row>
    <row r="998" spans="1:7" s="184" customFormat="1" x14ac:dyDescent="0.2">
      <c r="A998" s="361"/>
      <c r="C998" s="361"/>
      <c r="D998" s="362"/>
      <c r="E998" s="362"/>
      <c r="F998" s="362"/>
      <c r="G998" s="363"/>
    </row>
    <row r="999" spans="1:7" s="184" customFormat="1" x14ac:dyDescent="0.2">
      <c r="A999" s="361"/>
      <c r="C999" s="361"/>
      <c r="D999" s="362"/>
      <c r="E999" s="362"/>
      <c r="F999" s="362"/>
      <c r="G999" s="363"/>
    </row>
    <row r="1000" spans="1:7" s="184" customFormat="1" x14ac:dyDescent="0.2">
      <c r="A1000" s="361"/>
      <c r="C1000" s="361"/>
      <c r="D1000" s="362"/>
      <c r="E1000" s="362"/>
      <c r="F1000" s="362"/>
      <c r="G1000" s="363"/>
    </row>
    <row r="1001" spans="1:7" s="184" customFormat="1" x14ac:dyDescent="0.2">
      <c r="A1001" s="361"/>
      <c r="C1001" s="361"/>
      <c r="D1001" s="362"/>
      <c r="E1001" s="362"/>
      <c r="F1001" s="362"/>
      <c r="G1001" s="363"/>
    </row>
    <row r="1002" spans="1:7" s="184" customFormat="1" x14ac:dyDescent="0.2">
      <c r="A1002" s="361"/>
      <c r="C1002" s="361"/>
      <c r="D1002" s="362"/>
      <c r="E1002" s="362"/>
      <c r="F1002" s="362"/>
      <c r="G1002" s="363"/>
    </row>
    <row r="1003" spans="1:7" s="184" customFormat="1" x14ac:dyDescent="0.2">
      <c r="A1003" s="361"/>
      <c r="C1003" s="361"/>
      <c r="D1003" s="362"/>
      <c r="E1003" s="362"/>
      <c r="F1003" s="362"/>
      <c r="G1003" s="363"/>
    </row>
    <row r="1004" spans="1:7" s="184" customFormat="1" x14ac:dyDescent="0.2">
      <c r="A1004" s="361"/>
      <c r="C1004" s="361"/>
      <c r="D1004" s="362"/>
      <c r="E1004" s="362"/>
      <c r="F1004" s="362"/>
      <c r="G1004" s="363"/>
    </row>
    <row r="1005" spans="1:7" s="184" customFormat="1" x14ac:dyDescent="0.2">
      <c r="A1005" s="361"/>
      <c r="C1005" s="361"/>
      <c r="D1005" s="362"/>
      <c r="E1005" s="362"/>
      <c r="F1005" s="362"/>
      <c r="G1005" s="363"/>
    </row>
    <row r="1006" spans="1:7" s="184" customFormat="1" x14ac:dyDescent="0.2">
      <c r="A1006" s="361"/>
      <c r="C1006" s="361"/>
      <c r="D1006" s="362"/>
      <c r="E1006" s="362"/>
      <c r="F1006" s="362"/>
      <c r="G1006" s="363"/>
    </row>
    <row r="1007" spans="1:7" s="184" customFormat="1" x14ac:dyDescent="0.2">
      <c r="A1007" s="361"/>
      <c r="C1007" s="361"/>
      <c r="D1007" s="362"/>
      <c r="E1007" s="362"/>
      <c r="F1007" s="362"/>
      <c r="G1007" s="363"/>
    </row>
    <row r="1008" spans="1:7" s="184" customFormat="1" x14ac:dyDescent="0.2">
      <c r="A1008" s="361"/>
      <c r="C1008" s="361"/>
      <c r="D1008" s="362"/>
      <c r="E1008" s="362"/>
      <c r="F1008" s="362"/>
      <c r="G1008" s="363"/>
    </row>
    <row r="1009" spans="1:7" s="184" customFormat="1" x14ac:dyDescent="0.2">
      <c r="A1009" s="361"/>
      <c r="C1009" s="361"/>
      <c r="D1009" s="362"/>
      <c r="E1009" s="362"/>
      <c r="F1009" s="362"/>
      <c r="G1009" s="363"/>
    </row>
    <row r="1010" spans="1:7" s="184" customFormat="1" x14ac:dyDescent="0.2">
      <c r="A1010" s="361"/>
      <c r="C1010" s="361"/>
      <c r="D1010" s="362"/>
      <c r="E1010" s="362"/>
      <c r="F1010" s="362"/>
      <c r="G1010" s="363"/>
    </row>
    <row r="1011" spans="1:7" s="184" customFormat="1" x14ac:dyDescent="0.2">
      <c r="A1011" s="361"/>
      <c r="C1011" s="361"/>
      <c r="D1011" s="362"/>
      <c r="E1011" s="362"/>
      <c r="F1011" s="362"/>
      <c r="G1011" s="363"/>
    </row>
    <row r="1012" spans="1:7" s="184" customFormat="1" x14ac:dyDescent="0.2">
      <c r="A1012" s="361"/>
      <c r="C1012" s="361"/>
      <c r="D1012" s="362"/>
      <c r="E1012" s="362"/>
      <c r="F1012" s="362"/>
      <c r="G1012" s="363"/>
    </row>
    <row r="1013" spans="1:7" s="184" customFormat="1" x14ac:dyDescent="0.2">
      <c r="A1013" s="361"/>
      <c r="C1013" s="361"/>
      <c r="D1013" s="362"/>
      <c r="E1013" s="362"/>
      <c r="F1013" s="362"/>
      <c r="G1013" s="363"/>
    </row>
    <row r="1014" spans="1:7" s="184" customFormat="1" x14ac:dyDescent="0.2">
      <c r="A1014" s="361"/>
      <c r="C1014" s="361"/>
      <c r="D1014" s="362"/>
      <c r="E1014" s="362"/>
      <c r="F1014" s="362"/>
      <c r="G1014" s="363"/>
    </row>
    <row r="1015" spans="1:7" s="184" customFormat="1" x14ac:dyDescent="0.2">
      <c r="A1015" s="361"/>
      <c r="C1015" s="361"/>
      <c r="D1015" s="362"/>
      <c r="E1015" s="362"/>
      <c r="F1015" s="362"/>
      <c r="G1015" s="363"/>
    </row>
    <row r="1016" spans="1:7" s="184" customFormat="1" x14ac:dyDescent="0.2">
      <c r="A1016" s="361"/>
      <c r="C1016" s="361"/>
      <c r="D1016" s="362"/>
      <c r="E1016" s="362"/>
      <c r="F1016" s="362"/>
      <c r="G1016" s="363"/>
    </row>
    <row r="1017" spans="1:7" s="184" customFormat="1" x14ac:dyDescent="0.2">
      <c r="A1017" s="361"/>
      <c r="C1017" s="361"/>
      <c r="D1017" s="362"/>
      <c r="E1017" s="362"/>
      <c r="F1017" s="362"/>
      <c r="G1017" s="363"/>
    </row>
    <row r="1018" spans="1:7" s="184" customFormat="1" x14ac:dyDescent="0.2">
      <c r="A1018" s="361"/>
      <c r="C1018" s="361"/>
      <c r="D1018" s="362"/>
      <c r="E1018" s="362"/>
      <c r="F1018" s="362"/>
      <c r="G1018" s="363"/>
    </row>
    <row r="1019" spans="1:7" s="184" customFormat="1" x14ac:dyDescent="0.2">
      <c r="A1019" s="361"/>
      <c r="C1019" s="361"/>
      <c r="D1019" s="362"/>
      <c r="E1019" s="362"/>
      <c r="F1019" s="362"/>
      <c r="G1019" s="363"/>
    </row>
    <row r="1020" spans="1:7" s="184" customFormat="1" x14ac:dyDescent="0.2">
      <c r="A1020" s="361"/>
      <c r="C1020" s="361"/>
      <c r="D1020" s="362"/>
      <c r="E1020" s="362"/>
      <c r="F1020" s="362"/>
      <c r="G1020" s="363"/>
    </row>
    <row r="1021" spans="1:7" s="184" customFormat="1" x14ac:dyDescent="0.2">
      <c r="A1021" s="361"/>
      <c r="C1021" s="361"/>
      <c r="D1021" s="362"/>
      <c r="E1021" s="362"/>
      <c r="F1021" s="362"/>
      <c r="G1021" s="363"/>
    </row>
    <row r="1022" spans="1:7" s="184" customFormat="1" x14ac:dyDescent="0.2">
      <c r="A1022" s="361"/>
      <c r="C1022" s="361"/>
      <c r="D1022" s="362"/>
      <c r="E1022" s="362"/>
      <c r="F1022" s="362"/>
      <c r="G1022" s="363"/>
    </row>
    <row r="1023" spans="1:7" s="184" customFormat="1" x14ac:dyDescent="0.2">
      <c r="A1023" s="361"/>
      <c r="C1023" s="361"/>
      <c r="D1023" s="362"/>
      <c r="E1023" s="362"/>
      <c r="F1023" s="362"/>
      <c r="G1023" s="363"/>
    </row>
    <row r="1024" spans="1:7" s="184" customFormat="1" x14ac:dyDescent="0.2">
      <c r="A1024" s="361"/>
      <c r="C1024" s="361"/>
      <c r="D1024" s="362"/>
      <c r="E1024" s="362"/>
      <c r="F1024" s="362"/>
      <c r="G1024" s="363"/>
    </row>
    <row r="1025" spans="1:7" s="184" customFormat="1" x14ac:dyDescent="0.2">
      <c r="A1025" s="361"/>
      <c r="C1025" s="361"/>
      <c r="D1025" s="362"/>
      <c r="E1025" s="362"/>
      <c r="F1025" s="362"/>
      <c r="G1025" s="363"/>
    </row>
    <row r="1026" spans="1:7" s="184" customFormat="1" x14ac:dyDescent="0.2">
      <c r="A1026" s="361"/>
      <c r="C1026" s="361"/>
      <c r="D1026" s="362"/>
      <c r="E1026" s="362"/>
      <c r="F1026" s="362"/>
      <c r="G1026" s="363"/>
    </row>
    <row r="1027" spans="1:7" s="184" customFormat="1" x14ac:dyDescent="0.2">
      <c r="A1027" s="361"/>
      <c r="C1027" s="361"/>
      <c r="D1027" s="362"/>
      <c r="E1027" s="362"/>
      <c r="F1027" s="362"/>
      <c r="G1027" s="363"/>
    </row>
    <row r="1028" spans="1:7" s="184" customFormat="1" x14ac:dyDescent="0.2">
      <c r="A1028" s="361"/>
      <c r="C1028" s="361"/>
      <c r="D1028" s="362"/>
      <c r="E1028" s="362"/>
      <c r="F1028" s="362"/>
      <c r="G1028" s="363"/>
    </row>
    <row r="1029" spans="1:7" s="184" customFormat="1" x14ac:dyDescent="0.2">
      <c r="A1029" s="361"/>
      <c r="C1029" s="361"/>
      <c r="D1029" s="362"/>
      <c r="E1029" s="362"/>
      <c r="F1029" s="362"/>
      <c r="G1029" s="363"/>
    </row>
    <row r="1030" spans="1:7" s="184" customFormat="1" x14ac:dyDescent="0.2">
      <c r="A1030" s="361"/>
      <c r="C1030" s="361"/>
      <c r="D1030" s="362"/>
      <c r="E1030" s="362"/>
      <c r="F1030" s="362"/>
      <c r="G1030" s="363"/>
    </row>
    <row r="1031" spans="1:7" s="184" customFormat="1" x14ac:dyDescent="0.2">
      <c r="A1031" s="361"/>
      <c r="C1031" s="361"/>
      <c r="D1031" s="362"/>
      <c r="E1031" s="362"/>
      <c r="F1031" s="362"/>
      <c r="G1031" s="363"/>
    </row>
    <row r="1032" spans="1:7" s="184" customFormat="1" x14ac:dyDescent="0.2">
      <c r="A1032" s="361"/>
      <c r="C1032" s="361"/>
      <c r="D1032" s="362"/>
      <c r="E1032" s="362"/>
      <c r="F1032" s="362"/>
      <c r="G1032" s="363"/>
    </row>
    <row r="1033" spans="1:7" s="184" customFormat="1" x14ac:dyDescent="0.2">
      <c r="A1033" s="361"/>
      <c r="C1033" s="361"/>
      <c r="D1033" s="362"/>
      <c r="E1033" s="362"/>
      <c r="F1033" s="362"/>
      <c r="G1033" s="363"/>
    </row>
    <row r="1034" spans="1:7" s="184" customFormat="1" x14ac:dyDescent="0.2">
      <c r="A1034" s="361"/>
      <c r="C1034" s="361"/>
      <c r="D1034" s="362"/>
      <c r="E1034" s="362"/>
      <c r="F1034" s="362"/>
      <c r="G1034" s="363"/>
    </row>
    <row r="1035" spans="1:7" s="184" customFormat="1" x14ac:dyDescent="0.2">
      <c r="A1035" s="361"/>
      <c r="C1035" s="361"/>
      <c r="D1035" s="362"/>
      <c r="E1035" s="362"/>
      <c r="F1035" s="362"/>
      <c r="G1035" s="363"/>
    </row>
    <row r="1036" spans="1:7" s="184" customFormat="1" x14ac:dyDescent="0.2">
      <c r="A1036" s="361"/>
      <c r="C1036" s="361"/>
      <c r="D1036" s="362"/>
      <c r="E1036" s="362"/>
      <c r="F1036" s="362"/>
      <c r="G1036" s="363"/>
    </row>
    <row r="1037" spans="1:7" s="184" customFormat="1" x14ac:dyDescent="0.2">
      <c r="A1037" s="361"/>
      <c r="C1037" s="361"/>
      <c r="D1037" s="362"/>
      <c r="E1037" s="362"/>
      <c r="F1037" s="362"/>
      <c r="G1037" s="363"/>
    </row>
    <row r="1038" spans="1:7" s="184" customFormat="1" x14ac:dyDescent="0.2">
      <c r="A1038" s="361"/>
      <c r="C1038" s="361"/>
      <c r="D1038" s="362"/>
      <c r="E1038" s="362"/>
      <c r="F1038" s="362"/>
      <c r="G1038" s="363"/>
    </row>
    <row r="1039" spans="1:7" s="184" customFormat="1" x14ac:dyDescent="0.2">
      <c r="A1039" s="361"/>
      <c r="C1039" s="361"/>
      <c r="D1039" s="362"/>
      <c r="E1039" s="362"/>
      <c r="F1039" s="362"/>
      <c r="G1039" s="363"/>
    </row>
    <row r="1040" spans="1:7" s="184" customFormat="1" x14ac:dyDescent="0.2">
      <c r="A1040" s="361"/>
      <c r="C1040" s="361"/>
      <c r="D1040" s="362"/>
      <c r="E1040" s="362"/>
      <c r="F1040" s="362"/>
      <c r="G1040" s="363"/>
    </row>
    <row r="1041" spans="1:7" s="184" customFormat="1" x14ac:dyDescent="0.2">
      <c r="A1041" s="361"/>
      <c r="C1041" s="361"/>
      <c r="D1041" s="362"/>
      <c r="E1041" s="362"/>
      <c r="F1041" s="362"/>
      <c r="G1041" s="363"/>
    </row>
    <row r="1042" spans="1:7" s="184" customFormat="1" x14ac:dyDescent="0.2">
      <c r="A1042" s="361"/>
      <c r="C1042" s="361"/>
      <c r="D1042" s="362"/>
      <c r="E1042" s="362"/>
      <c r="F1042" s="362"/>
      <c r="G1042" s="363"/>
    </row>
    <row r="1043" spans="1:7" s="184" customFormat="1" x14ac:dyDescent="0.2">
      <c r="A1043" s="361"/>
      <c r="C1043" s="361"/>
      <c r="D1043" s="362"/>
      <c r="E1043" s="362"/>
      <c r="F1043" s="362"/>
      <c r="G1043" s="363"/>
    </row>
    <row r="1044" spans="1:7" s="184" customFormat="1" x14ac:dyDescent="0.2">
      <c r="A1044" s="361"/>
      <c r="C1044" s="361"/>
      <c r="D1044" s="362"/>
      <c r="E1044" s="362"/>
      <c r="F1044" s="362"/>
      <c r="G1044" s="363"/>
    </row>
    <row r="1045" spans="1:7" s="184" customFormat="1" x14ac:dyDescent="0.2">
      <c r="A1045" s="361"/>
      <c r="C1045" s="361"/>
      <c r="D1045" s="362"/>
      <c r="E1045" s="362"/>
      <c r="F1045" s="362"/>
      <c r="G1045" s="363"/>
    </row>
    <row r="1046" spans="1:7" s="184" customFormat="1" x14ac:dyDescent="0.2">
      <c r="A1046" s="361"/>
      <c r="C1046" s="361"/>
      <c r="D1046" s="362"/>
      <c r="E1046" s="362"/>
      <c r="F1046" s="362"/>
      <c r="G1046" s="363"/>
    </row>
    <row r="1047" spans="1:7" s="184" customFormat="1" x14ac:dyDescent="0.2">
      <c r="A1047" s="361"/>
      <c r="C1047" s="361"/>
      <c r="D1047" s="362"/>
      <c r="E1047" s="362"/>
      <c r="F1047" s="362"/>
      <c r="G1047" s="363"/>
    </row>
    <row r="1048" spans="1:7" s="184" customFormat="1" x14ac:dyDescent="0.2">
      <c r="A1048" s="361"/>
      <c r="C1048" s="361"/>
      <c r="D1048" s="362"/>
      <c r="E1048" s="362"/>
      <c r="F1048" s="362"/>
      <c r="G1048" s="363"/>
    </row>
    <row r="1049" spans="1:7" s="184" customFormat="1" x14ac:dyDescent="0.2">
      <c r="A1049" s="361"/>
      <c r="C1049" s="361"/>
      <c r="D1049" s="362"/>
      <c r="E1049" s="362"/>
      <c r="F1049" s="362"/>
      <c r="G1049" s="363"/>
    </row>
    <row r="1050" spans="1:7" s="184" customFormat="1" x14ac:dyDescent="0.2">
      <c r="A1050" s="361"/>
      <c r="C1050" s="361"/>
      <c r="D1050" s="362"/>
      <c r="E1050" s="362"/>
      <c r="F1050" s="362"/>
      <c r="G1050" s="363"/>
    </row>
    <row r="1051" spans="1:7" s="184" customFormat="1" x14ac:dyDescent="0.2">
      <c r="A1051" s="361"/>
      <c r="C1051" s="361"/>
      <c r="D1051" s="362"/>
      <c r="E1051" s="362"/>
      <c r="F1051" s="362"/>
      <c r="G1051" s="363"/>
    </row>
    <row r="1052" spans="1:7" s="184" customFormat="1" x14ac:dyDescent="0.2">
      <c r="A1052" s="361"/>
      <c r="C1052" s="361"/>
      <c r="D1052" s="362"/>
      <c r="E1052" s="362"/>
      <c r="F1052" s="362"/>
      <c r="G1052" s="363"/>
    </row>
    <row r="1053" spans="1:7" s="184" customFormat="1" x14ac:dyDescent="0.2">
      <c r="A1053" s="361"/>
      <c r="C1053" s="361"/>
      <c r="D1053" s="362"/>
      <c r="E1053" s="362"/>
      <c r="F1053" s="362"/>
      <c r="G1053" s="363"/>
    </row>
    <row r="1054" spans="1:7" s="184" customFormat="1" x14ac:dyDescent="0.2">
      <c r="A1054" s="361"/>
      <c r="C1054" s="361"/>
      <c r="D1054" s="362"/>
      <c r="E1054" s="362"/>
      <c r="F1054" s="362"/>
      <c r="G1054" s="363"/>
    </row>
    <row r="1055" spans="1:7" s="184" customFormat="1" x14ac:dyDescent="0.2">
      <c r="A1055" s="361"/>
      <c r="C1055" s="361"/>
      <c r="D1055" s="362"/>
      <c r="E1055" s="362"/>
      <c r="F1055" s="362"/>
      <c r="G1055" s="363"/>
    </row>
    <row r="1056" spans="1:7" s="184" customFormat="1" x14ac:dyDescent="0.2">
      <c r="A1056" s="361"/>
      <c r="C1056" s="361"/>
      <c r="D1056" s="362"/>
      <c r="E1056" s="362"/>
      <c r="F1056" s="362"/>
      <c r="G1056" s="363"/>
    </row>
    <row r="1057" spans="1:7" s="184" customFormat="1" x14ac:dyDescent="0.2">
      <c r="A1057" s="361"/>
      <c r="C1057" s="361"/>
      <c r="D1057" s="362"/>
      <c r="E1057" s="362"/>
      <c r="F1057" s="362"/>
      <c r="G1057" s="363"/>
    </row>
    <row r="1058" spans="1:7" s="184" customFormat="1" x14ac:dyDescent="0.2">
      <c r="A1058" s="361"/>
      <c r="C1058" s="361"/>
      <c r="D1058" s="362"/>
      <c r="E1058" s="362"/>
      <c r="F1058" s="362"/>
      <c r="G1058" s="363"/>
    </row>
    <row r="1059" spans="1:7" s="184" customFormat="1" x14ac:dyDescent="0.2">
      <c r="A1059" s="361"/>
      <c r="C1059" s="361"/>
      <c r="D1059" s="362"/>
      <c r="E1059" s="362"/>
      <c r="F1059" s="362"/>
      <c r="G1059" s="363"/>
    </row>
    <row r="1060" spans="1:7" s="184" customFormat="1" x14ac:dyDescent="0.2">
      <c r="A1060" s="361"/>
      <c r="C1060" s="361"/>
      <c r="D1060" s="362"/>
      <c r="E1060" s="362"/>
      <c r="F1060" s="362"/>
      <c r="G1060" s="363"/>
    </row>
    <row r="1061" spans="1:7" s="184" customFormat="1" x14ac:dyDescent="0.2">
      <c r="A1061" s="361"/>
      <c r="C1061" s="361"/>
      <c r="D1061" s="362"/>
      <c r="E1061" s="362"/>
      <c r="F1061" s="362"/>
      <c r="G1061" s="363"/>
    </row>
    <row r="1062" spans="1:7" s="184" customFormat="1" x14ac:dyDescent="0.2">
      <c r="A1062" s="361"/>
      <c r="C1062" s="361"/>
      <c r="D1062" s="362"/>
      <c r="E1062" s="362"/>
      <c r="F1062" s="362"/>
      <c r="G1062" s="363"/>
    </row>
    <row r="1063" spans="1:7" s="184" customFormat="1" x14ac:dyDescent="0.2">
      <c r="A1063" s="361"/>
      <c r="C1063" s="361"/>
      <c r="D1063" s="362"/>
      <c r="E1063" s="362"/>
      <c r="F1063" s="362"/>
      <c r="G1063" s="363"/>
    </row>
    <row r="1064" spans="1:7" s="184" customFormat="1" x14ac:dyDescent="0.2">
      <c r="A1064" s="361"/>
      <c r="C1064" s="361"/>
      <c r="D1064" s="362"/>
      <c r="E1064" s="362"/>
      <c r="F1064" s="362"/>
      <c r="G1064" s="363"/>
    </row>
    <row r="1065" spans="1:7" s="184" customFormat="1" x14ac:dyDescent="0.2">
      <c r="A1065" s="361"/>
      <c r="C1065" s="361"/>
      <c r="D1065" s="362"/>
      <c r="E1065" s="362"/>
      <c r="F1065" s="362"/>
      <c r="G1065" s="363"/>
    </row>
    <row r="1066" spans="1:7" s="184" customFormat="1" x14ac:dyDescent="0.2">
      <c r="A1066" s="361"/>
      <c r="C1066" s="361"/>
      <c r="D1066" s="362"/>
      <c r="E1066" s="362"/>
      <c r="F1066" s="362"/>
      <c r="G1066" s="363"/>
    </row>
    <row r="1067" spans="1:7" s="184" customFormat="1" x14ac:dyDescent="0.2">
      <c r="A1067" s="361"/>
      <c r="C1067" s="361"/>
      <c r="D1067" s="362"/>
      <c r="E1067" s="362"/>
      <c r="F1067" s="362"/>
      <c r="G1067" s="363"/>
    </row>
    <row r="1068" spans="1:7" s="184" customFormat="1" x14ac:dyDescent="0.2">
      <c r="A1068" s="361"/>
      <c r="C1068" s="361"/>
      <c r="D1068" s="362"/>
      <c r="E1068" s="362"/>
      <c r="F1068" s="362"/>
      <c r="G1068" s="363"/>
    </row>
    <row r="1069" spans="1:7" s="184" customFormat="1" x14ac:dyDescent="0.2">
      <c r="A1069" s="361"/>
      <c r="C1069" s="361"/>
      <c r="D1069" s="362"/>
      <c r="E1069" s="362"/>
      <c r="F1069" s="362"/>
      <c r="G1069" s="363"/>
    </row>
    <row r="1070" spans="1:7" s="184" customFormat="1" x14ac:dyDescent="0.2">
      <c r="A1070" s="361"/>
      <c r="C1070" s="361"/>
      <c r="D1070" s="362"/>
      <c r="E1070" s="362"/>
      <c r="F1070" s="362"/>
      <c r="G1070" s="363"/>
    </row>
    <row r="1071" spans="1:7" s="184" customFormat="1" x14ac:dyDescent="0.2">
      <c r="A1071" s="361"/>
      <c r="C1071" s="361"/>
      <c r="D1071" s="362"/>
      <c r="E1071" s="362"/>
      <c r="F1071" s="362"/>
      <c r="G1071" s="363"/>
    </row>
    <row r="1072" spans="1:7" s="184" customFormat="1" x14ac:dyDescent="0.2">
      <c r="A1072" s="361"/>
      <c r="C1072" s="361"/>
      <c r="D1072" s="362"/>
      <c r="E1072" s="362"/>
      <c r="F1072" s="362"/>
      <c r="G1072" s="363"/>
    </row>
    <row r="1073" spans="1:7" s="184" customFormat="1" x14ac:dyDescent="0.2">
      <c r="A1073" s="361"/>
      <c r="C1073" s="361"/>
      <c r="D1073" s="362"/>
      <c r="E1073" s="362"/>
      <c r="F1073" s="362"/>
      <c r="G1073" s="363"/>
    </row>
    <row r="1074" spans="1:7" s="184" customFormat="1" x14ac:dyDescent="0.2">
      <c r="A1074" s="361"/>
      <c r="C1074" s="361"/>
      <c r="D1074" s="362"/>
      <c r="E1074" s="362"/>
      <c r="F1074" s="362"/>
      <c r="G1074" s="363"/>
    </row>
    <row r="1075" spans="1:7" s="184" customFormat="1" x14ac:dyDescent="0.2">
      <c r="A1075" s="361"/>
      <c r="C1075" s="361"/>
      <c r="D1075" s="362"/>
      <c r="E1075" s="362"/>
      <c r="F1075" s="362"/>
      <c r="G1075" s="363"/>
    </row>
    <row r="1076" spans="1:7" s="184" customFormat="1" x14ac:dyDescent="0.2">
      <c r="A1076" s="361"/>
      <c r="C1076" s="361"/>
      <c r="D1076" s="362"/>
      <c r="E1076" s="362"/>
      <c r="F1076" s="362"/>
      <c r="G1076" s="363"/>
    </row>
    <row r="1077" spans="1:7" s="184" customFormat="1" x14ac:dyDescent="0.2">
      <c r="A1077" s="361"/>
      <c r="C1077" s="361"/>
      <c r="D1077" s="362"/>
      <c r="E1077" s="362"/>
      <c r="F1077" s="362"/>
      <c r="G1077" s="363"/>
    </row>
    <row r="1078" spans="1:7" s="184" customFormat="1" x14ac:dyDescent="0.2">
      <c r="A1078" s="361"/>
      <c r="C1078" s="361"/>
      <c r="D1078" s="362"/>
      <c r="E1078" s="362"/>
      <c r="F1078" s="362"/>
      <c r="G1078" s="363"/>
    </row>
    <row r="1079" spans="1:7" s="184" customFormat="1" x14ac:dyDescent="0.2">
      <c r="A1079" s="361"/>
      <c r="C1079" s="361"/>
      <c r="D1079" s="362"/>
      <c r="E1079" s="362"/>
      <c r="F1079" s="362"/>
      <c r="G1079" s="363"/>
    </row>
    <row r="1080" spans="1:7" s="184" customFormat="1" x14ac:dyDescent="0.2">
      <c r="A1080" s="361"/>
      <c r="C1080" s="361"/>
      <c r="D1080" s="362"/>
      <c r="E1080" s="362"/>
      <c r="F1080" s="362"/>
      <c r="G1080" s="363"/>
    </row>
    <row r="1081" spans="1:7" s="184" customFormat="1" x14ac:dyDescent="0.2">
      <c r="A1081" s="361"/>
      <c r="C1081" s="361"/>
      <c r="D1081" s="362"/>
      <c r="E1081" s="362"/>
      <c r="F1081" s="362"/>
      <c r="G1081" s="363"/>
    </row>
    <row r="1082" spans="1:7" s="184" customFormat="1" x14ac:dyDescent="0.2">
      <c r="A1082" s="361"/>
      <c r="C1082" s="361"/>
      <c r="D1082" s="362"/>
      <c r="E1082" s="362"/>
      <c r="F1082" s="362"/>
      <c r="G1082" s="363"/>
    </row>
    <row r="1083" spans="1:7" s="184" customFormat="1" x14ac:dyDescent="0.2">
      <c r="A1083" s="361"/>
      <c r="C1083" s="361"/>
      <c r="D1083" s="362"/>
      <c r="E1083" s="362"/>
      <c r="F1083" s="362"/>
      <c r="G1083" s="363"/>
    </row>
    <row r="1084" spans="1:7" s="184" customFormat="1" x14ac:dyDescent="0.2">
      <c r="A1084" s="361"/>
      <c r="C1084" s="361"/>
      <c r="D1084" s="362"/>
      <c r="E1084" s="362"/>
      <c r="F1084" s="362"/>
      <c r="G1084" s="363"/>
    </row>
    <row r="1085" spans="1:7" s="184" customFormat="1" x14ac:dyDescent="0.2">
      <c r="A1085" s="361"/>
      <c r="C1085" s="361"/>
      <c r="D1085" s="362"/>
      <c r="E1085" s="362"/>
      <c r="F1085" s="362"/>
      <c r="G1085" s="363"/>
    </row>
    <row r="1086" spans="1:7" s="184" customFormat="1" x14ac:dyDescent="0.2">
      <c r="A1086" s="361"/>
      <c r="C1086" s="361"/>
      <c r="D1086" s="362"/>
      <c r="E1086" s="362"/>
      <c r="F1086" s="362"/>
      <c r="G1086" s="363"/>
    </row>
    <row r="1087" spans="1:7" s="184" customFormat="1" x14ac:dyDescent="0.2">
      <c r="A1087" s="361"/>
      <c r="C1087" s="361"/>
      <c r="D1087" s="362"/>
      <c r="E1087" s="362"/>
      <c r="F1087" s="362"/>
      <c r="G1087" s="363"/>
    </row>
    <row r="1088" spans="1:7" s="184" customFormat="1" x14ac:dyDescent="0.2">
      <c r="A1088" s="361"/>
      <c r="C1088" s="361"/>
      <c r="D1088" s="362"/>
      <c r="E1088" s="362"/>
      <c r="F1088" s="362"/>
      <c r="G1088" s="363"/>
    </row>
    <row r="1089" spans="1:7" s="184" customFormat="1" x14ac:dyDescent="0.2">
      <c r="A1089" s="361"/>
      <c r="C1089" s="361"/>
      <c r="D1089" s="362"/>
      <c r="E1089" s="362"/>
      <c r="F1089" s="362"/>
      <c r="G1089" s="363"/>
    </row>
    <row r="1090" spans="1:7" s="184" customFormat="1" x14ac:dyDescent="0.2">
      <c r="A1090" s="361"/>
      <c r="C1090" s="361"/>
      <c r="D1090" s="362"/>
      <c r="E1090" s="362"/>
      <c r="F1090" s="362"/>
      <c r="G1090" s="363"/>
    </row>
    <row r="1091" spans="1:7" s="184" customFormat="1" x14ac:dyDescent="0.2">
      <c r="A1091" s="361"/>
      <c r="C1091" s="361"/>
      <c r="D1091" s="362"/>
      <c r="E1091" s="362"/>
      <c r="F1091" s="362"/>
      <c r="G1091" s="363"/>
    </row>
    <row r="1092" spans="1:7" s="184" customFormat="1" x14ac:dyDescent="0.2">
      <c r="A1092" s="361"/>
      <c r="C1092" s="361"/>
      <c r="D1092" s="362"/>
      <c r="E1092" s="362"/>
      <c r="F1092" s="362"/>
      <c r="G1092" s="363"/>
    </row>
    <row r="1093" spans="1:7" s="184" customFormat="1" x14ac:dyDescent="0.2">
      <c r="A1093" s="361"/>
      <c r="C1093" s="361"/>
      <c r="D1093" s="362"/>
      <c r="E1093" s="362"/>
      <c r="F1093" s="362"/>
      <c r="G1093" s="363"/>
    </row>
    <row r="1094" spans="1:7" s="184" customFormat="1" x14ac:dyDescent="0.2">
      <c r="A1094" s="361"/>
      <c r="C1094" s="361"/>
      <c r="D1094" s="362"/>
      <c r="E1094" s="362"/>
      <c r="F1094" s="362"/>
      <c r="G1094" s="363"/>
    </row>
    <row r="1095" spans="1:7" s="184" customFormat="1" x14ac:dyDescent="0.2">
      <c r="A1095" s="361"/>
      <c r="C1095" s="361"/>
      <c r="D1095" s="362"/>
      <c r="E1095" s="362"/>
      <c r="F1095" s="362"/>
      <c r="G1095" s="363"/>
    </row>
    <row r="1096" spans="1:7" s="184" customFormat="1" x14ac:dyDescent="0.2">
      <c r="A1096" s="361"/>
      <c r="C1096" s="361"/>
      <c r="D1096" s="362"/>
      <c r="E1096" s="362"/>
      <c r="F1096" s="362"/>
      <c r="G1096" s="363"/>
    </row>
    <row r="1097" spans="1:7" s="184" customFormat="1" x14ac:dyDescent="0.2">
      <c r="A1097" s="361"/>
      <c r="C1097" s="361"/>
      <c r="D1097" s="362"/>
      <c r="E1097" s="362"/>
      <c r="F1097" s="362"/>
      <c r="G1097" s="363"/>
    </row>
    <row r="1098" spans="1:7" s="184" customFormat="1" x14ac:dyDescent="0.2">
      <c r="A1098" s="361"/>
      <c r="C1098" s="361"/>
      <c r="D1098" s="362"/>
      <c r="E1098" s="362"/>
      <c r="F1098" s="362"/>
      <c r="G1098" s="363"/>
    </row>
    <row r="1099" spans="1:7" s="184" customFormat="1" x14ac:dyDescent="0.2">
      <c r="A1099" s="361"/>
      <c r="C1099" s="361"/>
      <c r="D1099" s="362"/>
      <c r="E1099" s="362"/>
      <c r="F1099" s="362"/>
      <c r="G1099" s="363"/>
    </row>
    <row r="1100" spans="1:7" s="184" customFormat="1" x14ac:dyDescent="0.2">
      <c r="A1100" s="361"/>
      <c r="C1100" s="361"/>
      <c r="D1100" s="362"/>
      <c r="E1100" s="362"/>
      <c r="F1100" s="362"/>
      <c r="G1100" s="363"/>
    </row>
    <row r="1101" spans="1:7" s="184" customFormat="1" x14ac:dyDescent="0.2">
      <c r="A1101" s="361"/>
      <c r="C1101" s="361"/>
      <c r="D1101" s="362"/>
      <c r="E1101" s="362"/>
      <c r="F1101" s="362"/>
      <c r="G1101" s="363"/>
    </row>
    <row r="1102" spans="1:7" s="184" customFormat="1" x14ac:dyDescent="0.2">
      <c r="A1102" s="361"/>
      <c r="C1102" s="361"/>
      <c r="D1102" s="362"/>
      <c r="E1102" s="362"/>
      <c r="F1102" s="362"/>
      <c r="G1102" s="363"/>
    </row>
    <row r="1103" spans="1:7" s="184" customFormat="1" x14ac:dyDescent="0.2">
      <c r="A1103" s="361"/>
      <c r="C1103" s="361"/>
      <c r="D1103" s="362"/>
      <c r="E1103" s="362"/>
      <c r="F1103" s="362"/>
      <c r="G1103" s="363"/>
    </row>
    <row r="1104" spans="1:7" s="184" customFormat="1" x14ac:dyDescent="0.2">
      <c r="A1104" s="361"/>
      <c r="C1104" s="361"/>
      <c r="D1104" s="362"/>
      <c r="E1104" s="362"/>
      <c r="F1104" s="362"/>
      <c r="G1104" s="363"/>
    </row>
    <row r="1105" spans="1:7" s="184" customFormat="1" x14ac:dyDescent="0.2">
      <c r="A1105" s="361"/>
      <c r="C1105" s="361"/>
      <c r="D1105" s="362"/>
      <c r="E1105" s="362"/>
      <c r="F1105" s="362"/>
      <c r="G1105" s="363"/>
    </row>
    <row r="1106" spans="1:7" s="184" customFormat="1" x14ac:dyDescent="0.2">
      <c r="A1106" s="361"/>
      <c r="C1106" s="361"/>
      <c r="D1106" s="362"/>
      <c r="E1106" s="362"/>
      <c r="F1106" s="362"/>
      <c r="G1106" s="363"/>
    </row>
    <row r="1107" spans="1:7" s="184" customFormat="1" x14ac:dyDescent="0.2">
      <c r="A1107" s="361"/>
      <c r="C1107" s="361"/>
      <c r="D1107" s="362"/>
      <c r="E1107" s="362"/>
      <c r="F1107" s="362"/>
      <c r="G1107" s="363"/>
    </row>
    <row r="1108" spans="1:7" s="184" customFormat="1" x14ac:dyDescent="0.2">
      <c r="A1108" s="361"/>
      <c r="C1108" s="361"/>
      <c r="D1108" s="362"/>
      <c r="E1108" s="362"/>
      <c r="F1108" s="362"/>
      <c r="G1108" s="363"/>
    </row>
    <row r="1109" spans="1:7" s="184" customFormat="1" x14ac:dyDescent="0.2">
      <c r="A1109" s="361"/>
      <c r="C1109" s="361"/>
      <c r="D1109" s="362"/>
      <c r="E1109" s="362"/>
      <c r="F1109" s="362"/>
      <c r="G1109" s="363"/>
    </row>
    <row r="1110" spans="1:7" s="184" customFormat="1" x14ac:dyDescent="0.2">
      <c r="A1110" s="361"/>
      <c r="C1110" s="361"/>
      <c r="D1110" s="362"/>
      <c r="E1110" s="362"/>
      <c r="F1110" s="362"/>
      <c r="G1110" s="363"/>
    </row>
    <row r="1111" spans="1:7" s="184" customFormat="1" x14ac:dyDescent="0.2">
      <c r="A1111" s="361"/>
      <c r="C1111" s="361"/>
      <c r="D1111" s="362"/>
      <c r="E1111" s="362"/>
      <c r="F1111" s="362"/>
      <c r="G1111" s="363"/>
    </row>
    <row r="1112" spans="1:7" s="184" customFormat="1" x14ac:dyDescent="0.2">
      <c r="A1112" s="361"/>
      <c r="C1112" s="361"/>
      <c r="D1112" s="362"/>
      <c r="E1112" s="362"/>
      <c r="F1112" s="362"/>
      <c r="G1112" s="363"/>
    </row>
    <row r="1113" spans="1:7" s="184" customFormat="1" x14ac:dyDescent="0.2">
      <c r="A1113" s="361"/>
      <c r="C1113" s="361"/>
      <c r="D1113" s="362"/>
      <c r="E1113" s="362"/>
      <c r="F1113" s="362"/>
      <c r="G1113" s="363"/>
    </row>
    <row r="1114" spans="1:7" s="184" customFormat="1" x14ac:dyDescent="0.2">
      <c r="A1114" s="361"/>
      <c r="C1114" s="361"/>
      <c r="D1114" s="362"/>
      <c r="E1114" s="362"/>
      <c r="F1114" s="362"/>
      <c r="G1114" s="363"/>
    </row>
    <row r="1115" spans="1:7" s="184" customFormat="1" x14ac:dyDescent="0.2">
      <c r="A1115" s="361"/>
      <c r="C1115" s="361"/>
      <c r="D1115" s="362"/>
      <c r="E1115" s="362"/>
      <c r="F1115" s="362"/>
      <c r="G1115" s="363"/>
    </row>
    <row r="1116" spans="1:7" s="184" customFormat="1" x14ac:dyDescent="0.2">
      <c r="A1116" s="361"/>
      <c r="C1116" s="361"/>
      <c r="D1116" s="362"/>
      <c r="E1116" s="362"/>
      <c r="F1116" s="362"/>
      <c r="G1116" s="363"/>
    </row>
    <row r="1117" spans="1:7" s="184" customFormat="1" x14ac:dyDescent="0.2">
      <c r="A1117" s="361"/>
      <c r="C1117" s="361"/>
      <c r="D1117" s="362"/>
      <c r="E1117" s="362"/>
      <c r="F1117" s="362"/>
      <c r="G1117" s="363"/>
    </row>
    <row r="1118" spans="1:7" s="184" customFormat="1" x14ac:dyDescent="0.2">
      <c r="A1118" s="361"/>
      <c r="C1118" s="361"/>
      <c r="D1118" s="362"/>
      <c r="E1118" s="362"/>
      <c r="F1118" s="362"/>
      <c r="G1118" s="363"/>
    </row>
    <row r="1119" spans="1:7" s="184" customFormat="1" x14ac:dyDescent="0.2">
      <c r="A1119" s="361"/>
      <c r="C1119" s="361"/>
      <c r="D1119" s="362"/>
      <c r="E1119" s="362"/>
      <c r="F1119" s="362"/>
      <c r="G1119" s="363"/>
    </row>
    <row r="1120" spans="1:7" s="184" customFormat="1" x14ac:dyDescent="0.2">
      <c r="A1120" s="361"/>
      <c r="C1120" s="361"/>
      <c r="D1120" s="362"/>
      <c r="E1120" s="362"/>
      <c r="F1120" s="362"/>
      <c r="G1120" s="363"/>
    </row>
    <row r="1121" spans="1:7" x14ac:dyDescent="0.2">
      <c r="A1121" s="361"/>
      <c r="B1121" s="184"/>
      <c r="C1121" s="361"/>
      <c r="D1121" s="362"/>
      <c r="E1121" s="362"/>
      <c r="F1121" s="362"/>
      <c r="G1121" s="363"/>
    </row>
    <row r="1122" spans="1:7" x14ac:dyDescent="0.2">
      <c r="A1122" s="361"/>
      <c r="B1122" s="184"/>
      <c r="C1122" s="361"/>
      <c r="D1122" s="362"/>
      <c r="E1122" s="362"/>
      <c r="F1122" s="362"/>
      <c r="G1122" s="363"/>
    </row>
    <row r="1123" spans="1:7" x14ac:dyDescent="0.2">
      <c r="A1123" s="361"/>
      <c r="B1123" s="184"/>
      <c r="C1123" s="361"/>
      <c r="D1123" s="362"/>
      <c r="E1123" s="362"/>
      <c r="F1123" s="362"/>
      <c r="G1123" s="363"/>
    </row>
    <row r="1124" spans="1:7" x14ac:dyDescent="0.2">
      <c r="A1124" s="361"/>
      <c r="B1124" s="184"/>
      <c r="C1124" s="361"/>
      <c r="D1124" s="362"/>
      <c r="E1124" s="362"/>
      <c r="F1124" s="362"/>
      <c r="G1124" s="363"/>
    </row>
    <row r="1125" spans="1:7" x14ac:dyDescent="0.2">
      <c r="A1125" s="361"/>
      <c r="B1125" s="184"/>
      <c r="C1125" s="361"/>
      <c r="D1125" s="362"/>
      <c r="E1125" s="362"/>
      <c r="F1125" s="362"/>
      <c r="G1125" s="363"/>
    </row>
    <row r="1126" spans="1:7" x14ac:dyDescent="0.2">
      <c r="A1126" s="361"/>
      <c r="B1126" s="184"/>
      <c r="C1126" s="361"/>
      <c r="D1126" s="362"/>
      <c r="E1126" s="362"/>
      <c r="F1126" s="362"/>
      <c r="G1126" s="363"/>
    </row>
    <row r="1127" spans="1:7" x14ac:dyDescent="0.2">
      <c r="A1127" s="361"/>
      <c r="B1127" s="184"/>
      <c r="C1127" s="361"/>
      <c r="D1127" s="362"/>
      <c r="E1127" s="362"/>
      <c r="F1127" s="362"/>
      <c r="G1127" s="363"/>
    </row>
    <row r="1128" spans="1:7" x14ac:dyDescent="0.2">
      <c r="A1128" s="361"/>
      <c r="B1128" s="184"/>
      <c r="C1128" s="361"/>
      <c r="D1128" s="362"/>
      <c r="E1128" s="362"/>
      <c r="F1128" s="362"/>
      <c r="G1128" s="363"/>
    </row>
    <row r="1129" spans="1:7" x14ac:dyDescent="0.2">
      <c r="A1129" s="361"/>
      <c r="B1129" s="184"/>
      <c r="C1129" s="361"/>
      <c r="D1129" s="362"/>
      <c r="E1129" s="362"/>
      <c r="F1129" s="362"/>
      <c r="G1129" s="363"/>
    </row>
    <row r="1130" spans="1:7" x14ac:dyDescent="0.2">
      <c r="A1130" s="361"/>
      <c r="B1130" s="184"/>
      <c r="C1130" s="361"/>
      <c r="D1130" s="362"/>
      <c r="E1130" s="362"/>
      <c r="F1130" s="362"/>
      <c r="G1130" s="363"/>
    </row>
    <row r="1131" spans="1:7" x14ac:dyDescent="0.2">
      <c r="A1131" s="361"/>
      <c r="B1131" s="184"/>
      <c r="C1131" s="361"/>
      <c r="D1131" s="362"/>
      <c r="E1131" s="362"/>
      <c r="F1131" s="362"/>
      <c r="G1131" s="363"/>
    </row>
    <row r="1132" spans="1:7" x14ac:dyDescent="0.2">
      <c r="A1132" s="361"/>
      <c r="B1132" s="184"/>
      <c r="C1132" s="361"/>
      <c r="D1132" s="362"/>
      <c r="E1132" s="362"/>
      <c r="F1132" s="362"/>
      <c r="G1132" s="363"/>
    </row>
    <row r="1133" spans="1:7" x14ac:dyDescent="0.2">
      <c r="A1133" s="361"/>
      <c r="B1133" s="184"/>
      <c r="C1133" s="361"/>
      <c r="D1133" s="362"/>
      <c r="E1133" s="362"/>
      <c r="F1133" s="362"/>
      <c r="G1133" s="363"/>
    </row>
    <row r="1134" spans="1:7" x14ac:dyDescent="0.2">
      <c r="A1134" s="361"/>
      <c r="B1134" s="184"/>
      <c r="C1134" s="361"/>
      <c r="D1134" s="362"/>
      <c r="E1134" s="362"/>
      <c r="F1134" s="362"/>
      <c r="G1134" s="363"/>
    </row>
    <row r="1135" spans="1:7" x14ac:dyDescent="0.2">
      <c r="A1135" s="361"/>
      <c r="B1135" s="184"/>
      <c r="C1135" s="361"/>
      <c r="D1135" s="362"/>
      <c r="E1135" s="362"/>
      <c r="F1135" s="362"/>
      <c r="G1135" s="363"/>
    </row>
    <row r="1136" spans="1:7" x14ac:dyDescent="0.2">
      <c r="A1136" s="361"/>
      <c r="B1136" s="184"/>
      <c r="C1136" s="361"/>
      <c r="D1136" s="362"/>
      <c r="E1136" s="362"/>
      <c r="F1136" s="362"/>
      <c r="G1136" s="363"/>
    </row>
    <row r="1137" spans="1:7" x14ac:dyDescent="0.2">
      <c r="A1137" s="361"/>
      <c r="B1137" s="184"/>
      <c r="C1137" s="361"/>
      <c r="D1137" s="362"/>
      <c r="E1137" s="362"/>
      <c r="F1137" s="362"/>
      <c r="G1137" s="363"/>
    </row>
    <row r="1138" spans="1:7" x14ac:dyDescent="0.2">
      <c r="A1138" s="361"/>
      <c r="B1138" s="184"/>
      <c r="C1138" s="361"/>
      <c r="D1138" s="362"/>
      <c r="E1138" s="362"/>
      <c r="F1138" s="362"/>
      <c r="G1138" s="363"/>
    </row>
    <row r="1139" spans="1:7" x14ac:dyDescent="0.2">
      <c r="A1139" s="361"/>
      <c r="B1139" s="184"/>
      <c r="C1139" s="361"/>
      <c r="D1139" s="362"/>
      <c r="E1139" s="362"/>
      <c r="F1139" s="362"/>
      <c r="G1139" s="363"/>
    </row>
    <row r="1140" spans="1:7" x14ac:dyDescent="0.2">
      <c r="A1140" s="361"/>
      <c r="B1140" s="184"/>
      <c r="C1140" s="361"/>
      <c r="D1140" s="362"/>
      <c r="E1140" s="362"/>
      <c r="F1140" s="362"/>
      <c r="G1140" s="363"/>
    </row>
    <row r="1141" spans="1:7" x14ac:dyDescent="0.2">
      <c r="A1141" s="361"/>
      <c r="B1141" s="184"/>
      <c r="C1141" s="361"/>
      <c r="D1141" s="362"/>
      <c r="E1141" s="362"/>
      <c r="F1141" s="362"/>
      <c r="G1141" s="363"/>
    </row>
    <row r="1142" spans="1:7" x14ac:dyDescent="0.2">
      <c r="A1142" s="361"/>
      <c r="B1142" s="184"/>
      <c r="C1142" s="361"/>
      <c r="D1142" s="362"/>
      <c r="E1142" s="362"/>
      <c r="F1142" s="362"/>
      <c r="G1142" s="363"/>
    </row>
    <row r="1143" spans="1:7" x14ac:dyDescent="0.2">
      <c r="A1143" s="361"/>
      <c r="B1143" s="184"/>
      <c r="C1143" s="361"/>
      <c r="D1143" s="362"/>
      <c r="E1143" s="362"/>
      <c r="F1143" s="362"/>
      <c r="G1143" s="363"/>
    </row>
    <row r="1144" spans="1:7" x14ac:dyDescent="0.2">
      <c r="A1144" s="361"/>
      <c r="B1144" s="184"/>
      <c r="C1144" s="361"/>
      <c r="D1144" s="362"/>
      <c r="E1144" s="362"/>
      <c r="F1144" s="362"/>
      <c r="G1144" s="363"/>
    </row>
    <row r="1145" spans="1:7" x14ac:dyDescent="0.2">
      <c r="A1145" s="361"/>
      <c r="B1145" s="184"/>
      <c r="C1145" s="361"/>
      <c r="D1145" s="362"/>
      <c r="E1145" s="362"/>
      <c r="F1145" s="362"/>
      <c r="G1145" s="363"/>
    </row>
    <row r="1146" spans="1:7" x14ac:dyDescent="0.2">
      <c r="A1146" s="361"/>
      <c r="B1146" s="184"/>
      <c r="C1146" s="361"/>
      <c r="D1146" s="362"/>
      <c r="E1146" s="362"/>
      <c r="F1146" s="362"/>
      <c r="G1146" s="363"/>
    </row>
    <row r="1147" spans="1:7" x14ac:dyDescent="0.2">
      <c r="A1147" s="361"/>
      <c r="B1147" s="184"/>
      <c r="C1147" s="361"/>
      <c r="D1147" s="362"/>
      <c r="E1147" s="362"/>
      <c r="F1147" s="362"/>
      <c r="G1147" s="363"/>
    </row>
    <row r="1148" spans="1:7" x14ac:dyDescent="0.2">
      <c r="A1148" s="361"/>
      <c r="B1148" s="184"/>
      <c r="C1148" s="361"/>
      <c r="D1148" s="362"/>
      <c r="E1148" s="362"/>
      <c r="F1148" s="362"/>
      <c r="G1148" s="363"/>
    </row>
    <row r="1149" spans="1:7" x14ac:dyDescent="0.2">
      <c r="A1149" s="361"/>
      <c r="B1149" s="184"/>
      <c r="C1149" s="361"/>
      <c r="D1149" s="362"/>
      <c r="E1149" s="362"/>
      <c r="F1149" s="362"/>
      <c r="G1149" s="363"/>
    </row>
    <row r="1150" spans="1:7" x14ac:dyDescent="0.2">
      <c r="A1150" s="361"/>
      <c r="B1150" s="184"/>
      <c r="C1150" s="361"/>
      <c r="D1150" s="362"/>
      <c r="E1150" s="362"/>
      <c r="F1150" s="362"/>
      <c r="G1150" s="363"/>
    </row>
    <row r="1151" spans="1:7" x14ac:dyDescent="0.2">
      <c r="A1151" s="361"/>
      <c r="B1151" s="184"/>
      <c r="C1151" s="361"/>
      <c r="D1151" s="362"/>
      <c r="E1151" s="362"/>
      <c r="F1151" s="362"/>
      <c r="G1151" s="363"/>
    </row>
    <row r="1152" spans="1:7" x14ac:dyDescent="0.2">
      <c r="A1152" s="361"/>
      <c r="B1152" s="184"/>
      <c r="C1152" s="361"/>
      <c r="D1152" s="362"/>
      <c r="E1152" s="362"/>
      <c r="F1152" s="362"/>
      <c r="G1152" s="363"/>
    </row>
    <row r="1153" spans="1:7" x14ac:dyDescent="0.2">
      <c r="A1153" s="361"/>
      <c r="B1153" s="184"/>
      <c r="C1153" s="361"/>
      <c r="D1153" s="362"/>
      <c r="E1153" s="362"/>
      <c r="F1153" s="362"/>
      <c r="G1153" s="363"/>
    </row>
    <row r="1154" spans="1:7" x14ac:dyDescent="0.2">
      <c r="A1154" s="361"/>
      <c r="B1154" s="184"/>
      <c r="C1154" s="361"/>
      <c r="D1154" s="362"/>
      <c r="E1154" s="362"/>
      <c r="F1154" s="362"/>
      <c r="G1154" s="363"/>
    </row>
    <row r="1155" spans="1:7" x14ac:dyDescent="0.2">
      <c r="A1155" s="361"/>
      <c r="B1155" s="184"/>
      <c r="C1155" s="361"/>
      <c r="D1155" s="362"/>
      <c r="E1155" s="362"/>
      <c r="F1155" s="362"/>
      <c r="G1155" s="363"/>
    </row>
    <row r="1156" spans="1:7" x14ac:dyDescent="0.2">
      <c r="A1156" s="361"/>
      <c r="B1156" s="184"/>
      <c r="C1156" s="361"/>
      <c r="D1156" s="362"/>
      <c r="E1156" s="362"/>
      <c r="F1156" s="362"/>
      <c r="G1156" s="363"/>
    </row>
    <row r="1157" spans="1:7" x14ac:dyDescent="0.2">
      <c r="A1157" s="361"/>
      <c r="B1157" s="184"/>
      <c r="C1157" s="361"/>
      <c r="D1157" s="362"/>
      <c r="E1157" s="362"/>
      <c r="F1157" s="362"/>
      <c r="G1157" s="363"/>
    </row>
    <row r="1158" spans="1:7" x14ac:dyDescent="0.2">
      <c r="A1158" s="361"/>
      <c r="B1158" s="184"/>
      <c r="C1158" s="361"/>
      <c r="D1158" s="362"/>
      <c r="E1158" s="362"/>
      <c r="F1158" s="362"/>
      <c r="G1158" s="363"/>
    </row>
    <row r="1159" spans="1:7" x14ac:dyDescent="0.2">
      <c r="A1159" s="361"/>
      <c r="B1159" s="184"/>
      <c r="C1159" s="361"/>
      <c r="D1159" s="362"/>
      <c r="E1159" s="362"/>
      <c r="F1159" s="362"/>
      <c r="G1159" s="363"/>
    </row>
    <row r="1160" spans="1:7" x14ac:dyDescent="0.2">
      <c r="A1160" s="361"/>
      <c r="B1160" s="184"/>
      <c r="C1160" s="361"/>
      <c r="D1160" s="362"/>
      <c r="E1160" s="362"/>
      <c r="F1160" s="362"/>
      <c r="G1160" s="363"/>
    </row>
    <row r="1161" spans="1:7" x14ac:dyDescent="0.2">
      <c r="A1161" s="361"/>
      <c r="B1161" s="184"/>
      <c r="C1161" s="361"/>
      <c r="D1161" s="362"/>
      <c r="E1161" s="362"/>
      <c r="F1161" s="362"/>
      <c r="G1161" s="363"/>
    </row>
    <row r="1162" spans="1:7" x14ac:dyDescent="0.2">
      <c r="A1162" s="361"/>
      <c r="B1162" s="184"/>
      <c r="C1162" s="361"/>
      <c r="D1162" s="362"/>
      <c r="E1162" s="362"/>
      <c r="F1162" s="362"/>
      <c r="G1162" s="363"/>
    </row>
    <row r="1163" spans="1:7" x14ac:dyDescent="0.2">
      <c r="A1163" s="361"/>
      <c r="B1163" s="184"/>
      <c r="C1163" s="361"/>
      <c r="D1163" s="362"/>
      <c r="E1163" s="362"/>
      <c r="F1163" s="362"/>
      <c r="G1163" s="363"/>
    </row>
    <row r="1164" spans="1:7" x14ac:dyDescent="0.2">
      <c r="A1164" s="361"/>
      <c r="B1164" s="184"/>
      <c r="C1164" s="361"/>
      <c r="D1164" s="362"/>
      <c r="E1164" s="362"/>
      <c r="F1164" s="362"/>
      <c r="G1164" s="363"/>
    </row>
    <row r="1165" spans="1:7" x14ac:dyDescent="0.2">
      <c r="A1165" s="361"/>
      <c r="B1165" s="184"/>
      <c r="C1165" s="361"/>
      <c r="D1165" s="362"/>
      <c r="E1165" s="362"/>
      <c r="F1165" s="362"/>
      <c r="G1165" s="363"/>
    </row>
    <row r="1166" spans="1:7" x14ac:dyDescent="0.2">
      <c r="A1166" s="361"/>
      <c r="B1166" s="184"/>
      <c r="C1166" s="361"/>
      <c r="D1166" s="362"/>
      <c r="E1166" s="362"/>
      <c r="F1166" s="362"/>
      <c r="G1166" s="363"/>
    </row>
    <row r="1167" spans="1:7" x14ac:dyDescent="0.2">
      <c r="A1167" s="361"/>
      <c r="B1167" s="184"/>
      <c r="C1167" s="361"/>
      <c r="D1167" s="362"/>
      <c r="E1167" s="362"/>
      <c r="F1167" s="362"/>
      <c r="G1167" s="363"/>
    </row>
    <row r="1168" spans="1:7" x14ac:dyDescent="0.2">
      <c r="A1168" s="361"/>
      <c r="B1168" s="184"/>
      <c r="C1168" s="361"/>
      <c r="D1168" s="362"/>
      <c r="E1168" s="362"/>
      <c r="F1168" s="362"/>
      <c r="G1168" s="363"/>
    </row>
    <row r="1169" spans="1:7" x14ac:dyDescent="0.2">
      <c r="A1169" s="361"/>
      <c r="B1169" s="184"/>
      <c r="C1169" s="361"/>
      <c r="D1169" s="362"/>
      <c r="E1169" s="362"/>
      <c r="F1169" s="362"/>
      <c r="G1169" s="363"/>
    </row>
    <row r="1170" spans="1:7" x14ac:dyDescent="0.2">
      <c r="A1170" s="361"/>
      <c r="B1170" s="184"/>
      <c r="C1170" s="361"/>
      <c r="D1170" s="362"/>
      <c r="E1170" s="362"/>
      <c r="F1170" s="362"/>
      <c r="G1170" s="363"/>
    </row>
    <row r="1171" spans="1:7" x14ac:dyDescent="0.2">
      <c r="A1171" s="361"/>
      <c r="B1171" s="184"/>
      <c r="C1171" s="361"/>
      <c r="D1171" s="362"/>
      <c r="E1171" s="362"/>
      <c r="F1171" s="362"/>
      <c r="G1171" s="363"/>
    </row>
    <row r="1172" spans="1:7" x14ac:dyDescent="0.2">
      <c r="A1172" s="361"/>
      <c r="B1172" s="184"/>
      <c r="C1172" s="361"/>
      <c r="D1172" s="362"/>
      <c r="E1172" s="362"/>
      <c r="F1172" s="362"/>
      <c r="G1172" s="363"/>
    </row>
    <row r="1173" spans="1:7" x14ac:dyDescent="0.2">
      <c r="A1173" s="361"/>
      <c r="B1173" s="184"/>
      <c r="C1173" s="361"/>
      <c r="D1173" s="362"/>
      <c r="E1173" s="362"/>
      <c r="F1173" s="362"/>
      <c r="G1173" s="363"/>
    </row>
    <row r="1174" spans="1:7" x14ac:dyDescent="0.2">
      <c r="A1174" s="361"/>
      <c r="B1174" s="184"/>
      <c r="C1174" s="361"/>
      <c r="D1174" s="362"/>
      <c r="E1174" s="362"/>
      <c r="F1174" s="362"/>
      <c r="G1174" s="363"/>
    </row>
    <row r="1175" spans="1:7" x14ac:dyDescent="0.2">
      <c r="A1175" s="361"/>
      <c r="B1175" s="184"/>
      <c r="C1175" s="361"/>
      <c r="D1175" s="362"/>
      <c r="E1175" s="362"/>
      <c r="F1175" s="362"/>
      <c r="G1175" s="363"/>
    </row>
    <row r="1176" spans="1:7" x14ac:dyDescent="0.2">
      <c r="A1176" s="361"/>
      <c r="B1176" s="184"/>
      <c r="C1176" s="361"/>
      <c r="D1176" s="362"/>
      <c r="E1176" s="362"/>
      <c r="F1176" s="362"/>
      <c r="G1176" s="363"/>
    </row>
    <row r="1177" spans="1:7" x14ac:dyDescent="0.2">
      <c r="A1177" s="361"/>
      <c r="B1177" s="184"/>
      <c r="C1177" s="361"/>
      <c r="D1177" s="362"/>
      <c r="E1177" s="362"/>
      <c r="F1177" s="362"/>
      <c r="G1177" s="363"/>
    </row>
    <row r="1178" spans="1:7" x14ac:dyDescent="0.2">
      <c r="A1178" s="361"/>
      <c r="B1178" s="184"/>
      <c r="C1178" s="361"/>
      <c r="D1178" s="362"/>
      <c r="E1178" s="362"/>
      <c r="F1178" s="362"/>
      <c r="G1178" s="363"/>
    </row>
    <row r="1179" spans="1:7" x14ac:dyDescent="0.2">
      <c r="A1179" s="361"/>
      <c r="B1179" s="184"/>
      <c r="C1179" s="361"/>
      <c r="D1179" s="362"/>
      <c r="E1179" s="362"/>
      <c r="F1179" s="362"/>
      <c r="G1179" s="363"/>
    </row>
    <row r="1180" spans="1:7" x14ac:dyDescent="0.2">
      <c r="A1180" s="361"/>
      <c r="B1180" s="184"/>
      <c r="C1180" s="361"/>
      <c r="D1180" s="362"/>
      <c r="E1180" s="362"/>
      <c r="F1180" s="362"/>
      <c r="G1180" s="363"/>
    </row>
    <row r="1181" spans="1:7" x14ac:dyDescent="0.2">
      <c r="A1181" s="361"/>
      <c r="B1181" s="184"/>
      <c r="C1181" s="361"/>
      <c r="D1181" s="362"/>
      <c r="E1181" s="362"/>
      <c r="F1181" s="362"/>
      <c r="G1181" s="363"/>
    </row>
    <row r="1182" spans="1:7" x14ac:dyDescent="0.2">
      <c r="A1182" s="361"/>
      <c r="B1182" s="184"/>
      <c r="C1182" s="361"/>
      <c r="D1182" s="362"/>
      <c r="E1182" s="362"/>
      <c r="F1182" s="362"/>
      <c r="G1182" s="363"/>
    </row>
    <row r="1183" spans="1:7" x14ac:dyDescent="0.2">
      <c r="A1183" s="361"/>
      <c r="B1183" s="184"/>
      <c r="C1183" s="361"/>
      <c r="D1183" s="362"/>
      <c r="E1183" s="362"/>
      <c r="F1183" s="362"/>
      <c r="G1183" s="363"/>
    </row>
    <row r="1184" spans="1:7" x14ac:dyDescent="0.2">
      <c r="A1184" s="361"/>
      <c r="B1184" s="184"/>
      <c r="C1184" s="361"/>
      <c r="D1184" s="362"/>
      <c r="E1184" s="362"/>
      <c r="F1184" s="362"/>
      <c r="G1184" s="363"/>
    </row>
    <row r="1185" spans="1:7" x14ac:dyDescent="0.2">
      <c r="A1185" s="361"/>
      <c r="B1185" s="184"/>
      <c r="C1185" s="361"/>
      <c r="D1185" s="362"/>
      <c r="E1185" s="362"/>
      <c r="F1185" s="362"/>
      <c r="G1185" s="363"/>
    </row>
    <row r="1186" spans="1:7" x14ac:dyDescent="0.2">
      <c r="A1186" s="361"/>
      <c r="B1186" s="184"/>
      <c r="C1186" s="361"/>
      <c r="D1186" s="362"/>
      <c r="E1186" s="362"/>
      <c r="F1186" s="362"/>
      <c r="G1186" s="363"/>
    </row>
    <row r="1187" spans="1:7" x14ac:dyDescent="0.2">
      <c r="A1187" s="361"/>
      <c r="B1187" s="184"/>
      <c r="C1187" s="361"/>
      <c r="D1187" s="362"/>
      <c r="E1187" s="362"/>
      <c r="F1187" s="362"/>
      <c r="G1187" s="363"/>
    </row>
    <row r="1188" spans="1:7" x14ac:dyDescent="0.2">
      <c r="A1188" s="361"/>
      <c r="B1188" s="184"/>
      <c r="C1188" s="361"/>
      <c r="D1188" s="362"/>
      <c r="E1188" s="362"/>
      <c r="F1188" s="362"/>
      <c r="G1188" s="363"/>
    </row>
    <row r="1189" spans="1:7" x14ac:dyDescent="0.2">
      <c r="A1189" s="361"/>
      <c r="B1189" s="184"/>
      <c r="C1189" s="361"/>
      <c r="D1189" s="362"/>
      <c r="E1189" s="362"/>
      <c r="F1189" s="362"/>
      <c r="G1189" s="363"/>
    </row>
    <row r="1190" spans="1:7" x14ac:dyDescent="0.2">
      <c r="A1190" s="361"/>
      <c r="B1190" s="184"/>
      <c r="C1190" s="361"/>
      <c r="D1190" s="362"/>
      <c r="E1190" s="362"/>
      <c r="F1190" s="362"/>
      <c r="G1190" s="363"/>
    </row>
    <row r="1191" spans="1:7" x14ac:dyDescent="0.2">
      <c r="A1191" s="361"/>
      <c r="B1191" s="184"/>
      <c r="C1191" s="361"/>
      <c r="D1191" s="362"/>
      <c r="E1191" s="362"/>
      <c r="F1191" s="362"/>
      <c r="G1191" s="363"/>
    </row>
    <row r="1192" spans="1:7" x14ac:dyDescent="0.2">
      <c r="A1192" s="361"/>
      <c r="B1192" s="184"/>
      <c r="C1192" s="361"/>
      <c r="D1192" s="362"/>
      <c r="E1192" s="362"/>
      <c r="F1192" s="362"/>
      <c r="G1192" s="363"/>
    </row>
    <row r="1193" spans="1:7" x14ac:dyDescent="0.2">
      <c r="A1193" s="361"/>
      <c r="B1193" s="184"/>
      <c r="C1193" s="361"/>
      <c r="D1193" s="362"/>
      <c r="E1193" s="362"/>
      <c r="F1193" s="362"/>
      <c r="G1193" s="363"/>
    </row>
    <row r="1194" spans="1:7" x14ac:dyDescent="0.2">
      <c r="A1194" s="361"/>
      <c r="B1194" s="184"/>
      <c r="C1194" s="361"/>
      <c r="D1194" s="362"/>
      <c r="E1194" s="362"/>
      <c r="F1194" s="362"/>
      <c r="G1194" s="363"/>
    </row>
    <row r="1195" spans="1:7" x14ac:dyDescent="0.2">
      <c r="A1195" s="361"/>
      <c r="B1195" s="184"/>
      <c r="C1195" s="361"/>
      <c r="D1195" s="362"/>
      <c r="E1195" s="362"/>
      <c r="F1195" s="362"/>
      <c r="G1195" s="363"/>
    </row>
    <row r="1196" spans="1:7" x14ac:dyDescent="0.2">
      <c r="A1196" s="361"/>
      <c r="B1196" s="184"/>
      <c r="C1196" s="361"/>
      <c r="D1196" s="362"/>
      <c r="E1196" s="362"/>
      <c r="F1196" s="362"/>
      <c r="G1196" s="363"/>
    </row>
    <row r="1197" spans="1:7" x14ac:dyDescent="0.2">
      <c r="A1197" s="361"/>
      <c r="B1197" s="184"/>
      <c r="C1197" s="361"/>
      <c r="D1197" s="362"/>
      <c r="E1197" s="362"/>
      <c r="F1197" s="362"/>
      <c r="G1197" s="363"/>
    </row>
    <row r="1198" spans="1:7" x14ac:dyDescent="0.2">
      <c r="A1198" s="361"/>
      <c r="B1198" s="184"/>
      <c r="C1198" s="361"/>
      <c r="D1198" s="362"/>
      <c r="E1198" s="362"/>
      <c r="F1198" s="362"/>
      <c r="G1198" s="363"/>
    </row>
    <row r="1199" spans="1:7" x14ac:dyDescent="0.2">
      <c r="A1199" s="361"/>
      <c r="B1199" s="184"/>
      <c r="C1199" s="361"/>
      <c r="D1199" s="362"/>
      <c r="E1199" s="362"/>
      <c r="F1199" s="362"/>
      <c r="G1199" s="363"/>
    </row>
    <row r="1200" spans="1:7" x14ac:dyDescent="0.2">
      <c r="A1200" s="361"/>
      <c r="B1200" s="184"/>
      <c r="C1200" s="361"/>
      <c r="D1200" s="362"/>
      <c r="E1200" s="362"/>
      <c r="F1200" s="362"/>
      <c r="G1200" s="363"/>
    </row>
    <row r="1201" spans="1:7" x14ac:dyDescent="0.2">
      <c r="A1201" s="361"/>
      <c r="B1201" s="184"/>
      <c r="C1201" s="361"/>
      <c r="D1201" s="362"/>
      <c r="E1201" s="362"/>
      <c r="F1201" s="362"/>
      <c r="G1201" s="363"/>
    </row>
    <row r="1202" spans="1:7" x14ac:dyDescent="0.2">
      <c r="A1202" s="361"/>
      <c r="B1202" s="184"/>
      <c r="C1202" s="361"/>
      <c r="D1202" s="362"/>
      <c r="E1202" s="362"/>
      <c r="F1202" s="362"/>
      <c r="G1202" s="363"/>
    </row>
    <row r="1203" spans="1:7" x14ac:dyDescent="0.2">
      <c r="A1203" s="361"/>
      <c r="B1203" s="184"/>
      <c r="C1203" s="361"/>
      <c r="D1203" s="362"/>
      <c r="E1203" s="362"/>
      <c r="F1203" s="362"/>
      <c r="G1203" s="363"/>
    </row>
    <row r="1204" spans="1:7" x14ac:dyDescent="0.2">
      <c r="A1204" s="361"/>
      <c r="B1204" s="184"/>
      <c r="C1204" s="361"/>
      <c r="D1204" s="362"/>
      <c r="E1204" s="362"/>
      <c r="F1204" s="362"/>
      <c r="G1204" s="363"/>
    </row>
    <row r="1205" spans="1:7" x14ac:dyDescent="0.2">
      <c r="A1205" s="361"/>
      <c r="B1205" s="184"/>
      <c r="C1205" s="361"/>
      <c r="D1205" s="362"/>
      <c r="E1205" s="362"/>
      <c r="F1205" s="362"/>
      <c r="G1205" s="363"/>
    </row>
    <row r="1206" spans="1:7" x14ac:dyDescent="0.2">
      <c r="A1206" s="361"/>
      <c r="B1206" s="184"/>
      <c r="C1206" s="361"/>
      <c r="D1206" s="362"/>
      <c r="E1206" s="362"/>
      <c r="F1206" s="362"/>
      <c r="G1206" s="363"/>
    </row>
    <row r="1207" spans="1:7" x14ac:dyDescent="0.2">
      <c r="A1207" s="361"/>
      <c r="B1207" s="184"/>
      <c r="C1207" s="361"/>
      <c r="D1207" s="362"/>
      <c r="E1207" s="362"/>
      <c r="F1207" s="362"/>
      <c r="G1207" s="363"/>
    </row>
    <row r="1208" spans="1:7" x14ac:dyDescent="0.2">
      <c r="A1208" s="361"/>
      <c r="B1208" s="184"/>
      <c r="C1208" s="361"/>
      <c r="D1208" s="362"/>
      <c r="E1208" s="362"/>
      <c r="F1208" s="362"/>
      <c r="G1208" s="363"/>
    </row>
    <row r="1209" spans="1:7" x14ac:dyDescent="0.2">
      <c r="A1209" s="361"/>
      <c r="B1209" s="184"/>
      <c r="C1209" s="361"/>
      <c r="D1209" s="362"/>
      <c r="E1209" s="362"/>
      <c r="F1209" s="362"/>
      <c r="G1209" s="363"/>
    </row>
    <row r="1210" spans="1:7" x14ac:dyDescent="0.2">
      <c r="A1210" s="361"/>
      <c r="B1210" s="184"/>
      <c r="C1210" s="361"/>
      <c r="D1210" s="362"/>
      <c r="E1210" s="362"/>
      <c r="F1210" s="362"/>
      <c r="G1210" s="363"/>
    </row>
    <row r="1211" spans="1:7" x14ac:dyDescent="0.2">
      <c r="A1211" s="361"/>
      <c r="B1211" s="184"/>
      <c r="C1211" s="361"/>
      <c r="D1211" s="362"/>
      <c r="E1211" s="362"/>
      <c r="F1211" s="362"/>
      <c r="G1211" s="363"/>
    </row>
    <row r="1212" spans="1:7" x14ac:dyDescent="0.2">
      <c r="A1212" s="361"/>
      <c r="B1212" s="184"/>
      <c r="C1212" s="361"/>
      <c r="D1212" s="362"/>
      <c r="E1212" s="362"/>
      <c r="F1212" s="362"/>
      <c r="G1212" s="363"/>
    </row>
    <row r="1213" spans="1:7" x14ac:dyDescent="0.2">
      <c r="A1213" s="361"/>
      <c r="B1213" s="184"/>
      <c r="C1213" s="361"/>
      <c r="D1213" s="362"/>
      <c r="E1213" s="362"/>
      <c r="F1213" s="362"/>
      <c r="G1213" s="363"/>
    </row>
    <row r="1214" spans="1:7" x14ac:dyDescent="0.2">
      <c r="A1214" s="361"/>
      <c r="B1214" s="184"/>
      <c r="C1214" s="361"/>
      <c r="D1214" s="362"/>
      <c r="E1214" s="362"/>
      <c r="F1214" s="362"/>
      <c r="G1214" s="363"/>
    </row>
    <row r="1215" spans="1:7" x14ac:dyDescent="0.2">
      <c r="A1215" s="361"/>
      <c r="B1215" s="184"/>
      <c r="C1215" s="361"/>
      <c r="D1215" s="362"/>
      <c r="E1215" s="362"/>
      <c r="F1215" s="362"/>
      <c r="G1215" s="363"/>
    </row>
    <row r="1216" spans="1:7" x14ac:dyDescent="0.2">
      <c r="A1216" s="361"/>
      <c r="B1216" s="184"/>
      <c r="C1216" s="361"/>
      <c r="D1216" s="362"/>
      <c r="E1216" s="362"/>
      <c r="F1216" s="362"/>
      <c r="G1216" s="363"/>
    </row>
    <row r="1217" spans="1:7" x14ac:dyDescent="0.2">
      <c r="A1217" s="361"/>
      <c r="B1217" s="184"/>
      <c r="C1217" s="361"/>
      <c r="D1217" s="362"/>
      <c r="E1217" s="362"/>
      <c r="F1217" s="362"/>
      <c r="G1217" s="363"/>
    </row>
    <row r="1218" spans="1:7" x14ac:dyDescent="0.2">
      <c r="A1218" s="361"/>
      <c r="B1218" s="184"/>
      <c r="C1218" s="361"/>
      <c r="D1218" s="362"/>
      <c r="E1218" s="362"/>
      <c r="F1218" s="362"/>
      <c r="G1218" s="363"/>
    </row>
    <row r="1219" spans="1:7" x14ac:dyDescent="0.2">
      <c r="A1219" s="361"/>
      <c r="B1219" s="184"/>
      <c r="C1219" s="361"/>
      <c r="D1219" s="362"/>
      <c r="E1219" s="362"/>
      <c r="F1219" s="362"/>
      <c r="G1219" s="363"/>
    </row>
    <row r="1220" spans="1:7" x14ac:dyDescent="0.2">
      <c r="A1220" s="361"/>
      <c r="B1220" s="184"/>
      <c r="C1220" s="361"/>
      <c r="D1220" s="362"/>
      <c r="E1220" s="362"/>
      <c r="F1220" s="362"/>
      <c r="G1220" s="363"/>
    </row>
    <row r="1221" spans="1:7" x14ac:dyDescent="0.2">
      <c r="A1221" s="361"/>
      <c r="B1221" s="184"/>
      <c r="C1221" s="361"/>
      <c r="D1221" s="362"/>
      <c r="E1221" s="362"/>
      <c r="F1221" s="362"/>
      <c r="G1221" s="363"/>
    </row>
    <row r="1222" spans="1:7" x14ac:dyDescent="0.2">
      <c r="A1222" s="361"/>
      <c r="B1222" s="184"/>
      <c r="C1222" s="361"/>
      <c r="D1222" s="362"/>
      <c r="E1222" s="362"/>
      <c r="F1222" s="362"/>
      <c r="G1222" s="363"/>
    </row>
    <row r="1223" spans="1:7" x14ac:dyDescent="0.2">
      <c r="A1223" s="361"/>
      <c r="B1223" s="184"/>
      <c r="C1223" s="361"/>
      <c r="D1223" s="362"/>
      <c r="E1223" s="362"/>
      <c r="F1223" s="362"/>
      <c r="G1223" s="363"/>
    </row>
    <row r="1224" spans="1:7" x14ac:dyDescent="0.2">
      <c r="A1224" s="361"/>
      <c r="B1224" s="184"/>
      <c r="C1224" s="361"/>
      <c r="D1224" s="362"/>
      <c r="E1224" s="362"/>
      <c r="F1224" s="362"/>
      <c r="G1224" s="363"/>
    </row>
    <row r="1225" spans="1:7" x14ac:dyDescent="0.2">
      <c r="A1225" s="361"/>
      <c r="B1225" s="184"/>
      <c r="C1225" s="361"/>
      <c r="D1225" s="362"/>
      <c r="E1225" s="362"/>
      <c r="F1225" s="362"/>
      <c r="G1225" s="363"/>
    </row>
    <row r="1226" spans="1:7" x14ac:dyDescent="0.2">
      <c r="A1226" s="361"/>
      <c r="B1226" s="184"/>
      <c r="C1226" s="361"/>
      <c r="D1226" s="362"/>
      <c r="E1226" s="362"/>
      <c r="F1226" s="362"/>
      <c r="G1226" s="363"/>
    </row>
    <row r="1227" spans="1:7" x14ac:dyDescent="0.2">
      <c r="A1227" s="361"/>
      <c r="B1227" s="184"/>
      <c r="C1227" s="361"/>
      <c r="D1227" s="362"/>
      <c r="E1227" s="362"/>
      <c r="F1227" s="362"/>
      <c r="G1227" s="363"/>
    </row>
    <row r="1228" spans="1:7" x14ac:dyDescent="0.2">
      <c r="A1228" s="361"/>
      <c r="B1228" s="184"/>
      <c r="C1228" s="361"/>
      <c r="D1228" s="362"/>
      <c r="E1228" s="362"/>
      <c r="F1228" s="362"/>
      <c r="G1228" s="363"/>
    </row>
  </sheetData>
  <dataConsolidate/>
  <mergeCells count="129">
    <mergeCell ref="A10:G10"/>
    <mergeCell ref="A11:G11"/>
    <mergeCell ref="A12:G12"/>
    <mergeCell ref="A26:G26"/>
    <mergeCell ref="A30:F30"/>
    <mergeCell ref="A31:G31"/>
    <mergeCell ref="A1:G1"/>
    <mergeCell ref="A2:G2"/>
    <mergeCell ref="A3:G3"/>
    <mergeCell ref="A6:G6"/>
    <mergeCell ref="A7:F7"/>
    <mergeCell ref="A9:G9"/>
    <mergeCell ref="B48:C48"/>
    <mergeCell ref="B49:C49"/>
    <mergeCell ref="B50:C50"/>
    <mergeCell ref="B51:C51"/>
    <mergeCell ref="B52:C52"/>
    <mergeCell ref="B53:C53"/>
    <mergeCell ref="A32:G32"/>
    <mergeCell ref="A42:F42"/>
    <mergeCell ref="A44:G44"/>
    <mergeCell ref="B45:C45"/>
    <mergeCell ref="B46:C46"/>
    <mergeCell ref="B47:C47"/>
    <mergeCell ref="A69:G69"/>
    <mergeCell ref="A73:F73"/>
    <mergeCell ref="A74:G74"/>
    <mergeCell ref="A75:G75"/>
    <mergeCell ref="B76:C76"/>
    <mergeCell ref="B77:C77"/>
    <mergeCell ref="A54:F54"/>
    <mergeCell ref="A56:G56"/>
    <mergeCell ref="A57:G57"/>
    <mergeCell ref="A63:G63"/>
    <mergeCell ref="A67:F67"/>
    <mergeCell ref="A68:G68"/>
    <mergeCell ref="A92:G92"/>
    <mergeCell ref="A96:F96"/>
    <mergeCell ref="A97:G97"/>
    <mergeCell ref="A98:G98"/>
    <mergeCell ref="A106:F106"/>
    <mergeCell ref="A107:G107"/>
    <mergeCell ref="B78:C78"/>
    <mergeCell ref="B79:C79"/>
    <mergeCell ref="B80:C80"/>
    <mergeCell ref="A81:F81"/>
    <mergeCell ref="A83:G83"/>
    <mergeCell ref="A84:G84"/>
    <mergeCell ref="A114:F114"/>
    <mergeCell ref="A116:G116"/>
    <mergeCell ref="A117:G117"/>
    <mergeCell ref="A126:G126"/>
    <mergeCell ref="A130:F130"/>
    <mergeCell ref="A131:G131"/>
    <mergeCell ref="A108:G108"/>
    <mergeCell ref="B109:C109"/>
    <mergeCell ref="B110:C110"/>
    <mergeCell ref="B111:C111"/>
    <mergeCell ref="B112:C112"/>
    <mergeCell ref="B113:C113"/>
    <mergeCell ref="B141:C141"/>
    <mergeCell ref="B142:C142"/>
    <mergeCell ref="B143:C143"/>
    <mergeCell ref="B144:C144"/>
    <mergeCell ref="A145:F145"/>
    <mergeCell ref="A147:G147"/>
    <mergeCell ref="A132:G132"/>
    <mergeCell ref="A136:F136"/>
    <mergeCell ref="A137:G137"/>
    <mergeCell ref="A138:G138"/>
    <mergeCell ref="B139:C139"/>
    <mergeCell ref="B140:C140"/>
    <mergeCell ref="A188:G188"/>
    <mergeCell ref="A189:G189"/>
    <mergeCell ref="B190:C190"/>
    <mergeCell ref="B191:C191"/>
    <mergeCell ref="B192:C192"/>
    <mergeCell ref="B193:C193"/>
    <mergeCell ref="A148:G148"/>
    <mergeCell ref="A162:G162"/>
    <mergeCell ref="A166:F166"/>
    <mergeCell ref="A167:G167"/>
    <mergeCell ref="A168:G168"/>
    <mergeCell ref="A187:F187"/>
    <mergeCell ref="A210:G210"/>
    <mergeCell ref="A214:F214"/>
    <mergeCell ref="A215:G215"/>
    <mergeCell ref="A216:G216"/>
    <mergeCell ref="B218:C218"/>
    <mergeCell ref="A220:F220"/>
    <mergeCell ref="B194:C194"/>
    <mergeCell ref="B195:C195"/>
    <mergeCell ref="B196:C196"/>
    <mergeCell ref="A197:F197"/>
    <mergeCell ref="A199:G199"/>
    <mergeCell ref="A200:G200"/>
    <mergeCell ref="A227:F227"/>
    <mergeCell ref="A229:G229"/>
    <mergeCell ref="A230:G230"/>
    <mergeCell ref="A236:F236"/>
    <mergeCell ref="A237:G237"/>
    <mergeCell ref="A238:G238"/>
    <mergeCell ref="A221:G221"/>
    <mergeCell ref="A222:G222"/>
    <mergeCell ref="B223:C223"/>
    <mergeCell ref="B224:C224"/>
    <mergeCell ref="B225:C225"/>
    <mergeCell ref="B226:C226"/>
    <mergeCell ref="A249:G249"/>
    <mergeCell ref="A250:G250"/>
    <mergeCell ref="A255:F255"/>
    <mergeCell ref="A256:G256"/>
    <mergeCell ref="A257:G257"/>
    <mergeCell ref="A261:F261"/>
    <mergeCell ref="A242:F242"/>
    <mergeCell ref="A243:G243"/>
    <mergeCell ref="A244:G244"/>
    <mergeCell ref="B245:C245"/>
    <mergeCell ref="B246:C246"/>
    <mergeCell ref="A247:F247"/>
    <mergeCell ref="A274:F274"/>
    <mergeCell ref="A276:G276"/>
    <mergeCell ref="A281:F281"/>
    <mergeCell ref="A262:G262"/>
    <mergeCell ref="A263:G263"/>
    <mergeCell ref="B264:C264"/>
    <mergeCell ref="B265:C265"/>
    <mergeCell ref="A266:F266"/>
    <mergeCell ref="A268:G268"/>
  </mergeCells>
  <printOptions horizontalCentered="1"/>
  <pageMargins left="0.27559055118110237" right="0.31496062992125984" top="0.47244094488188981" bottom="0.70866141732283472" header="0.31496062992125984" footer="0.35433070866141736"/>
  <pageSetup paperSize="9" scale="82" orientation="portrait" horizontalDpi="300" verticalDpi="300" copies="2" r:id="rId1"/>
  <headerFooter alignWithMargins="0">
    <oddFooter>&amp;C&amp;8&amp;P&amp;R&amp;8Položkový rozpočet
2022</oddFooter>
  </headerFooter>
  <rowBreaks count="3" manualBreakCount="3">
    <brk id="127" max="6" man="1"/>
    <brk id="197" max="6" man="1"/>
    <brk id="267" max="6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6F24E1-EB8B-46BE-B9B1-CEE915834602}">
  <sheetPr>
    <outlinePr summaryBelow="0" summaryRight="0"/>
  </sheetPr>
  <dimension ref="A1:BR35"/>
  <sheetViews>
    <sheetView view="pageBreakPreview" zoomScale="85" zoomScaleNormal="100" zoomScaleSheetLayoutView="85" workbookViewId="0">
      <selection activeCell="AJ8" sqref="AJ3:AJ8"/>
    </sheetView>
  </sheetViews>
  <sheetFormatPr defaultRowHeight="12" x14ac:dyDescent="0.2"/>
  <cols>
    <col min="1" max="1" width="9.140625" style="373"/>
    <col min="2" max="2" width="16.140625" style="403" customWidth="1"/>
    <col min="3" max="3" width="14.42578125" style="373" customWidth="1"/>
    <col min="4" max="4" width="7.140625" style="373" hidden="1" customWidth="1"/>
    <col min="5" max="6" width="0" style="373" hidden="1" customWidth="1"/>
    <col min="7" max="7" width="4.42578125" style="404" customWidth="1"/>
    <col min="8" max="8" width="0" style="373" hidden="1" customWidth="1"/>
    <col min="9" max="9" width="20.42578125" style="405" customWidth="1"/>
    <col min="10" max="10" width="14.5703125" style="373" hidden="1" customWidth="1"/>
    <col min="11" max="18" width="4.140625" style="373" customWidth="1"/>
    <col min="19" max="27" width="3.7109375" style="373" customWidth="1"/>
    <col min="28" max="28" width="0" style="373" hidden="1" customWidth="1"/>
    <col min="29" max="29" width="20.85546875" style="380" customWidth="1"/>
    <col min="30" max="30" width="5.140625" style="377" customWidth="1"/>
    <col min="31" max="31" width="12.28515625" style="378" customWidth="1"/>
    <col min="32" max="32" width="8.85546875" style="379" hidden="1" customWidth="1"/>
    <col min="33" max="34" width="3.7109375" style="373" hidden="1" customWidth="1"/>
    <col min="35" max="35" width="12.85546875" style="380" customWidth="1"/>
    <col min="36" max="36" width="8.5703125" style="381" customWidth="1"/>
    <col min="37" max="38" width="0" style="373" hidden="1" customWidth="1"/>
    <col min="39" max="39" width="4.85546875" style="373" customWidth="1"/>
    <col min="40" max="40" width="4.5703125" style="373" customWidth="1"/>
    <col min="41" max="41" width="7.5703125" style="382" customWidth="1"/>
    <col min="42" max="69" width="0" style="373" hidden="1" customWidth="1"/>
    <col min="70" max="70" width="9.140625" style="383"/>
    <col min="71" max="257" width="9.140625" style="373"/>
    <col min="258" max="258" width="16.140625" style="373" customWidth="1"/>
    <col min="259" max="259" width="14.42578125" style="373" customWidth="1"/>
    <col min="260" max="262" width="0" style="373" hidden="1" customWidth="1"/>
    <col min="263" max="263" width="4.42578125" style="373" customWidth="1"/>
    <col min="264" max="264" width="0" style="373" hidden="1" customWidth="1"/>
    <col min="265" max="265" width="20.42578125" style="373" customWidth="1"/>
    <col min="266" max="266" width="0" style="373" hidden="1" customWidth="1"/>
    <col min="267" max="274" width="4.140625" style="373" customWidth="1"/>
    <col min="275" max="283" width="3.7109375" style="373" customWidth="1"/>
    <col min="284" max="284" width="0" style="373" hidden="1" customWidth="1"/>
    <col min="285" max="285" width="20.85546875" style="373" customWidth="1"/>
    <col min="286" max="286" width="5.140625" style="373" customWidth="1"/>
    <col min="287" max="287" width="12.28515625" style="373" customWidth="1"/>
    <col min="288" max="290" width="0" style="373" hidden="1" customWidth="1"/>
    <col min="291" max="291" width="12.85546875" style="373" customWidth="1"/>
    <col min="292" max="292" width="8.5703125" style="373" customWidth="1"/>
    <col min="293" max="294" width="0" style="373" hidden="1" customWidth="1"/>
    <col min="295" max="295" width="4.85546875" style="373" customWidth="1"/>
    <col min="296" max="296" width="4.5703125" style="373" customWidth="1"/>
    <col min="297" max="297" width="7.5703125" style="373" customWidth="1"/>
    <col min="298" max="325" width="0" style="373" hidden="1" customWidth="1"/>
    <col min="326" max="513" width="9.140625" style="373"/>
    <col min="514" max="514" width="16.140625" style="373" customWidth="1"/>
    <col min="515" max="515" width="14.42578125" style="373" customWidth="1"/>
    <col min="516" max="518" width="0" style="373" hidden="1" customWidth="1"/>
    <col min="519" max="519" width="4.42578125" style="373" customWidth="1"/>
    <col min="520" max="520" width="0" style="373" hidden="1" customWidth="1"/>
    <col min="521" max="521" width="20.42578125" style="373" customWidth="1"/>
    <col min="522" max="522" width="0" style="373" hidden="1" customWidth="1"/>
    <col min="523" max="530" width="4.140625" style="373" customWidth="1"/>
    <col min="531" max="539" width="3.7109375" style="373" customWidth="1"/>
    <col min="540" max="540" width="0" style="373" hidden="1" customWidth="1"/>
    <col min="541" max="541" width="20.85546875" style="373" customWidth="1"/>
    <col min="542" max="542" width="5.140625" style="373" customWidth="1"/>
    <col min="543" max="543" width="12.28515625" style="373" customWidth="1"/>
    <col min="544" max="546" width="0" style="373" hidden="1" customWidth="1"/>
    <col min="547" max="547" width="12.85546875" style="373" customWidth="1"/>
    <col min="548" max="548" width="8.5703125" style="373" customWidth="1"/>
    <col min="549" max="550" width="0" style="373" hidden="1" customWidth="1"/>
    <col min="551" max="551" width="4.85546875" style="373" customWidth="1"/>
    <col min="552" max="552" width="4.5703125" style="373" customWidth="1"/>
    <col min="553" max="553" width="7.5703125" style="373" customWidth="1"/>
    <col min="554" max="581" width="0" style="373" hidden="1" customWidth="1"/>
    <col min="582" max="769" width="9.140625" style="373"/>
    <col min="770" max="770" width="16.140625" style="373" customWidth="1"/>
    <col min="771" max="771" width="14.42578125" style="373" customWidth="1"/>
    <col min="772" max="774" width="0" style="373" hidden="1" customWidth="1"/>
    <col min="775" max="775" width="4.42578125" style="373" customWidth="1"/>
    <col min="776" max="776" width="0" style="373" hidden="1" customWidth="1"/>
    <col min="777" max="777" width="20.42578125" style="373" customWidth="1"/>
    <col min="778" max="778" width="0" style="373" hidden="1" customWidth="1"/>
    <col min="779" max="786" width="4.140625" style="373" customWidth="1"/>
    <col min="787" max="795" width="3.7109375" style="373" customWidth="1"/>
    <col min="796" max="796" width="0" style="373" hidden="1" customWidth="1"/>
    <col min="797" max="797" width="20.85546875" style="373" customWidth="1"/>
    <col min="798" max="798" width="5.140625" style="373" customWidth="1"/>
    <col min="799" max="799" width="12.28515625" style="373" customWidth="1"/>
    <col min="800" max="802" width="0" style="373" hidden="1" customWidth="1"/>
    <col min="803" max="803" width="12.85546875" style="373" customWidth="1"/>
    <col min="804" max="804" width="8.5703125" style="373" customWidth="1"/>
    <col min="805" max="806" width="0" style="373" hidden="1" customWidth="1"/>
    <col min="807" max="807" width="4.85546875" style="373" customWidth="1"/>
    <col min="808" max="808" width="4.5703125" style="373" customWidth="1"/>
    <col min="809" max="809" width="7.5703125" style="373" customWidth="1"/>
    <col min="810" max="837" width="0" style="373" hidden="1" customWidth="1"/>
    <col min="838" max="1025" width="9.140625" style="373"/>
    <col min="1026" max="1026" width="16.140625" style="373" customWidth="1"/>
    <col min="1027" max="1027" width="14.42578125" style="373" customWidth="1"/>
    <col min="1028" max="1030" width="0" style="373" hidden="1" customWidth="1"/>
    <col min="1031" max="1031" width="4.42578125" style="373" customWidth="1"/>
    <col min="1032" max="1032" width="0" style="373" hidden="1" customWidth="1"/>
    <col min="1033" max="1033" width="20.42578125" style="373" customWidth="1"/>
    <col min="1034" max="1034" width="0" style="373" hidden="1" customWidth="1"/>
    <col min="1035" max="1042" width="4.140625" style="373" customWidth="1"/>
    <col min="1043" max="1051" width="3.7109375" style="373" customWidth="1"/>
    <col min="1052" max="1052" width="0" style="373" hidden="1" customWidth="1"/>
    <col min="1053" max="1053" width="20.85546875" style="373" customWidth="1"/>
    <col min="1054" max="1054" width="5.140625" style="373" customWidth="1"/>
    <col min="1055" max="1055" width="12.28515625" style="373" customWidth="1"/>
    <col min="1056" max="1058" width="0" style="373" hidden="1" customWidth="1"/>
    <col min="1059" max="1059" width="12.85546875" style="373" customWidth="1"/>
    <col min="1060" max="1060" width="8.5703125" style="373" customWidth="1"/>
    <col min="1061" max="1062" width="0" style="373" hidden="1" customWidth="1"/>
    <col min="1063" max="1063" width="4.85546875" style="373" customWidth="1"/>
    <col min="1064" max="1064" width="4.5703125" style="373" customWidth="1"/>
    <col min="1065" max="1065" width="7.5703125" style="373" customWidth="1"/>
    <col min="1066" max="1093" width="0" style="373" hidden="1" customWidth="1"/>
    <col min="1094" max="1281" width="9.140625" style="373"/>
    <col min="1282" max="1282" width="16.140625" style="373" customWidth="1"/>
    <col min="1283" max="1283" width="14.42578125" style="373" customWidth="1"/>
    <col min="1284" max="1286" width="0" style="373" hidden="1" customWidth="1"/>
    <col min="1287" max="1287" width="4.42578125" style="373" customWidth="1"/>
    <col min="1288" max="1288" width="0" style="373" hidden="1" customWidth="1"/>
    <col min="1289" max="1289" width="20.42578125" style="373" customWidth="1"/>
    <col min="1290" max="1290" width="0" style="373" hidden="1" customWidth="1"/>
    <col min="1291" max="1298" width="4.140625" style="373" customWidth="1"/>
    <col min="1299" max="1307" width="3.7109375" style="373" customWidth="1"/>
    <col min="1308" max="1308" width="0" style="373" hidden="1" customWidth="1"/>
    <col min="1309" max="1309" width="20.85546875" style="373" customWidth="1"/>
    <col min="1310" max="1310" width="5.140625" style="373" customWidth="1"/>
    <col min="1311" max="1311" width="12.28515625" style="373" customWidth="1"/>
    <col min="1312" max="1314" width="0" style="373" hidden="1" customWidth="1"/>
    <col min="1315" max="1315" width="12.85546875" style="373" customWidth="1"/>
    <col min="1316" max="1316" width="8.5703125" style="373" customWidth="1"/>
    <col min="1317" max="1318" width="0" style="373" hidden="1" customWidth="1"/>
    <col min="1319" max="1319" width="4.85546875" style="373" customWidth="1"/>
    <col min="1320" max="1320" width="4.5703125" style="373" customWidth="1"/>
    <col min="1321" max="1321" width="7.5703125" style="373" customWidth="1"/>
    <col min="1322" max="1349" width="0" style="373" hidden="1" customWidth="1"/>
    <col min="1350" max="1537" width="9.140625" style="373"/>
    <col min="1538" max="1538" width="16.140625" style="373" customWidth="1"/>
    <col min="1539" max="1539" width="14.42578125" style="373" customWidth="1"/>
    <col min="1540" max="1542" width="0" style="373" hidden="1" customWidth="1"/>
    <col min="1543" max="1543" width="4.42578125" style="373" customWidth="1"/>
    <col min="1544" max="1544" width="0" style="373" hidden="1" customWidth="1"/>
    <col min="1545" max="1545" width="20.42578125" style="373" customWidth="1"/>
    <col min="1546" max="1546" width="0" style="373" hidden="1" customWidth="1"/>
    <col min="1547" max="1554" width="4.140625" style="373" customWidth="1"/>
    <col min="1555" max="1563" width="3.7109375" style="373" customWidth="1"/>
    <col min="1564" max="1564" width="0" style="373" hidden="1" customWidth="1"/>
    <col min="1565" max="1565" width="20.85546875" style="373" customWidth="1"/>
    <col min="1566" max="1566" width="5.140625" style="373" customWidth="1"/>
    <col min="1567" max="1567" width="12.28515625" style="373" customWidth="1"/>
    <col min="1568" max="1570" width="0" style="373" hidden="1" customWidth="1"/>
    <col min="1571" max="1571" width="12.85546875" style="373" customWidth="1"/>
    <col min="1572" max="1572" width="8.5703125" style="373" customWidth="1"/>
    <col min="1573" max="1574" width="0" style="373" hidden="1" customWidth="1"/>
    <col min="1575" max="1575" width="4.85546875" style="373" customWidth="1"/>
    <col min="1576" max="1576" width="4.5703125" style="373" customWidth="1"/>
    <col min="1577" max="1577" width="7.5703125" style="373" customWidth="1"/>
    <col min="1578" max="1605" width="0" style="373" hidden="1" customWidth="1"/>
    <col min="1606" max="1793" width="9.140625" style="373"/>
    <col min="1794" max="1794" width="16.140625" style="373" customWidth="1"/>
    <col min="1795" max="1795" width="14.42578125" style="373" customWidth="1"/>
    <col min="1796" max="1798" width="0" style="373" hidden="1" customWidth="1"/>
    <col min="1799" max="1799" width="4.42578125" style="373" customWidth="1"/>
    <col min="1800" max="1800" width="0" style="373" hidden="1" customWidth="1"/>
    <col min="1801" max="1801" width="20.42578125" style="373" customWidth="1"/>
    <col min="1802" max="1802" width="0" style="373" hidden="1" customWidth="1"/>
    <col min="1803" max="1810" width="4.140625" style="373" customWidth="1"/>
    <col min="1811" max="1819" width="3.7109375" style="373" customWidth="1"/>
    <col min="1820" max="1820" width="0" style="373" hidden="1" customWidth="1"/>
    <col min="1821" max="1821" width="20.85546875" style="373" customWidth="1"/>
    <col min="1822" max="1822" width="5.140625" style="373" customWidth="1"/>
    <col min="1823" max="1823" width="12.28515625" style="373" customWidth="1"/>
    <col min="1824" max="1826" width="0" style="373" hidden="1" customWidth="1"/>
    <col min="1827" max="1827" width="12.85546875" style="373" customWidth="1"/>
    <col min="1828" max="1828" width="8.5703125" style="373" customWidth="1"/>
    <col min="1829" max="1830" width="0" style="373" hidden="1" customWidth="1"/>
    <col min="1831" max="1831" width="4.85546875" style="373" customWidth="1"/>
    <col min="1832" max="1832" width="4.5703125" style="373" customWidth="1"/>
    <col min="1833" max="1833" width="7.5703125" style="373" customWidth="1"/>
    <col min="1834" max="1861" width="0" style="373" hidden="1" customWidth="1"/>
    <col min="1862" max="2049" width="9.140625" style="373"/>
    <col min="2050" max="2050" width="16.140625" style="373" customWidth="1"/>
    <col min="2051" max="2051" width="14.42578125" style="373" customWidth="1"/>
    <col min="2052" max="2054" width="0" style="373" hidden="1" customWidth="1"/>
    <col min="2055" max="2055" width="4.42578125" style="373" customWidth="1"/>
    <col min="2056" max="2056" width="0" style="373" hidden="1" customWidth="1"/>
    <col min="2057" max="2057" width="20.42578125" style="373" customWidth="1"/>
    <col min="2058" max="2058" width="0" style="373" hidden="1" customWidth="1"/>
    <col min="2059" max="2066" width="4.140625" style="373" customWidth="1"/>
    <col min="2067" max="2075" width="3.7109375" style="373" customWidth="1"/>
    <col min="2076" max="2076" width="0" style="373" hidden="1" customWidth="1"/>
    <col min="2077" max="2077" width="20.85546875" style="373" customWidth="1"/>
    <col min="2078" max="2078" width="5.140625" style="373" customWidth="1"/>
    <col min="2079" max="2079" width="12.28515625" style="373" customWidth="1"/>
    <col min="2080" max="2082" width="0" style="373" hidden="1" customWidth="1"/>
    <col min="2083" max="2083" width="12.85546875" style="373" customWidth="1"/>
    <col min="2084" max="2084" width="8.5703125" style="373" customWidth="1"/>
    <col min="2085" max="2086" width="0" style="373" hidden="1" customWidth="1"/>
    <col min="2087" max="2087" width="4.85546875" style="373" customWidth="1"/>
    <col min="2088" max="2088" width="4.5703125" style="373" customWidth="1"/>
    <col min="2089" max="2089" width="7.5703125" style="373" customWidth="1"/>
    <col min="2090" max="2117" width="0" style="373" hidden="1" customWidth="1"/>
    <col min="2118" max="2305" width="9.140625" style="373"/>
    <col min="2306" max="2306" width="16.140625" style="373" customWidth="1"/>
    <col min="2307" max="2307" width="14.42578125" style="373" customWidth="1"/>
    <col min="2308" max="2310" width="0" style="373" hidden="1" customWidth="1"/>
    <col min="2311" max="2311" width="4.42578125" style="373" customWidth="1"/>
    <col min="2312" max="2312" width="0" style="373" hidden="1" customWidth="1"/>
    <col min="2313" max="2313" width="20.42578125" style="373" customWidth="1"/>
    <col min="2314" max="2314" width="0" style="373" hidden="1" customWidth="1"/>
    <col min="2315" max="2322" width="4.140625" style="373" customWidth="1"/>
    <col min="2323" max="2331" width="3.7109375" style="373" customWidth="1"/>
    <col min="2332" max="2332" width="0" style="373" hidden="1" customWidth="1"/>
    <col min="2333" max="2333" width="20.85546875" style="373" customWidth="1"/>
    <col min="2334" max="2334" width="5.140625" style="373" customWidth="1"/>
    <col min="2335" max="2335" width="12.28515625" style="373" customWidth="1"/>
    <col min="2336" max="2338" width="0" style="373" hidden="1" customWidth="1"/>
    <col min="2339" max="2339" width="12.85546875" style="373" customWidth="1"/>
    <col min="2340" max="2340" width="8.5703125" style="373" customWidth="1"/>
    <col min="2341" max="2342" width="0" style="373" hidden="1" customWidth="1"/>
    <col min="2343" max="2343" width="4.85546875" style="373" customWidth="1"/>
    <col min="2344" max="2344" width="4.5703125" style="373" customWidth="1"/>
    <col min="2345" max="2345" width="7.5703125" style="373" customWidth="1"/>
    <col min="2346" max="2373" width="0" style="373" hidden="1" customWidth="1"/>
    <col min="2374" max="2561" width="9.140625" style="373"/>
    <col min="2562" max="2562" width="16.140625" style="373" customWidth="1"/>
    <col min="2563" max="2563" width="14.42578125" style="373" customWidth="1"/>
    <col min="2564" max="2566" width="0" style="373" hidden="1" customWidth="1"/>
    <col min="2567" max="2567" width="4.42578125" style="373" customWidth="1"/>
    <col min="2568" max="2568" width="0" style="373" hidden="1" customWidth="1"/>
    <col min="2569" max="2569" width="20.42578125" style="373" customWidth="1"/>
    <col min="2570" max="2570" width="0" style="373" hidden="1" customWidth="1"/>
    <col min="2571" max="2578" width="4.140625" style="373" customWidth="1"/>
    <col min="2579" max="2587" width="3.7109375" style="373" customWidth="1"/>
    <col min="2588" max="2588" width="0" style="373" hidden="1" customWidth="1"/>
    <col min="2589" max="2589" width="20.85546875" style="373" customWidth="1"/>
    <col min="2590" max="2590" width="5.140625" style="373" customWidth="1"/>
    <col min="2591" max="2591" width="12.28515625" style="373" customWidth="1"/>
    <col min="2592" max="2594" width="0" style="373" hidden="1" customWidth="1"/>
    <col min="2595" max="2595" width="12.85546875" style="373" customWidth="1"/>
    <col min="2596" max="2596" width="8.5703125" style="373" customWidth="1"/>
    <col min="2597" max="2598" width="0" style="373" hidden="1" customWidth="1"/>
    <col min="2599" max="2599" width="4.85546875" style="373" customWidth="1"/>
    <col min="2600" max="2600" width="4.5703125" style="373" customWidth="1"/>
    <col min="2601" max="2601" width="7.5703125" style="373" customWidth="1"/>
    <col min="2602" max="2629" width="0" style="373" hidden="1" customWidth="1"/>
    <col min="2630" max="2817" width="9.140625" style="373"/>
    <col min="2818" max="2818" width="16.140625" style="373" customWidth="1"/>
    <col min="2819" max="2819" width="14.42578125" style="373" customWidth="1"/>
    <col min="2820" max="2822" width="0" style="373" hidden="1" customWidth="1"/>
    <col min="2823" max="2823" width="4.42578125" style="373" customWidth="1"/>
    <col min="2824" max="2824" width="0" style="373" hidden="1" customWidth="1"/>
    <col min="2825" max="2825" width="20.42578125" style="373" customWidth="1"/>
    <col min="2826" max="2826" width="0" style="373" hidden="1" customWidth="1"/>
    <col min="2827" max="2834" width="4.140625" style="373" customWidth="1"/>
    <col min="2835" max="2843" width="3.7109375" style="373" customWidth="1"/>
    <col min="2844" max="2844" width="0" style="373" hidden="1" customWidth="1"/>
    <col min="2845" max="2845" width="20.85546875" style="373" customWidth="1"/>
    <col min="2846" max="2846" width="5.140625" style="373" customWidth="1"/>
    <col min="2847" max="2847" width="12.28515625" style="373" customWidth="1"/>
    <col min="2848" max="2850" width="0" style="373" hidden="1" customWidth="1"/>
    <col min="2851" max="2851" width="12.85546875" style="373" customWidth="1"/>
    <col min="2852" max="2852" width="8.5703125" style="373" customWidth="1"/>
    <col min="2853" max="2854" width="0" style="373" hidden="1" customWidth="1"/>
    <col min="2855" max="2855" width="4.85546875" style="373" customWidth="1"/>
    <col min="2856" max="2856" width="4.5703125" style="373" customWidth="1"/>
    <col min="2857" max="2857" width="7.5703125" style="373" customWidth="1"/>
    <col min="2858" max="2885" width="0" style="373" hidden="1" customWidth="1"/>
    <col min="2886" max="3073" width="9.140625" style="373"/>
    <col min="3074" max="3074" width="16.140625" style="373" customWidth="1"/>
    <col min="3075" max="3075" width="14.42578125" style="373" customWidth="1"/>
    <col min="3076" max="3078" width="0" style="373" hidden="1" customWidth="1"/>
    <col min="3079" max="3079" width="4.42578125" style="373" customWidth="1"/>
    <col min="3080" max="3080" width="0" style="373" hidden="1" customWidth="1"/>
    <col min="3081" max="3081" width="20.42578125" style="373" customWidth="1"/>
    <col min="3082" max="3082" width="0" style="373" hidden="1" customWidth="1"/>
    <col min="3083" max="3090" width="4.140625" style="373" customWidth="1"/>
    <col min="3091" max="3099" width="3.7109375" style="373" customWidth="1"/>
    <col min="3100" max="3100" width="0" style="373" hidden="1" customWidth="1"/>
    <col min="3101" max="3101" width="20.85546875" style="373" customWidth="1"/>
    <col min="3102" max="3102" width="5.140625" style="373" customWidth="1"/>
    <col min="3103" max="3103" width="12.28515625" style="373" customWidth="1"/>
    <col min="3104" max="3106" width="0" style="373" hidden="1" customWidth="1"/>
    <col min="3107" max="3107" width="12.85546875" style="373" customWidth="1"/>
    <col min="3108" max="3108" width="8.5703125" style="373" customWidth="1"/>
    <col min="3109" max="3110" width="0" style="373" hidden="1" customWidth="1"/>
    <col min="3111" max="3111" width="4.85546875" style="373" customWidth="1"/>
    <col min="3112" max="3112" width="4.5703125" style="373" customWidth="1"/>
    <col min="3113" max="3113" width="7.5703125" style="373" customWidth="1"/>
    <col min="3114" max="3141" width="0" style="373" hidden="1" customWidth="1"/>
    <col min="3142" max="3329" width="9.140625" style="373"/>
    <col min="3330" max="3330" width="16.140625" style="373" customWidth="1"/>
    <col min="3331" max="3331" width="14.42578125" style="373" customWidth="1"/>
    <col min="3332" max="3334" width="0" style="373" hidden="1" customWidth="1"/>
    <col min="3335" max="3335" width="4.42578125" style="373" customWidth="1"/>
    <col min="3336" max="3336" width="0" style="373" hidden="1" customWidth="1"/>
    <col min="3337" max="3337" width="20.42578125" style="373" customWidth="1"/>
    <col min="3338" max="3338" width="0" style="373" hidden="1" customWidth="1"/>
    <col min="3339" max="3346" width="4.140625" style="373" customWidth="1"/>
    <col min="3347" max="3355" width="3.7109375" style="373" customWidth="1"/>
    <col min="3356" max="3356" width="0" style="373" hidden="1" customWidth="1"/>
    <col min="3357" max="3357" width="20.85546875" style="373" customWidth="1"/>
    <col min="3358" max="3358" width="5.140625" style="373" customWidth="1"/>
    <col min="3359" max="3359" width="12.28515625" style="373" customWidth="1"/>
    <col min="3360" max="3362" width="0" style="373" hidden="1" customWidth="1"/>
    <col min="3363" max="3363" width="12.85546875" style="373" customWidth="1"/>
    <col min="3364" max="3364" width="8.5703125" style="373" customWidth="1"/>
    <col min="3365" max="3366" width="0" style="373" hidden="1" customWidth="1"/>
    <col min="3367" max="3367" width="4.85546875" style="373" customWidth="1"/>
    <col min="3368" max="3368" width="4.5703125" style="373" customWidth="1"/>
    <col min="3369" max="3369" width="7.5703125" style="373" customWidth="1"/>
    <col min="3370" max="3397" width="0" style="373" hidden="1" customWidth="1"/>
    <col min="3398" max="3585" width="9.140625" style="373"/>
    <col min="3586" max="3586" width="16.140625" style="373" customWidth="1"/>
    <col min="3587" max="3587" width="14.42578125" style="373" customWidth="1"/>
    <col min="3588" max="3590" width="0" style="373" hidden="1" customWidth="1"/>
    <col min="3591" max="3591" width="4.42578125" style="373" customWidth="1"/>
    <col min="3592" max="3592" width="0" style="373" hidden="1" customWidth="1"/>
    <col min="3593" max="3593" width="20.42578125" style="373" customWidth="1"/>
    <col min="3594" max="3594" width="0" style="373" hidden="1" customWidth="1"/>
    <col min="3595" max="3602" width="4.140625" style="373" customWidth="1"/>
    <col min="3603" max="3611" width="3.7109375" style="373" customWidth="1"/>
    <col min="3612" max="3612" width="0" style="373" hidden="1" customWidth="1"/>
    <col min="3613" max="3613" width="20.85546875" style="373" customWidth="1"/>
    <col min="3614" max="3614" width="5.140625" style="373" customWidth="1"/>
    <col min="3615" max="3615" width="12.28515625" style="373" customWidth="1"/>
    <col min="3616" max="3618" width="0" style="373" hidden="1" customWidth="1"/>
    <col min="3619" max="3619" width="12.85546875" style="373" customWidth="1"/>
    <col min="3620" max="3620" width="8.5703125" style="373" customWidth="1"/>
    <col min="3621" max="3622" width="0" style="373" hidden="1" customWidth="1"/>
    <col min="3623" max="3623" width="4.85546875" style="373" customWidth="1"/>
    <col min="3624" max="3624" width="4.5703125" style="373" customWidth="1"/>
    <col min="3625" max="3625" width="7.5703125" style="373" customWidth="1"/>
    <col min="3626" max="3653" width="0" style="373" hidden="1" customWidth="1"/>
    <col min="3654" max="3841" width="9.140625" style="373"/>
    <col min="3842" max="3842" width="16.140625" style="373" customWidth="1"/>
    <col min="3843" max="3843" width="14.42578125" style="373" customWidth="1"/>
    <col min="3844" max="3846" width="0" style="373" hidden="1" customWidth="1"/>
    <col min="3847" max="3847" width="4.42578125" style="373" customWidth="1"/>
    <col min="3848" max="3848" width="0" style="373" hidden="1" customWidth="1"/>
    <col min="3849" max="3849" width="20.42578125" style="373" customWidth="1"/>
    <col min="3850" max="3850" width="0" style="373" hidden="1" customWidth="1"/>
    <col min="3851" max="3858" width="4.140625" style="373" customWidth="1"/>
    <col min="3859" max="3867" width="3.7109375" style="373" customWidth="1"/>
    <col min="3868" max="3868" width="0" style="373" hidden="1" customWidth="1"/>
    <col min="3869" max="3869" width="20.85546875" style="373" customWidth="1"/>
    <col min="3870" max="3870" width="5.140625" style="373" customWidth="1"/>
    <col min="3871" max="3871" width="12.28515625" style="373" customWidth="1"/>
    <col min="3872" max="3874" width="0" style="373" hidden="1" customWidth="1"/>
    <col min="3875" max="3875" width="12.85546875" style="373" customWidth="1"/>
    <col min="3876" max="3876" width="8.5703125" style="373" customWidth="1"/>
    <col min="3877" max="3878" width="0" style="373" hidden="1" customWidth="1"/>
    <col min="3879" max="3879" width="4.85546875" style="373" customWidth="1"/>
    <col min="3880" max="3880" width="4.5703125" style="373" customWidth="1"/>
    <col min="3881" max="3881" width="7.5703125" style="373" customWidth="1"/>
    <col min="3882" max="3909" width="0" style="373" hidden="1" customWidth="1"/>
    <col min="3910" max="4097" width="9.140625" style="373"/>
    <col min="4098" max="4098" width="16.140625" style="373" customWidth="1"/>
    <col min="4099" max="4099" width="14.42578125" style="373" customWidth="1"/>
    <col min="4100" max="4102" width="0" style="373" hidden="1" customWidth="1"/>
    <col min="4103" max="4103" width="4.42578125" style="373" customWidth="1"/>
    <col min="4104" max="4104" width="0" style="373" hidden="1" customWidth="1"/>
    <col min="4105" max="4105" width="20.42578125" style="373" customWidth="1"/>
    <col min="4106" max="4106" width="0" style="373" hidden="1" customWidth="1"/>
    <col min="4107" max="4114" width="4.140625" style="373" customWidth="1"/>
    <col min="4115" max="4123" width="3.7109375" style="373" customWidth="1"/>
    <col min="4124" max="4124" width="0" style="373" hidden="1" customWidth="1"/>
    <col min="4125" max="4125" width="20.85546875" style="373" customWidth="1"/>
    <col min="4126" max="4126" width="5.140625" style="373" customWidth="1"/>
    <col min="4127" max="4127" width="12.28515625" style="373" customWidth="1"/>
    <col min="4128" max="4130" width="0" style="373" hidden="1" customWidth="1"/>
    <col min="4131" max="4131" width="12.85546875" style="373" customWidth="1"/>
    <col min="4132" max="4132" width="8.5703125" style="373" customWidth="1"/>
    <col min="4133" max="4134" width="0" style="373" hidden="1" customWidth="1"/>
    <col min="4135" max="4135" width="4.85546875" style="373" customWidth="1"/>
    <col min="4136" max="4136" width="4.5703125" style="373" customWidth="1"/>
    <col min="4137" max="4137" width="7.5703125" style="373" customWidth="1"/>
    <col min="4138" max="4165" width="0" style="373" hidden="1" customWidth="1"/>
    <col min="4166" max="4353" width="9.140625" style="373"/>
    <col min="4354" max="4354" width="16.140625" style="373" customWidth="1"/>
    <col min="4355" max="4355" width="14.42578125" style="373" customWidth="1"/>
    <col min="4356" max="4358" width="0" style="373" hidden="1" customWidth="1"/>
    <col min="4359" max="4359" width="4.42578125" style="373" customWidth="1"/>
    <col min="4360" max="4360" width="0" style="373" hidden="1" customWidth="1"/>
    <col min="4361" max="4361" width="20.42578125" style="373" customWidth="1"/>
    <col min="4362" max="4362" width="0" style="373" hidden="1" customWidth="1"/>
    <col min="4363" max="4370" width="4.140625" style="373" customWidth="1"/>
    <col min="4371" max="4379" width="3.7109375" style="373" customWidth="1"/>
    <col min="4380" max="4380" width="0" style="373" hidden="1" customWidth="1"/>
    <col min="4381" max="4381" width="20.85546875" style="373" customWidth="1"/>
    <col min="4382" max="4382" width="5.140625" style="373" customWidth="1"/>
    <col min="4383" max="4383" width="12.28515625" style="373" customWidth="1"/>
    <col min="4384" max="4386" width="0" style="373" hidden="1" customWidth="1"/>
    <col min="4387" max="4387" width="12.85546875" style="373" customWidth="1"/>
    <col min="4388" max="4388" width="8.5703125" style="373" customWidth="1"/>
    <col min="4389" max="4390" width="0" style="373" hidden="1" customWidth="1"/>
    <col min="4391" max="4391" width="4.85546875" style="373" customWidth="1"/>
    <col min="4392" max="4392" width="4.5703125" style="373" customWidth="1"/>
    <col min="4393" max="4393" width="7.5703125" style="373" customWidth="1"/>
    <col min="4394" max="4421" width="0" style="373" hidden="1" customWidth="1"/>
    <col min="4422" max="4609" width="9.140625" style="373"/>
    <col min="4610" max="4610" width="16.140625" style="373" customWidth="1"/>
    <col min="4611" max="4611" width="14.42578125" style="373" customWidth="1"/>
    <col min="4612" max="4614" width="0" style="373" hidden="1" customWidth="1"/>
    <col min="4615" max="4615" width="4.42578125" style="373" customWidth="1"/>
    <col min="4616" max="4616" width="0" style="373" hidden="1" customWidth="1"/>
    <col min="4617" max="4617" width="20.42578125" style="373" customWidth="1"/>
    <col min="4618" max="4618" width="0" style="373" hidden="1" customWidth="1"/>
    <col min="4619" max="4626" width="4.140625" style="373" customWidth="1"/>
    <col min="4627" max="4635" width="3.7109375" style="373" customWidth="1"/>
    <col min="4636" max="4636" width="0" style="373" hidden="1" customWidth="1"/>
    <col min="4637" max="4637" width="20.85546875" style="373" customWidth="1"/>
    <col min="4638" max="4638" width="5.140625" style="373" customWidth="1"/>
    <col min="4639" max="4639" width="12.28515625" style="373" customWidth="1"/>
    <col min="4640" max="4642" width="0" style="373" hidden="1" customWidth="1"/>
    <col min="4643" max="4643" width="12.85546875" style="373" customWidth="1"/>
    <col min="4644" max="4644" width="8.5703125" style="373" customWidth="1"/>
    <col min="4645" max="4646" width="0" style="373" hidden="1" customWidth="1"/>
    <col min="4647" max="4647" width="4.85546875" style="373" customWidth="1"/>
    <col min="4648" max="4648" width="4.5703125" style="373" customWidth="1"/>
    <col min="4649" max="4649" width="7.5703125" style="373" customWidth="1"/>
    <col min="4650" max="4677" width="0" style="373" hidden="1" customWidth="1"/>
    <col min="4678" max="4865" width="9.140625" style="373"/>
    <col min="4866" max="4866" width="16.140625" style="373" customWidth="1"/>
    <col min="4867" max="4867" width="14.42578125" style="373" customWidth="1"/>
    <col min="4868" max="4870" width="0" style="373" hidden="1" customWidth="1"/>
    <col min="4871" max="4871" width="4.42578125" style="373" customWidth="1"/>
    <col min="4872" max="4872" width="0" style="373" hidden="1" customWidth="1"/>
    <col min="4873" max="4873" width="20.42578125" style="373" customWidth="1"/>
    <col min="4874" max="4874" width="0" style="373" hidden="1" customWidth="1"/>
    <col min="4875" max="4882" width="4.140625" style="373" customWidth="1"/>
    <col min="4883" max="4891" width="3.7109375" style="373" customWidth="1"/>
    <col min="4892" max="4892" width="0" style="373" hidden="1" customWidth="1"/>
    <col min="4893" max="4893" width="20.85546875" style="373" customWidth="1"/>
    <col min="4894" max="4894" width="5.140625" style="373" customWidth="1"/>
    <col min="4895" max="4895" width="12.28515625" style="373" customWidth="1"/>
    <col min="4896" max="4898" width="0" style="373" hidden="1" customWidth="1"/>
    <col min="4899" max="4899" width="12.85546875" style="373" customWidth="1"/>
    <col min="4900" max="4900" width="8.5703125" style="373" customWidth="1"/>
    <col min="4901" max="4902" width="0" style="373" hidden="1" customWidth="1"/>
    <col min="4903" max="4903" width="4.85546875" style="373" customWidth="1"/>
    <col min="4904" max="4904" width="4.5703125" style="373" customWidth="1"/>
    <col min="4905" max="4905" width="7.5703125" style="373" customWidth="1"/>
    <col min="4906" max="4933" width="0" style="373" hidden="1" customWidth="1"/>
    <col min="4934" max="5121" width="9.140625" style="373"/>
    <col min="5122" max="5122" width="16.140625" style="373" customWidth="1"/>
    <col min="5123" max="5123" width="14.42578125" style="373" customWidth="1"/>
    <col min="5124" max="5126" width="0" style="373" hidden="1" customWidth="1"/>
    <col min="5127" max="5127" width="4.42578125" style="373" customWidth="1"/>
    <col min="5128" max="5128" width="0" style="373" hidden="1" customWidth="1"/>
    <col min="5129" max="5129" width="20.42578125" style="373" customWidth="1"/>
    <col min="5130" max="5130" width="0" style="373" hidden="1" customWidth="1"/>
    <col min="5131" max="5138" width="4.140625" style="373" customWidth="1"/>
    <col min="5139" max="5147" width="3.7109375" style="373" customWidth="1"/>
    <col min="5148" max="5148" width="0" style="373" hidden="1" customWidth="1"/>
    <col min="5149" max="5149" width="20.85546875" style="373" customWidth="1"/>
    <col min="5150" max="5150" width="5.140625" style="373" customWidth="1"/>
    <col min="5151" max="5151" width="12.28515625" style="373" customWidth="1"/>
    <col min="5152" max="5154" width="0" style="373" hidden="1" customWidth="1"/>
    <col min="5155" max="5155" width="12.85546875" style="373" customWidth="1"/>
    <col min="5156" max="5156" width="8.5703125" style="373" customWidth="1"/>
    <col min="5157" max="5158" width="0" style="373" hidden="1" customWidth="1"/>
    <col min="5159" max="5159" width="4.85546875" style="373" customWidth="1"/>
    <col min="5160" max="5160" width="4.5703125" style="373" customWidth="1"/>
    <col min="5161" max="5161" width="7.5703125" style="373" customWidth="1"/>
    <col min="5162" max="5189" width="0" style="373" hidden="1" customWidth="1"/>
    <col min="5190" max="5377" width="9.140625" style="373"/>
    <col min="5378" max="5378" width="16.140625" style="373" customWidth="1"/>
    <col min="5379" max="5379" width="14.42578125" style="373" customWidth="1"/>
    <col min="5380" max="5382" width="0" style="373" hidden="1" customWidth="1"/>
    <col min="5383" max="5383" width="4.42578125" style="373" customWidth="1"/>
    <col min="5384" max="5384" width="0" style="373" hidden="1" customWidth="1"/>
    <col min="5385" max="5385" width="20.42578125" style="373" customWidth="1"/>
    <col min="5386" max="5386" width="0" style="373" hidden="1" customWidth="1"/>
    <col min="5387" max="5394" width="4.140625" style="373" customWidth="1"/>
    <col min="5395" max="5403" width="3.7109375" style="373" customWidth="1"/>
    <col min="5404" max="5404" width="0" style="373" hidden="1" customWidth="1"/>
    <col min="5405" max="5405" width="20.85546875" style="373" customWidth="1"/>
    <col min="5406" max="5406" width="5.140625" style="373" customWidth="1"/>
    <col min="5407" max="5407" width="12.28515625" style="373" customWidth="1"/>
    <col min="5408" max="5410" width="0" style="373" hidden="1" customWidth="1"/>
    <col min="5411" max="5411" width="12.85546875" style="373" customWidth="1"/>
    <col min="5412" max="5412" width="8.5703125" style="373" customWidth="1"/>
    <col min="5413" max="5414" width="0" style="373" hidden="1" customWidth="1"/>
    <col min="5415" max="5415" width="4.85546875" style="373" customWidth="1"/>
    <col min="5416" max="5416" width="4.5703125" style="373" customWidth="1"/>
    <col min="5417" max="5417" width="7.5703125" style="373" customWidth="1"/>
    <col min="5418" max="5445" width="0" style="373" hidden="1" customWidth="1"/>
    <col min="5446" max="5633" width="9.140625" style="373"/>
    <col min="5634" max="5634" width="16.140625" style="373" customWidth="1"/>
    <col min="5635" max="5635" width="14.42578125" style="373" customWidth="1"/>
    <col min="5636" max="5638" width="0" style="373" hidden="1" customWidth="1"/>
    <col min="5639" max="5639" width="4.42578125" style="373" customWidth="1"/>
    <col min="5640" max="5640" width="0" style="373" hidden="1" customWidth="1"/>
    <col min="5641" max="5641" width="20.42578125" style="373" customWidth="1"/>
    <col min="5642" max="5642" width="0" style="373" hidden="1" customWidth="1"/>
    <col min="5643" max="5650" width="4.140625" style="373" customWidth="1"/>
    <col min="5651" max="5659" width="3.7109375" style="373" customWidth="1"/>
    <col min="5660" max="5660" width="0" style="373" hidden="1" customWidth="1"/>
    <col min="5661" max="5661" width="20.85546875" style="373" customWidth="1"/>
    <col min="5662" max="5662" width="5.140625" style="373" customWidth="1"/>
    <col min="5663" max="5663" width="12.28515625" style="373" customWidth="1"/>
    <col min="5664" max="5666" width="0" style="373" hidden="1" customWidth="1"/>
    <col min="5667" max="5667" width="12.85546875" style="373" customWidth="1"/>
    <col min="5668" max="5668" width="8.5703125" style="373" customWidth="1"/>
    <col min="5669" max="5670" width="0" style="373" hidden="1" customWidth="1"/>
    <col min="5671" max="5671" width="4.85546875" style="373" customWidth="1"/>
    <col min="5672" max="5672" width="4.5703125" style="373" customWidth="1"/>
    <col min="5673" max="5673" width="7.5703125" style="373" customWidth="1"/>
    <col min="5674" max="5701" width="0" style="373" hidden="1" customWidth="1"/>
    <col min="5702" max="5889" width="9.140625" style="373"/>
    <col min="5890" max="5890" width="16.140625" style="373" customWidth="1"/>
    <col min="5891" max="5891" width="14.42578125" style="373" customWidth="1"/>
    <col min="5892" max="5894" width="0" style="373" hidden="1" customWidth="1"/>
    <col min="5895" max="5895" width="4.42578125" style="373" customWidth="1"/>
    <col min="5896" max="5896" width="0" style="373" hidden="1" customWidth="1"/>
    <col min="5897" max="5897" width="20.42578125" style="373" customWidth="1"/>
    <col min="5898" max="5898" width="0" style="373" hidden="1" customWidth="1"/>
    <col min="5899" max="5906" width="4.140625" style="373" customWidth="1"/>
    <col min="5907" max="5915" width="3.7109375" style="373" customWidth="1"/>
    <col min="5916" max="5916" width="0" style="373" hidden="1" customWidth="1"/>
    <col min="5917" max="5917" width="20.85546875" style="373" customWidth="1"/>
    <col min="5918" max="5918" width="5.140625" style="373" customWidth="1"/>
    <col min="5919" max="5919" width="12.28515625" style="373" customWidth="1"/>
    <col min="5920" max="5922" width="0" style="373" hidden="1" customWidth="1"/>
    <col min="5923" max="5923" width="12.85546875" style="373" customWidth="1"/>
    <col min="5924" max="5924" width="8.5703125" style="373" customWidth="1"/>
    <col min="5925" max="5926" width="0" style="373" hidden="1" customWidth="1"/>
    <col min="5927" max="5927" width="4.85546875" style="373" customWidth="1"/>
    <col min="5928" max="5928" width="4.5703125" style="373" customWidth="1"/>
    <col min="5929" max="5929" width="7.5703125" style="373" customWidth="1"/>
    <col min="5930" max="5957" width="0" style="373" hidden="1" customWidth="1"/>
    <col min="5958" max="6145" width="9.140625" style="373"/>
    <col min="6146" max="6146" width="16.140625" style="373" customWidth="1"/>
    <col min="6147" max="6147" width="14.42578125" style="373" customWidth="1"/>
    <col min="6148" max="6150" width="0" style="373" hidden="1" customWidth="1"/>
    <col min="6151" max="6151" width="4.42578125" style="373" customWidth="1"/>
    <col min="6152" max="6152" width="0" style="373" hidden="1" customWidth="1"/>
    <col min="6153" max="6153" width="20.42578125" style="373" customWidth="1"/>
    <col min="6154" max="6154" width="0" style="373" hidden="1" customWidth="1"/>
    <col min="6155" max="6162" width="4.140625" style="373" customWidth="1"/>
    <col min="6163" max="6171" width="3.7109375" style="373" customWidth="1"/>
    <col min="6172" max="6172" width="0" style="373" hidden="1" customWidth="1"/>
    <col min="6173" max="6173" width="20.85546875" style="373" customWidth="1"/>
    <col min="6174" max="6174" width="5.140625" style="373" customWidth="1"/>
    <col min="6175" max="6175" width="12.28515625" style="373" customWidth="1"/>
    <col min="6176" max="6178" width="0" style="373" hidden="1" customWidth="1"/>
    <col min="6179" max="6179" width="12.85546875" style="373" customWidth="1"/>
    <col min="6180" max="6180" width="8.5703125" style="373" customWidth="1"/>
    <col min="6181" max="6182" width="0" style="373" hidden="1" customWidth="1"/>
    <col min="6183" max="6183" width="4.85546875" style="373" customWidth="1"/>
    <col min="6184" max="6184" width="4.5703125" style="373" customWidth="1"/>
    <col min="6185" max="6185" width="7.5703125" style="373" customWidth="1"/>
    <col min="6186" max="6213" width="0" style="373" hidden="1" customWidth="1"/>
    <col min="6214" max="6401" width="9.140625" style="373"/>
    <col min="6402" max="6402" width="16.140625" style="373" customWidth="1"/>
    <col min="6403" max="6403" width="14.42578125" style="373" customWidth="1"/>
    <col min="6404" max="6406" width="0" style="373" hidden="1" customWidth="1"/>
    <col min="6407" max="6407" width="4.42578125" style="373" customWidth="1"/>
    <col min="6408" max="6408" width="0" style="373" hidden="1" customWidth="1"/>
    <col min="6409" max="6409" width="20.42578125" style="373" customWidth="1"/>
    <col min="6410" max="6410" width="0" style="373" hidden="1" customWidth="1"/>
    <col min="6411" max="6418" width="4.140625" style="373" customWidth="1"/>
    <col min="6419" max="6427" width="3.7109375" style="373" customWidth="1"/>
    <col min="6428" max="6428" width="0" style="373" hidden="1" customWidth="1"/>
    <col min="6429" max="6429" width="20.85546875" style="373" customWidth="1"/>
    <col min="6430" max="6430" width="5.140625" style="373" customWidth="1"/>
    <col min="6431" max="6431" width="12.28515625" style="373" customWidth="1"/>
    <col min="6432" max="6434" width="0" style="373" hidden="1" customWidth="1"/>
    <col min="6435" max="6435" width="12.85546875" style="373" customWidth="1"/>
    <col min="6436" max="6436" width="8.5703125" style="373" customWidth="1"/>
    <col min="6437" max="6438" width="0" style="373" hidden="1" customWidth="1"/>
    <col min="6439" max="6439" width="4.85546875" style="373" customWidth="1"/>
    <col min="6440" max="6440" width="4.5703125" style="373" customWidth="1"/>
    <col min="6441" max="6441" width="7.5703125" style="373" customWidth="1"/>
    <col min="6442" max="6469" width="0" style="373" hidden="1" customWidth="1"/>
    <col min="6470" max="6657" width="9.140625" style="373"/>
    <col min="6658" max="6658" width="16.140625" style="373" customWidth="1"/>
    <col min="6659" max="6659" width="14.42578125" style="373" customWidth="1"/>
    <col min="6660" max="6662" width="0" style="373" hidden="1" customWidth="1"/>
    <col min="6663" max="6663" width="4.42578125" style="373" customWidth="1"/>
    <col min="6664" max="6664" width="0" style="373" hidden="1" customWidth="1"/>
    <col min="6665" max="6665" width="20.42578125" style="373" customWidth="1"/>
    <col min="6666" max="6666" width="0" style="373" hidden="1" customWidth="1"/>
    <col min="6667" max="6674" width="4.140625" style="373" customWidth="1"/>
    <col min="6675" max="6683" width="3.7109375" style="373" customWidth="1"/>
    <col min="6684" max="6684" width="0" style="373" hidden="1" customWidth="1"/>
    <col min="6685" max="6685" width="20.85546875" style="373" customWidth="1"/>
    <col min="6686" max="6686" width="5.140625" style="373" customWidth="1"/>
    <col min="6687" max="6687" width="12.28515625" style="373" customWidth="1"/>
    <col min="6688" max="6690" width="0" style="373" hidden="1" customWidth="1"/>
    <col min="6691" max="6691" width="12.85546875" style="373" customWidth="1"/>
    <col min="6692" max="6692" width="8.5703125" style="373" customWidth="1"/>
    <col min="6693" max="6694" width="0" style="373" hidden="1" customWidth="1"/>
    <col min="6695" max="6695" width="4.85546875" style="373" customWidth="1"/>
    <col min="6696" max="6696" width="4.5703125" style="373" customWidth="1"/>
    <col min="6697" max="6697" width="7.5703125" style="373" customWidth="1"/>
    <col min="6698" max="6725" width="0" style="373" hidden="1" customWidth="1"/>
    <col min="6726" max="6913" width="9.140625" style="373"/>
    <col min="6914" max="6914" width="16.140625" style="373" customWidth="1"/>
    <col min="6915" max="6915" width="14.42578125" style="373" customWidth="1"/>
    <col min="6916" max="6918" width="0" style="373" hidden="1" customWidth="1"/>
    <col min="6919" max="6919" width="4.42578125" style="373" customWidth="1"/>
    <col min="6920" max="6920" width="0" style="373" hidden="1" customWidth="1"/>
    <col min="6921" max="6921" width="20.42578125" style="373" customWidth="1"/>
    <col min="6922" max="6922" width="0" style="373" hidden="1" customWidth="1"/>
    <col min="6923" max="6930" width="4.140625" style="373" customWidth="1"/>
    <col min="6931" max="6939" width="3.7109375" style="373" customWidth="1"/>
    <col min="6940" max="6940" width="0" style="373" hidden="1" customWidth="1"/>
    <col min="6941" max="6941" width="20.85546875" style="373" customWidth="1"/>
    <col min="6942" max="6942" width="5.140625" style="373" customWidth="1"/>
    <col min="6943" max="6943" width="12.28515625" style="373" customWidth="1"/>
    <col min="6944" max="6946" width="0" style="373" hidden="1" customWidth="1"/>
    <col min="6947" max="6947" width="12.85546875" style="373" customWidth="1"/>
    <col min="6948" max="6948" width="8.5703125" style="373" customWidth="1"/>
    <col min="6949" max="6950" width="0" style="373" hidden="1" customWidth="1"/>
    <col min="6951" max="6951" width="4.85546875" style="373" customWidth="1"/>
    <col min="6952" max="6952" width="4.5703125" style="373" customWidth="1"/>
    <col min="6953" max="6953" width="7.5703125" style="373" customWidth="1"/>
    <col min="6954" max="6981" width="0" style="373" hidden="1" customWidth="1"/>
    <col min="6982" max="7169" width="9.140625" style="373"/>
    <col min="7170" max="7170" width="16.140625" style="373" customWidth="1"/>
    <col min="7171" max="7171" width="14.42578125" style="373" customWidth="1"/>
    <col min="7172" max="7174" width="0" style="373" hidden="1" customWidth="1"/>
    <col min="7175" max="7175" width="4.42578125" style="373" customWidth="1"/>
    <col min="7176" max="7176" width="0" style="373" hidden="1" customWidth="1"/>
    <col min="7177" max="7177" width="20.42578125" style="373" customWidth="1"/>
    <col min="7178" max="7178" width="0" style="373" hidden="1" customWidth="1"/>
    <col min="7179" max="7186" width="4.140625" style="373" customWidth="1"/>
    <col min="7187" max="7195" width="3.7109375" style="373" customWidth="1"/>
    <col min="7196" max="7196" width="0" style="373" hidden="1" customWidth="1"/>
    <col min="7197" max="7197" width="20.85546875" style="373" customWidth="1"/>
    <col min="7198" max="7198" width="5.140625" style="373" customWidth="1"/>
    <col min="7199" max="7199" width="12.28515625" style="373" customWidth="1"/>
    <col min="7200" max="7202" width="0" style="373" hidden="1" customWidth="1"/>
    <col min="7203" max="7203" width="12.85546875" style="373" customWidth="1"/>
    <col min="7204" max="7204" width="8.5703125" style="373" customWidth="1"/>
    <col min="7205" max="7206" width="0" style="373" hidden="1" customWidth="1"/>
    <col min="7207" max="7207" width="4.85546875" style="373" customWidth="1"/>
    <col min="7208" max="7208" width="4.5703125" style="373" customWidth="1"/>
    <col min="7209" max="7209" width="7.5703125" style="373" customWidth="1"/>
    <col min="7210" max="7237" width="0" style="373" hidden="1" customWidth="1"/>
    <col min="7238" max="7425" width="9.140625" style="373"/>
    <col min="7426" max="7426" width="16.140625" style="373" customWidth="1"/>
    <col min="7427" max="7427" width="14.42578125" style="373" customWidth="1"/>
    <col min="7428" max="7430" width="0" style="373" hidden="1" customWidth="1"/>
    <col min="7431" max="7431" width="4.42578125" style="373" customWidth="1"/>
    <col min="7432" max="7432" width="0" style="373" hidden="1" customWidth="1"/>
    <col min="7433" max="7433" width="20.42578125" style="373" customWidth="1"/>
    <col min="7434" max="7434" width="0" style="373" hidden="1" customWidth="1"/>
    <col min="7435" max="7442" width="4.140625" style="373" customWidth="1"/>
    <col min="7443" max="7451" width="3.7109375" style="373" customWidth="1"/>
    <col min="7452" max="7452" width="0" style="373" hidden="1" customWidth="1"/>
    <col min="7453" max="7453" width="20.85546875" style="373" customWidth="1"/>
    <col min="7454" max="7454" width="5.140625" style="373" customWidth="1"/>
    <col min="7455" max="7455" width="12.28515625" style="373" customWidth="1"/>
    <col min="7456" max="7458" width="0" style="373" hidden="1" customWidth="1"/>
    <col min="7459" max="7459" width="12.85546875" style="373" customWidth="1"/>
    <col min="7460" max="7460" width="8.5703125" style="373" customWidth="1"/>
    <col min="7461" max="7462" width="0" style="373" hidden="1" customWidth="1"/>
    <col min="7463" max="7463" width="4.85546875" style="373" customWidth="1"/>
    <col min="7464" max="7464" width="4.5703125" style="373" customWidth="1"/>
    <col min="7465" max="7465" width="7.5703125" style="373" customWidth="1"/>
    <col min="7466" max="7493" width="0" style="373" hidden="1" customWidth="1"/>
    <col min="7494" max="7681" width="9.140625" style="373"/>
    <col min="7682" max="7682" width="16.140625" style="373" customWidth="1"/>
    <col min="7683" max="7683" width="14.42578125" style="373" customWidth="1"/>
    <col min="7684" max="7686" width="0" style="373" hidden="1" customWidth="1"/>
    <col min="7687" max="7687" width="4.42578125" style="373" customWidth="1"/>
    <col min="7688" max="7688" width="0" style="373" hidden="1" customWidth="1"/>
    <col min="7689" max="7689" width="20.42578125" style="373" customWidth="1"/>
    <col min="7690" max="7690" width="0" style="373" hidden="1" customWidth="1"/>
    <col min="7691" max="7698" width="4.140625" style="373" customWidth="1"/>
    <col min="7699" max="7707" width="3.7109375" style="373" customWidth="1"/>
    <col min="7708" max="7708" width="0" style="373" hidden="1" customWidth="1"/>
    <col min="7709" max="7709" width="20.85546875" style="373" customWidth="1"/>
    <col min="7710" max="7710" width="5.140625" style="373" customWidth="1"/>
    <col min="7711" max="7711" width="12.28515625" style="373" customWidth="1"/>
    <col min="7712" max="7714" width="0" style="373" hidden="1" customWidth="1"/>
    <col min="7715" max="7715" width="12.85546875" style="373" customWidth="1"/>
    <col min="7716" max="7716" width="8.5703125" style="373" customWidth="1"/>
    <col min="7717" max="7718" width="0" style="373" hidden="1" customWidth="1"/>
    <col min="7719" max="7719" width="4.85546875" style="373" customWidth="1"/>
    <col min="7720" max="7720" width="4.5703125" style="373" customWidth="1"/>
    <col min="7721" max="7721" width="7.5703125" style="373" customWidth="1"/>
    <col min="7722" max="7749" width="0" style="373" hidden="1" customWidth="1"/>
    <col min="7750" max="7937" width="9.140625" style="373"/>
    <col min="7938" max="7938" width="16.140625" style="373" customWidth="1"/>
    <col min="7939" max="7939" width="14.42578125" style="373" customWidth="1"/>
    <col min="7940" max="7942" width="0" style="373" hidden="1" customWidth="1"/>
    <col min="7943" max="7943" width="4.42578125" style="373" customWidth="1"/>
    <col min="7944" max="7944" width="0" style="373" hidden="1" customWidth="1"/>
    <col min="7945" max="7945" width="20.42578125" style="373" customWidth="1"/>
    <col min="7946" max="7946" width="0" style="373" hidden="1" customWidth="1"/>
    <col min="7947" max="7954" width="4.140625" style="373" customWidth="1"/>
    <col min="7955" max="7963" width="3.7109375" style="373" customWidth="1"/>
    <col min="7964" max="7964" width="0" style="373" hidden="1" customWidth="1"/>
    <col min="7965" max="7965" width="20.85546875" style="373" customWidth="1"/>
    <col min="7966" max="7966" width="5.140625" style="373" customWidth="1"/>
    <col min="7967" max="7967" width="12.28515625" style="373" customWidth="1"/>
    <col min="7968" max="7970" width="0" style="373" hidden="1" customWidth="1"/>
    <col min="7971" max="7971" width="12.85546875" style="373" customWidth="1"/>
    <col min="7972" max="7972" width="8.5703125" style="373" customWidth="1"/>
    <col min="7973" max="7974" width="0" style="373" hidden="1" customWidth="1"/>
    <col min="7975" max="7975" width="4.85546875" style="373" customWidth="1"/>
    <col min="7976" max="7976" width="4.5703125" style="373" customWidth="1"/>
    <col min="7977" max="7977" width="7.5703125" style="373" customWidth="1"/>
    <col min="7978" max="8005" width="0" style="373" hidden="1" customWidth="1"/>
    <col min="8006" max="8193" width="9.140625" style="373"/>
    <col min="8194" max="8194" width="16.140625" style="373" customWidth="1"/>
    <col min="8195" max="8195" width="14.42578125" style="373" customWidth="1"/>
    <col min="8196" max="8198" width="0" style="373" hidden="1" customWidth="1"/>
    <col min="8199" max="8199" width="4.42578125" style="373" customWidth="1"/>
    <col min="8200" max="8200" width="0" style="373" hidden="1" customWidth="1"/>
    <col min="8201" max="8201" width="20.42578125" style="373" customWidth="1"/>
    <col min="8202" max="8202" width="0" style="373" hidden="1" customWidth="1"/>
    <col min="8203" max="8210" width="4.140625" style="373" customWidth="1"/>
    <col min="8211" max="8219" width="3.7109375" style="373" customWidth="1"/>
    <col min="8220" max="8220" width="0" style="373" hidden="1" customWidth="1"/>
    <col min="8221" max="8221" width="20.85546875" style="373" customWidth="1"/>
    <col min="8222" max="8222" width="5.140625" style="373" customWidth="1"/>
    <col min="8223" max="8223" width="12.28515625" style="373" customWidth="1"/>
    <col min="8224" max="8226" width="0" style="373" hidden="1" customWidth="1"/>
    <col min="8227" max="8227" width="12.85546875" style="373" customWidth="1"/>
    <col min="8228" max="8228" width="8.5703125" style="373" customWidth="1"/>
    <col min="8229" max="8230" width="0" style="373" hidden="1" customWidth="1"/>
    <col min="8231" max="8231" width="4.85546875" style="373" customWidth="1"/>
    <col min="8232" max="8232" width="4.5703125" style="373" customWidth="1"/>
    <col min="8233" max="8233" width="7.5703125" style="373" customWidth="1"/>
    <col min="8234" max="8261" width="0" style="373" hidden="1" customWidth="1"/>
    <col min="8262" max="8449" width="9.140625" style="373"/>
    <col min="8450" max="8450" width="16.140625" style="373" customWidth="1"/>
    <col min="8451" max="8451" width="14.42578125" style="373" customWidth="1"/>
    <col min="8452" max="8454" width="0" style="373" hidden="1" customWidth="1"/>
    <col min="8455" max="8455" width="4.42578125" style="373" customWidth="1"/>
    <col min="8456" max="8456" width="0" style="373" hidden="1" customWidth="1"/>
    <col min="8457" max="8457" width="20.42578125" style="373" customWidth="1"/>
    <col min="8458" max="8458" width="0" style="373" hidden="1" customWidth="1"/>
    <col min="8459" max="8466" width="4.140625" style="373" customWidth="1"/>
    <col min="8467" max="8475" width="3.7109375" style="373" customWidth="1"/>
    <col min="8476" max="8476" width="0" style="373" hidden="1" customWidth="1"/>
    <col min="8477" max="8477" width="20.85546875" style="373" customWidth="1"/>
    <col min="8478" max="8478" width="5.140625" style="373" customWidth="1"/>
    <col min="8479" max="8479" width="12.28515625" style="373" customWidth="1"/>
    <col min="8480" max="8482" width="0" style="373" hidden="1" customWidth="1"/>
    <col min="8483" max="8483" width="12.85546875" style="373" customWidth="1"/>
    <col min="8484" max="8484" width="8.5703125" style="373" customWidth="1"/>
    <col min="8485" max="8486" width="0" style="373" hidden="1" customWidth="1"/>
    <col min="8487" max="8487" width="4.85546875" style="373" customWidth="1"/>
    <col min="8488" max="8488" width="4.5703125" style="373" customWidth="1"/>
    <col min="8489" max="8489" width="7.5703125" style="373" customWidth="1"/>
    <col min="8490" max="8517" width="0" style="373" hidden="1" customWidth="1"/>
    <col min="8518" max="8705" width="9.140625" style="373"/>
    <col min="8706" max="8706" width="16.140625" style="373" customWidth="1"/>
    <col min="8707" max="8707" width="14.42578125" style="373" customWidth="1"/>
    <col min="8708" max="8710" width="0" style="373" hidden="1" customWidth="1"/>
    <col min="8711" max="8711" width="4.42578125" style="373" customWidth="1"/>
    <col min="8712" max="8712" width="0" style="373" hidden="1" customWidth="1"/>
    <col min="8713" max="8713" width="20.42578125" style="373" customWidth="1"/>
    <col min="8714" max="8714" width="0" style="373" hidden="1" customWidth="1"/>
    <col min="8715" max="8722" width="4.140625" style="373" customWidth="1"/>
    <col min="8723" max="8731" width="3.7109375" style="373" customWidth="1"/>
    <col min="8732" max="8732" width="0" style="373" hidden="1" customWidth="1"/>
    <col min="8733" max="8733" width="20.85546875" style="373" customWidth="1"/>
    <col min="8734" max="8734" width="5.140625" style="373" customWidth="1"/>
    <col min="8735" max="8735" width="12.28515625" style="373" customWidth="1"/>
    <col min="8736" max="8738" width="0" style="373" hidden="1" customWidth="1"/>
    <col min="8739" max="8739" width="12.85546875" style="373" customWidth="1"/>
    <col min="8740" max="8740" width="8.5703125" style="373" customWidth="1"/>
    <col min="8741" max="8742" width="0" style="373" hidden="1" customWidth="1"/>
    <col min="8743" max="8743" width="4.85546875" style="373" customWidth="1"/>
    <col min="8744" max="8744" width="4.5703125" style="373" customWidth="1"/>
    <col min="8745" max="8745" width="7.5703125" style="373" customWidth="1"/>
    <col min="8746" max="8773" width="0" style="373" hidden="1" customWidth="1"/>
    <col min="8774" max="8961" width="9.140625" style="373"/>
    <col min="8962" max="8962" width="16.140625" style="373" customWidth="1"/>
    <col min="8963" max="8963" width="14.42578125" style="373" customWidth="1"/>
    <col min="8964" max="8966" width="0" style="373" hidden="1" customWidth="1"/>
    <col min="8967" max="8967" width="4.42578125" style="373" customWidth="1"/>
    <col min="8968" max="8968" width="0" style="373" hidden="1" customWidth="1"/>
    <col min="8969" max="8969" width="20.42578125" style="373" customWidth="1"/>
    <col min="8970" max="8970" width="0" style="373" hidden="1" customWidth="1"/>
    <col min="8971" max="8978" width="4.140625" style="373" customWidth="1"/>
    <col min="8979" max="8987" width="3.7109375" style="373" customWidth="1"/>
    <col min="8988" max="8988" width="0" style="373" hidden="1" customWidth="1"/>
    <col min="8989" max="8989" width="20.85546875" style="373" customWidth="1"/>
    <col min="8990" max="8990" width="5.140625" style="373" customWidth="1"/>
    <col min="8991" max="8991" width="12.28515625" style="373" customWidth="1"/>
    <col min="8992" max="8994" width="0" style="373" hidden="1" customWidth="1"/>
    <col min="8995" max="8995" width="12.85546875" style="373" customWidth="1"/>
    <col min="8996" max="8996" width="8.5703125" style="373" customWidth="1"/>
    <col min="8997" max="8998" width="0" style="373" hidden="1" customWidth="1"/>
    <col min="8999" max="8999" width="4.85546875" style="373" customWidth="1"/>
    <col min="9000" max="9000" width="4.5703125" style="373" customWidth="1"/>
    <col min="9001" max="9001" width="7.5703125" style="373" customWidth="1"/>
    <col min="9002" max="9029" width="0" style="373" hidden="1" customWidth="1"/>
    <col min="9030" max="9217" width="9.140625" style="373"/>
    <col min="9218" max="9218" width="16.140625" style="373" customWidth="1"/>
    <col min="9219" max="9219" width="14.42578125" style="373" customWidth="1"/>
    <col min="9220" max="9222" width="0" style="373" hidden="1" customWidth="1"/>
    <col min="9223" max="9223" width="4.42578125" style="373" customWidth="1"/>
    <col min="9224" max="9224" width="0" style="373" hidden="1" customWidth="1"/>
    <col min="9225" max="9225" width="20.42578125" style="373" customWidth="1"/>
    <col min="9226" max="9226" width="0" style="373" hidden="1" customWidth="1"/>
    <col min="9227" max="9234" width="4.140625" style="373" customWidth="1"/>
    <col min="9235" max="9243" width="3.7109375" style="373" customWidth="1"/>
    <col min="9244" max="9244" width="0" style="373" hidden="1" customWidth="1"/>
    <col min="9245" max="9245" width="20.85546875" style="373" customWidth="1"/>
    <col min="9246" max="9246" width="5.140625" style="373" customWidth="1"/>
    <col min="9247" max="9247" width="12.28515625" style="373" customWidth="1"/>
    <col min="9248" max="9250" width="0" style="373" hidden="1" customWidth="1"/>
    <col min="9251" max="9251" width="12.85546875" style="373" customWidth="1"/>
    <col min="9252" max="9252" width="8.5703125" style="373" customWidth="1"/>
    <col min="9253" max="9254" width="0" style="373" hidden="1" customWidth="1"/>
    <col min="9255" max="9255" width="4.85546875" style="373" customWidth="1"/>
    <col min="9256" max="9256" width="4.5703125" style="373" customWidth="1"/>
    <col min="9257" max="9257" width="7.5703125" style="373" customWidth="1"/>
    <col min="9258" max="9285" width="0" style="373" hidden="1" customWidth="1"/>
    <col min="9286" max="9473" width="9.140625" style="373"/>
    <col min="9474" max="9474" width="16.140625" style="373" customWidth="1"/>
    <col min="9475" max="9475" width="14.42578125" style="373" customWidth="1"/>
    <col min="9476" max="9478" width="0" style="373" hidden="1" customWidth="1"/>
    <col min="9479" max="9479" width="4.42578125" style="373" customWidth="1"/>
    <col min="9480" max="9480" width="0" style="373" hidden="1" customWidth="1"/>
    <col min="9481" max="9481" width="20.42578125" style="373" customWidth="1"/>
    <col min="9482" max="9482" width="0" style="373" hidden="1" customWidth="1"/>
    <col min="9483" max="9490" width="4.140625" style="373" customWidth="1"/>
    <col min="9491" max="9499" width="3.7109375" style="373" customWidth="1"/>
    <col min="9500" max="9500" width="0" style="373" hidden="1" customWidth="1"/>
    <col min="9501" max="9501" width="20.85546875" style="373" customWidth="1"/>
    <col min="9502" max="9502" width="5.140625" style="373" customWidth="1"/>
    <col min="9503" max="9503" width="12.28515625" style="373" customWidth="1"/>
    <col min="9504" max="9506" width="0" style="373" hidden="1" customWidth="1"/>
    <col min="9507" max="9507" width="12.85546875" style="373" customWidth="1"/>
    <col min="9508" max="9508" width="8.5703125" style="373" customWidth="1"/>
    <col min="9509" max="9510" width="0" style="373" hidden="1" customWidth="1"/>
    <col min="9511" max="9511" width="4.85546875" style="373" customWidth="1"/>
    <col min="9512" max="9512" width="4.5703125" style="373" customWidth="1"/>
    <col min="9513" max="9513" width="7.5703125" style="373" customWidth="1"/>
    <col min="9514" max="9541" width="0" style="373" hidden="1" customWidth="1"/>
    <col min="9542" max="9729" width="9.140625" style="373"/>
    <col min="9730" max="9730" width="16.140625" style="373" customWidth="1"/>
    <col min="9731" max="9731" width="14.42578125" style="373" customWidth="1"/>
    <col min="9732" max="9734" width="0" style="373" hidden="1" customWidth="1"/>
    <col min="9735" max="9735" width="4.42578125" style="373" customWidth="1"/>
    <col min="9736" max="9736" width="0" style="373" hidden="1" customWidth="1"/>
    <col min="9737" max="9737" width="20.42578125" style="373" customWidth="1"/>
    <col min="9738" max="9738" width="0" style="373" hidden="1" customWidth="1"/>
    <col min="9739" max="9746" width="4.140625" style="373" customWidth="1"/>
    <col min="9747" max="9755" width="3.7109375" style="373" customWidth="1"/>
    <col min="9756" max="9756" width="0" style="373" hidden="1" customWidth="1"/>
    <col min="9757" max="9757" width="20.85546875" style="373" customWidth="1"/>
    <col min="9758" max="9758" width="5.140625" style="373" customWidth="1"/>
    <col min="9759" max="9759" width="12.28515625" style="373" customWidth="1"/>
    <col min="9760" max="9762" width="0" style="373" hidden="1" customWidth="1"/>
    <col min="9763" max="9763" width="12.85546875" style="373" customWidth="1"/>
    <col min="9764" max="9764" width="8.5703125" style="373" customWidth="1"/>
    <col min="9765" max="9766" width="0" style="373" hidden="1" customWidth="1"/>
    <col min="9767" max="9767" width="4.85546875" style="373" customWidth="1"/>
    <col min="9768" max="9768" width="4.5703125" style="373" customWidth="1"/>
    <col min="9769" max="9769" width="7.5703125" style="373" customWidth="1"/>
    <col min="9770" max="9797" width="0" style="373" hidden="1" customWidth="1"/>
    <col min="9798" max="9985" width="9.140625" style="373"/>
    <col min="9986" max="9986" width="16.140625" style="373" customWidth="1"/>
    <col min="9987" max="9987" width="14.42578125" style="373" customWidth="1"/>
    <col min="9988" max="9990" width="0" style="373" hidden="1" customWidth="1"/>
    <col min="9991" max="9991" width="4.42578125" style="373" customWidth="1"/>
    <col min="9992" max="9992" width="0" style="373" hidden="1" customWidth="1"/>
    <col min="9993" max="9993" width="20.42578125" style="373" customWidth="1"/>
    <col min="9994" max="9994" width="0" style="373" hidden="1" customWidth="1"/>
    <col min="9995" max="10002" width="4.140625" style="373" customWidth="1"/>
    <col min="10003" max="10011" width="3.7109375" style="373" customWidth="1"/>
    <col min="10012" max="10012" width="0" style="373" hidden="1" customWidth="1"/>
    <col min="10013" max="10013" width="20.85546875" style="373" customWidth="1"/>
    <col min="10014" max="10014" width="5.140625" style="373" customWidth="1"/>
    <col min="10015" max="10015" width="12.28515625" style="373" customWidth="1"/>
    <col min="10016" max="10018" width="0" style="373" hidden="1" customWidth="1"/>
    <col min="10019" max="10019" width="12.85546875" style="373" customWidth="1"/>
    <col min="10020" max="10020" width="8.5703125" style="373" customWidth="1"/>
    <col min="10021" max="10022" width="0" style="373" hidden="1" customWidth="1"/>
    <col min="10023" max="10023" width="4.85546875" style="373" customWidth="1"/>
    <col min="10024" max="10024" width="4.5703125" style="373" customWidth="1"/>
    <col min="10025" max="10025" width="7.5703125" style="373" customWidth="1"/>
    <col min="10026" max="10053" width="0" style="373" hidden="1" customWidth="1"/>
    <col min="10054" max="10241" width="9.140625" style="373"/>
    <col min="10242" max="10242" width="16.140625" style="373" customWidth="1"/>
    <col min="10243" max="10243" width="14.42578125" style="373" customWidth="1"/>
    <col min="10244" max="10246" width="0" style="373" hidden="1" customWidth="1"/>
    <col min="10247" max="10247" width="4.42578125" style="373" customWidth="1"/>
    <col min="10248" max="10248" width="0" style="373" hidden="1" customWidth="1"/>
    <col min="10249" max="10249" width="20.42578125" style="373" customWidth="1"/>
    <col min="10250" max="10250" width="0" style="373" hidden="1" customWidth="1"/>
    <col min="10251" max="10258" width="4.140625" style="373" customWidth="1"/>
    <col min="10259" max="10267" width="3.7109375" style="373" customWidth="1"/>
    <col min="10268" max="10268" width="0" style="373" hidden="1" customWidth="1"/>
    <col min="10269" max="10269" width="20.85546875" style="373" customWidth="1"/>
    <col min="10270" max="10270" width="5.140625" style="373" customWidth="1"/>
    <col min="10271" max="10271" width="12.28515625" style="373" customWidth="1"/>
    <col min="10272" max="10274" width="0" style="373" hidden="1" customWidth="1"/>
    <col min="10275" max="10275" width="12.85546875" style="373" customWidth="1"/>
    <col min="10276" max="10276" width="8.5703125" style="373" customWidth="1"/>
    <col min="10277" max="10278" width="0" style="373" hidden="1" customWidth="1"/>
    <col min="10279" max="10279" width="4.85546875" style="373" customWidth="1"/>
    <col min="10280" max="10280" width="4.5703125" style="373" customWidth="1"/>
    <col min="10281" max="10281" width="7.5703125" style="373" customWidth="1"/>
    <col min="10282" max="10309" width="0" style="373" hidden="1" customWidth="1"/>
    <col min="10310" max="10497" width="9.140625" style="373"/>
    <col min="10498" max="10498" width="16.140625" style="373" customWidth="1"/>
    <col min="10499" max="10499" width="14.42578125" style="373" customWidth="1"/>
    <col min="10500" max="10502" width="0" style="373" hidden="1" customWidth="1"/>
    <col min="10503" max="10503" width="4.42578125" style="373" customWidth="1"/>
    <col min="10504" max="10504" width="0" style="373" hidden="1" customWidth="1"/>
    <col min="10505" max="10505" width="20.42578125" style="373" customWidth="1"/>
    <col min="10506" max="10506" width="0" style="373" hidden="1" customWidth="1"/>
    <col min="10507" max="10514" width="4.140625" style="373" customWidth="1"/>
    <col min="10515" max="10523" width="3.7109375" style="373" customWidth="1"/>
    <col min="10524" max="10524" width="0" style="373" hidden="1" customWidth="1"/>
    <col min="10525" max="10525" width="20.85546875" style="373" customWidth="1"/>
    <col min="10526" max="10526" width="5.140625" style="373" customWidth="1"/>
    <col min="10527" max="10527" width="12.28515625" style="373" customWidth="1"/>
    <col min="10528" max="10530" width="0" style="373" hidden="1" customWidth="1"/>
    <col min="10531" max="10531" width="12.85546875" style="373" customWidth="1"/>
    <col min="10532" max="10532" width="8.5703125" style="373" customWidth="1"/>
    <col min="10533" max="10534" width="0" style="373" hidden="1" customWidth="1"/>
    <col min="10535" max="10535" width="4.85546875" style="373" customWidth="1"/>
    <col min="10536" max="10536" width="4.5703125" style="373" customWidth="1"/>
    <col min="10537" max="10537" width="7.5703125" style="373" customWidth="1"/>
    <col min="10538" max="10565" width="0" style="373" hidden="1" customWidth="1"/>
    <col min="10566" max="10753" width="9.140625" style="373"/>
    <col min="10754" max="10754" width="16.140625" style="373" customWidth="1"/>
    <col min="10755" max="10755" width="14.42578125" style="373" customWidth="1"/>
    <col min="10756" max="10758" width="0" style="373" hidden="1" customWidth="1"/>
    <col min="10759" max="10759" width="4.42578125" style="373" customWidth="1"/>
    <col min="10760" max="10760" width="0" style="373" hidden="1" customWidth="1"/>
    <col min="10761" max="10761" width="20.42578125" style="373" customWidth="1"/>
    <col min="10762" max="10762" width="0" style="373" hidden="1" customWidth="1"/>
    <col min="10763" max="10770" width="4.140625" style="373" customWidth="1"/>
    <col min="10771" max="10779" width="3.7109375" style="373" customWidth="1"/>
    <col min="10780" max="10780" width="0" style="373" hidden="1" customWidth="1"/>
    <col min="10781" max="10781" width="20.85546875" style="373" customWidth="1"/>
    <col min="10782" max="10782" width="5.140625" style="373" customWidth="1"/>
    <col min="10783" max="10783" width="12.28515625" style="373" customWidth="1"/>
    <col min="10784" max="10786" width="0" style="373" hidden="1" customWidth="1"/>
    <col min="10787" max="10787" width="12.85546875" style="373" customWidth="1"/>
    <col min="10788" max="10788" width="8.5703125" style="373" customWidth="1"/>
    <col min="10789" max="10790" width="0" style="373" hidden="1" customWidth="1"/>
    <col min="10791" max="10791" width="4.85546875" style="373" customWidth="1"/>
    <col min="10792" max="10792" width="4.5703125" style="373" customWidth="1"/>
    <col min="10793" max="10793" width="7.5703125" style="373" customWidth="1"/>
    <col min="10794" max="10821" width="0" style="373" hidden="1" customWidth="1"/>
    <col min="10822" max="11009" width="9.140625" style="373"/>
    <col min="11010" max="11010" width="16.140625" style="373" customWidth="1"/>
    <col min="11011" max="11011" width="14.42578125" style="373" customWidth="1"/>
    <col min="11012" max="11014" width="0" style="373" hidden="1" customWidth="1"/>
    <col min="11015" max="11015" width="4.42578125" style="373" customWidth="1"/>
    <col min="11016" max="11016" width="0" style="373" hidden="1" customWidth="1"/>
    <col min="11017" max="11017" width="20.42578125" style="373" customWidth="1"/>
    <col min="11018" max="11018" width="0" style="373" hidden="1" customWidth="1"/>
    <col min="11019" max="11026" width="4.140625" style="373" customWidth="1"/>
    <col min="11027" max="11035" width="3.7109375" style="373" customWidth="1"/>
    <col min="11036" max="11036" width="0" style="373" hidden="1" customWidth="1"/>
    <col min="11037" max="11037" width="20.85546875" style="373" customWidth="1"/>
    <col min="11038" max="11038" width="5.140625" style="373" customWidth="1"/>
    <col min="11039" max="11039" width="12.28515625" style="373" customWidth="1"/>
    <col min="11040" max="11042" width="0" style="373" hidden="1" customWidth="1"/>
    <col min="11043" max="11043" width="12.85546875" style="373" customWidth="1"/>
    <col min="11044" max="11044" width="8.5703125" style="373" customWidth="1"/>
    <col min="11045" max="11046" width="0" style="373" hidden="1" customWidth="1"/>
    <col min="11047" max="11047" width="4.85546875" style="373" customWidth="1"/>
    <col min="11048" max="11048" width="4.5703125" style="373" customWidth="1"/>
    <col min="11049" max="11049" width="7.5703125" style="373" customWidth="1"/>
    <col min="11050" max="11077" width="0" style="373" hidden="1" customWidth="1"/>
    <col min="11078" max="11265" width="9.140625" style="373"/>
    <col min="11266" max="11266" width="16.140625" style="373" customWidth="1"/>
    <col min="11267" max="11267" width="14.42578125" style="373" customWidth="1"/>
    <col min="11268" max="11270" width="0" style="373" hidden="1" customWidth="1"/>
    <col min="11271" max="11271" width="4.42578125" style="373" customWidth="1"/>
    <col min="11272" max="11272" width="0" style="373" hidden="1" customWidth="1"/>
    <col min="11273" max="11273" width="20.42578125" style="373" customWidth="1"/>
    <col min="11274" max="11274" width="0" style="373" hidden="1" customWidth="1"/>
    <col min="11275" max="11282" width="4.140625" style="373" customWidth="1"/>
    <col min="11283" max="11291" width="3.7109375" style="373" customWidth="1"/>
    <col min="11292" max="11292" width="0" style="373" hidden="1" customWidth="1"/>
    <col min="11293" max="11293" width="20.85546875" style="373" customWidth="1"/>
    <col min="11294" max="11294" width="5.140625" style="373" customWidth="1"/>
    <col min="11295" max="11295" width="12.28515625" style="373" customWidth="1"/>
    <col min="11296" max="11298" width="0" style="373" hidden="1" customWidth="1"/>
    <col min="11299" max="11299" width="12.85546875" style="373" customWidth="1"/>
    <col min="11300" max="11300" width="8.5703125" style="373" customWidth="1"/>
    <col min="11301" max="11302" width="0" style="373" hidden="1" customWidth="1"/>
    <col min="11303" max="11303" width="4.85546875" style="373" customWidth="1"/>
    <col min="11304" max="11304" width="4.5703125" style="373" customWidth="1"/>
    <col min="11305" max="11305" width="7.5703125" style="373" customWidth="1"/>
    <col min="11306" max="11333" width="0" style="373" hidden="1" customWidth="1"/>
    <col min="11334" max="11521" width="9.140625" style="373"/>
    <col min="11522" max="11522" width="16.140625" style="373" customWidth="1"/>
    <col min="11523" max="11523" width="14.42578125" style="373" customWidth="1"/>
    <col min="11524" max="11526" width="0" style="373" hidden="1" customWidth="1"/>
    <col min="11527" max="11527" width="4.42578125" style="373" customWidth="1"/>
    <col min="11528" max="11528" width="0" style="373" hidden="1" customWidth="1"/>
    <col min="11529" max="11529" width="20.42578125" style="373" customWidth="1"/>
    <col min="11530" max="11530" width="0" style="373" hidden="1" customWidth="1"/>
    <col min="11531" max="11538" width="4.140625" style="373" customWidth="1"/>
    <col min="11539" max="11547" width="3.7109375" style="373" customWidth="1"/>
    <col min="11548" max="11548" width="0" style="373" hidden="1" customWidth="1"/>
    <col min="11549" max="11549" width="20.85546875" style="373" customWidth="1"/>
    <col min="11550" max="11550" width="5.140625" style="373" customWidth="1"/>
    <col min="11551" max="11551" width="12.28515625" style="373" customWidth="1"/>
    <col min="11552" max="11554" width="0" style="373" hidden="1" customWidth="1"/>
    <col min="11555" max="11555" width="12.85546875" style="373" customWidth="1"/>
    <col min="11556" max="11556" width="8.5703125" style="373" customWidth="1"/>
    <col min="11557" max="11558" width="0" style="373" hidden="1" customWidth="1"/>
    <col min="11559" max="11559" width="4.85546875" style="373" customWidth="1"/>
    <col min="11560" max="11560" width="4.5703125" style="373" customWidth="1"/>
    <col min="11561" max="11561" width="7.5703125" style="373" customWidth="1"/>
    <col min="11562" max="11589" width="0" style="373" hidden="1" customWidth="1"/>
    <col min="11590" max="11777" width="9.140625" style="373"/>
    <col min="11778" max="11778" width="16.140625" style="373" customWidth="1"/>
    <col min="11779" max="11779" width="14.42578125" style="373" customWidth="1"/>
    <col min="11780" max="11782" width="0" style="373" hidden="1" customWidth="1"/>
    <col min="11783" max="11783" width="4.42578125" style="373" customWidth="1"/>
    <col min="11784" max="11784" width="0" style="373" hidden="1" customWidth="1"/>
    <col min="11785" max="11785" width="20.42578125" style="373" customWidth="1"/>
    <col min="11786" max="11786" width="0" style="373" hidden="1" customWidth="1"/>
    <col min="11787" max="11794" width="4.140625" style="373" customWidth="1"/>
    <col min="11795" max="11803" width="3.7109375" style="373" customWidth="1"/>
    <col min="11804" max="11804" width="0" style="373" hidden="1" customWidth="1"/>
    <col min="11805" max="11805" width="20.85546875" style="373" customWidth="1"/>
    <col min="11806" max="11806" width="5.140625" style="373" customWidth="1"/>
    <col min="11807" max="11807" width="12.28515625" style="373" customWidth="1"/>
    <col min="11808" max="11810" width="0" style="373" hidden="1" customWidth="1"/>
    <col min="11811" max="11811" width="12.85546875" style="373" customWidth="1"/>
    <col min="11812" max="11812" width="8.5703125" style="373" customWidth="1"/>
    <col min="11813" max="11814" width="0" style="373" hidden="1" customWidth="1"/>
    <col min="11815" max="11815" width="4.85546875" style="373" customWidth="1"/>
    <col min="11816" max="11816" width="4.5703125" style="373" customWidth="1"/>
    <col min="11817" max="11817" width="7.5703125" style="373" customWidth="1"/>
    <col min="11818" max="11845" width="0" style="373" hidden="1" customWidth="1"/>
    <col min="11846" max="12033" width="9.140625" style="373"/>
    <col min="12034" max="12034" width="16.140625" style="373" customWidth="1"/>
    <col min="12035" max="12035" width="14.42578125" style="373" customWidth="1"/>
    <col min="12036" max="12038" width="0" style="373" hidden="1" customWidth="1"/>
    <col min="12039" max="12039" width="4.42578125" style="373" customWidth="1"/>
    <col min="12040" max="12040" width="0" style="373" hidden="1" customWidth="1"/>
    <col min="12041" max="12041" width="20.42578125" style="373" customWidth="1"/>
    <col min="12042" max="12042" width="0" style="373" hidden="1" customWidth="1"/>
    <col min="12043" max="12050" width="4.140625" style="373" customWidth="1"/>
    <col min="12051" max="12059" width="3.7109375" style="373" customWidth="1"/>
    <col min="12060" max="12060" width="0" style="373" hidden="1" customWidth="1"/>
    <col min="12061" max="12061" width="20.85546875" style="373" customWidth="1"/>
    <col min="12062" max="12062" width="5.140625" style="373" customWidth="1"/>
    <col min="12063" max="12063" width="12.28515625" style="373" customWidth="1"/>
    <col min="12064" max="12066" width="0" style="373" hidden="1" customWidth="1"/>
    <col min="12067" max="12067" width="12.85546875" style="373" customWidth="1"/>
    <col min="12068" max="12068" width="8.5703125" style="373" customWidth="1"/>
    <col min="12069" max="12070" width="0" style="373" hidden="1" customWidth="1"/>
    <col min="12071" max="12071" width="4.85546875" style="373" customWidth="1"/>
    <col min="12072" max="12072" width="4.5703125" style="373" customWidth="1"/>
    <col min="12073" max="12073" width="7.5703125" style="373" customWidth="1"/>
    <col min="12074" max="12101" width="0" style="373" hidden="1" customWidth="1"/>
    <col min="12102" max="12289" width="9.140625" style="373"/>
    <col min="12290" max="12290" width="16.140625" style="373" customWidth="1"/>
    <col min="12291" max="12291" width="14.42578125" style="373" customWidth="1"/>
    <col min="12292" max="12294" width="0" style="373" hidden="1" customWidth="1"/>
    <col min="12295" max="12295" width="4.42578125" style="373" customWidth="1"/>
    <col min="12296" max="12296" width="0" style="373" hidden="1" customWidth="1"/>
    <col min="12297" max="12297" width="20.42578125" style="373" customWidth="1"/>
    <col min="12298" max="12298" width="0" style="373" hidden="1" customWidth="1"/>
    <col min="12299" max="12306" width="4.140625" style="373" customWidth="1"/>
    <col min="12307" max="12315" width="3.7109375" style="373" customWidth="1"/>
    <col min="12316" max="12316" width="0" style="373" hidden="1" customWidth="1"/>
    <col min="12317" max="12317" width="20.85546875" style="373" customWidth="1"/>
    <col min="12318" max="12318" width="5.140625" style="373" customWidth="1"/>
    <col min="12319" max="12319" width="12.28515625" style="373" customWidth="1"/>
    <col min="12320" max="12322" width="0" style="373" hidden="1" customWidth="1"/>
    <col min="12323" max="12323" width="12.85546875" style="373" customWidth="1"/>
    <col min="12324" max="12324" width="8.5703125" style="373" customWidth="1"/>
    <col min="12325" max="12326" width="0" style="373" hidden="1" customWidth="1"/>
    <col min="12327" max="12327" width="4.85546875" style="373" customWidth="1"/>
    <col min="12328" max="12328" width="4.5703125" style="373" customWidth="1"/>
    <col min="12329" max="12329" width="7.5703125" style="373" customWidth="1"/>
    <col min="12330" max="12357" width="0" style="373" hidden="1" customWidth="1"/>
    <col min="12358" max="12545" width="9.140625" style="373"/>
    <col min="12546" max="12546" width="16.140625" style="373" customWidth="1"/>
    <col min="12547" max="12547" width="14.42578125" style="373" customWidth="1"/>
    <col min="12548" max="12550" width="0" style="373" hidden="1" customWidth="1"/>
    <col min="12551" max="12551" width="4.42578125" style="373" customWidth="1"/>
    <col min="12552" max="12552" width="0" style="373" hidden="1" customWidth="1"/>
    <col min="12553" max="12553" width="20.42578125" style="373" customWidth="1"/>
    <col min="12554" max="12554" width="0" style="373" hidden="1" customWidth="1"/>
    <col min="12555" max="12562" width="4.140625" style="373" customWidth="1"/>
    <col min="12563" max="12571" width="3.7109375" style="373" customWidth="1"/>
    <col min="12572" max="12572" width="0" style="373" hidden="1" customWidth="1"/>
    <col min="12573" max="12573" width="20.85546875" style="373" customWidth="1"/>
    <col min="12574" max="12574" width="5.140625" style="373" customWidth="1"/>
    <col min="12575" max="12575" width="12.28515625" style="373" customWidth="1"/>
    <col min="12576" max="12578" width="0" style="373" hidden="1" customWidth="1"/>
    <col min="12579" max="12579" width="12.85546875" style="373" customWidth="1"/>
    <col min="12580" max="12580" width="8.5703125" style="373" customWidth="1"/>
    <col min="12581" max="12582" width="0" style="373" hidden="1" customWidth="1"/>
    <col min="12583" max="12583" width="4.85546875" style="373" customWidth="1"/>
    <col min="12584" max="12584" width="4.5703125" style="373" customWidth="1"/>
    <col min="12585" max="12585" width="7.5703125" style="373" customWidth="1"/>
    <col min="12586" max="12613" width="0" style="373" hidden="1" customWidth="1"/>
    <col min="12614" max="12801" width="9.140625" style="373"/>
    <col min="12802" max="12802" width="16.140625" style="373" customWidth="1"/>
    <col min="12803" max="12803" width="14.42578125" style="373" customWidth="1"/>
    <col min="12804" max="12806" width="0" style="373" hidden="1" customWidth="1"/>
    <col min="12807" max="12807" width="4.42578125" style="373" customWidth="1"/>
    <col min="12808" max="12808" width="0" style="373" hidden="1" customWidth="1"/>
    <col min="12809" max="12809" width="20.42578125" style="373" customWidth="1"/>
    <col min="12810" max="12810" width="0" style="373" hidden="1" customWidth="1"/>
    <col min="12811" max="12818" width="4.140625" style="373" customWidth="1"/>
    <col min="12819" max="12827" width="3.7109375" style="373" customWidth="1"/>
    <col min="12828" max="12828" width="0" style="373" hidden="1" customWidth="1"/>
    <col min="12829" max="12829" width="20.85546875" style="373" customWidth="1"/>
    <col min="12830" max="12830" width="5.140625" style="373" customWidth="1"/>
    <col min="12831" max="12831" width="12.28515625" style="373" customWidth="1"/>
    <col min="12832" max="12834" width="0" style="373" hidden="1" customWidth="1"/>
    <col min="12835" max="12835" width="12.85546875" style="373" customWidth="1"/>
    <col min="12836" max="12836" width="8.5703125" style="373" customWidth="1"/>
    <col min="12837" max="12838" width="0" style="373" hidden="1" customWidth="1"/>
    <col min="12839" max="12839" width="4.85546875" style="373" customWidth="1"/>
    <col min="12840" max="12840" width="4.5703125" style="373" customWidth="1"/>
    <col min="12841" max="12841" width="7.5703125" style="373" customWidth="1"/>
    <col min="12842" max="12869" width="0" style="373" hidden="1" customWidth="1"/>
    <col min="12870" max="13057" width="9.140625" style="373"/>
    <col min="13058" max="13058" width="16.140625" style="373" customWidth="1"/>
    <col min="13059" max="13059" width="14.42578125" style="373" customWidth="1"/>
    <col min="13060" max="13062" width="0" style="373" hidden="1" customWidth="1"/>
    <col min="13063" max="13063" width="4.42578125" style="373" customWidth="1"/>
    <col min="13064" max="13064" width="0" style="373" hidden="1" customWidth="1"/>
    <col min="13065" max="13065" width="20.42578125" style="373" customWidth="1"/>
    <col min="13066" max="13066" width="0" style="373" hidden="1" customWidth="1"/>
    <col min="13067" max="13074" width="4.140625" style="373" customWidth="1"/>
    <col min="13075" max="13083" width="3.7109375" style="373" customWidth="1"/>
    <col min="13084" max="13084" width="0" style="373" hidden="1" customWidth="1"/>
    <col min="13085" max="13085" width="20.85546875" style="373" customWidth="1"/>
    <col min="13086" max="13086" width="5.140625" style="373" customWidth="1"/>
    <col min="13087" max="13087" width="12.28515625" style="373" customWidth="1"/>
    <col min="13088" max="13090" width="0" style="373" hidden="1" customWidth="1"/>
    <col min="13091" max="13091" width="12.85546875" style="373" customWidth="1"/>
    <col min="13092" max="13092" width="8.5703125" style="373" customWidth="1"/>
    <col min="13093" max="13094" width="0" style="373" hidden="1" customWidth="1"/>
    <col min="13095" max="13095" width="4.85546875" style="373" customWidth="1"/>
    <col min="13096" max="13096" width="4.5703125" style="373" customWidth="1"/>
    <col min="13097" max="13097" width="7.5703125" style="373" customWidth="1"/>
    <col min="13098" max="13125" width="0" style="373" hidden="1" customWidth="1"/>
    <col min="13126" max="13313" width="9.140625" style="373"/>
    <col min="13314" max="13314" width="16.140625" style="373" customWidth="1"/>
    <col min="13315" max="13315" width="14.42578125" style="373" customWidth="1"/>
    <col min="13316" max="13318" width="0" style="373" hidden="1" customWidth="1"/>
    <col min="13319" max="13319" width="4.42578125" style="373" customWidth="1"/>
    <col min="13320" max="13320" width="0" style="373" hidden="1" customWidth="1"/>
    <col min="13321" max="13321" width="20.42578125" style="373" customWidth="1"/>
    <col min="13322" max="13322" width="0" style="373" hidden="1" customWidth="1"/>
    <col min="13323" max="13330" width="4.140625" style="373" customWidth="1"/>
    <col min="13331" max="13339" width="3.7109375" style="373" customWidth="1"/>
    <col min="13340" max="13340" width="0" style="373" hidden="1" customWidth="1"/>
    <col min="13341" max="13341" width="20.85546875" style="373" customWidth="1"/>
    <col min="13342" max="13342" width="5.140625" style="373" customWidth="1"/>
    <col min="13343" max="13343" width="12.28515625" style="373" customWidth="1"/>
    <col min="13344" max="13346" width="0" style="373" hidden="1" customWidth="1"/>
    <col min="13347" max="13347" width="12.85546875" style="373" customWidth="1"/>
    <col min="13348" max="13348" width="8.5703125" style="373" customWidth="1"/>
    <col min="13349" max="13350" width="0" style="373" hidden="1" customWidth="1"/>
    <col min="13351" max="13351" width="4.85546875" style="373" customWidth="1"/>
    <col min="13352" max="13352" width="4.5703125" style="373" customWidth="1"/>
    <col min="13353" max="13353" width="7.5703125" style="373" customWidth="1"/>
    <col min="13354" max="13381" width="0" style="373" hidden="1" customWidth="1"/>
    <col min="13382" max="13569" width="9.140625" style="373"/>
    <col min="13570" max="13570" width="16.140625" style="373" customWidth="1"/>
    <col min="13571" max="13571" width="14.42578125" style="373" customWidth="1"/>
    <col min="13572" max="13574" width="0" style="373" hidden="1" customWidth="1"/>
    <col min="13575" max="13575" width="4.42578125" style="373" customWidth="1"/>
    <col min="13576" max="13576" width="0" style="373" hidden="1" customWidth="1"/>
    <col min="13577" max="13577" width="20.42578125" style="373" customWidth="1"/>
    <col min="13578" max="13578" width="0" style="373" hidden="1" customWidth="1"/>
    <col min="13579" max="13586" width="4.140625" style="373" customWidth="1"/>
    <col min="13587" max="13595" width="3.7109375" style="373" customWidth="1"/>
    <col min="13596" max="13596" width="0" style="373" hidden="1" customWidth="1"/>
    <col min="13597" max="13597" width="20.85546875" style="373" customWidth="1"/>
    <col min="13598" max="13598" width="5.140625" style="373" customWidth="1"/>
    <col min="13599" max="13599" width="12.28515625" style="373" customWidth="1"/>
    <col min="13600" max="13602" width="0" style="373" hidden="1" customWidth="1"/>
    <col min="13603" max="13603" width="12.85546875" style="373" customWidth="1"/>
    <col min="13604" max="13604" width="8.5703125" style="373" customWidth="1"/>
    <col min="13605" max="13606" width="0" style="373" hidden="1" customWidth="1"/>
    <col min="13607" max="13607" width="4.85546875" style="373" customWidth="1"/>
    <col min="13608" max="13608" width="4.5703125" style="373" customWidth="1"/>
    <col min="13609" max="13609" width="7.5703125" style="373" customWidth="1"/>
    <col min="13610" max="13637" width="0" style="373" hidden="1" customWidth="1"/>
    <col min="13638" max="13825" width="9.140625" style="373"/>
    <col min="13826" max="13826" width="16.140625" style="373" customWidth="1"/>
    <col min="13827" max="13827" width="14.42578125" style="373" customWidth="1"/>
    <col min="13828" max="13830" width="0" style="373" hidden="1" customWidth="1"/>
    <col min="13831" max="13831" width="4.42578125" style="373" customWidth="1"/>
    <col min="13832" max="13832" width="0" style="373" hidden="1" customWidth="1"/>
    <col min="13833" max="13833" width="20.42578125" style="373" customWidth="1"/>
    <col min="13834" max="13834" width="0" style="373" hidden="1" customWidth="1"/>
    <col min="13835" max="13842" width="4.140625" style="373" customWidth="1"/>
    <col min="13843" max="13851" width="3.7109375" style="373" customWidth="1"/>
    <col min="13852" max="13852" width="0" style="373" hidden="1" customWidth="1"/>
    <col min="13853" max="13853" width="20.85546875" style="373" customWidth="1"/>
    <col min="13854" max="13854" width="5.140625" style="373" customWidth="1"/>
    <col min="13855" max="13855" width="12.28515625" style="373" customWidth="1"/>
    <col min="13856" max="13858" width="0" style="373" hidden="1" customWidth="1"/>
    <col min="13859" max="13859" width="12.85546875" style="373" customWidth="1"/>
    <col min="13860" max="13860" width="8.5703125" style="373" customWidth="1"/>
    <col min="13861" max="13862" width="0" style="373" hidden="1" customWidth="1"/>
    <col min="13863" max="13863" width="4.85546875" style="373" customWidth="1"/>
    <col min="13864" max="13864" width="4.5703125" style="373" customWidth="1"/>
    <col min="13865" max="13865" width="7.5703125" style="373" customWidth="1"/>
    <col min="13866" max="13893" width="0" style="373" hidden="1" customWidth="1"/>
    <col min="13894" max="14081" width="9.140625" style="373"/>
    <col min="14082" max="14082" width="16.140625" style="373" customWidth="1"/>
    <col min="14083" max="14083" width="14.42578125" style="373" customWidth="1"/>
    <col min="14084" max="14086" width="0" style="373" hidden="1" customWidth="1"/>
    <col min="14087" max="14087" width="4.42578125" style="373" customWidth="1"/>
    <col min="14088" max="14088" width="0" style="373" hidden="1" customWidth="1"/>
    <col min="14089" max="14089" width="20.42578125" style="373" customWidth="1"/>
    <col min="14090" max="14090" width="0" style="373" hidden="1" customWidth="1"/>
    <col min="14091" max="14098" width="4.140625" style="373" customWidth="1"/>
    <col min="14099" max="14107" width="3.7109375" style="373" customWidth="1"/>
    <col min="14108" max="14108" width="0" style="373" hidden="1" customWidth="1"/>
    <col min="14109" max="14109" width="20.85546875" style="373" customWidth="1"/>
    <col min="14110" max="14110" width="5.140625" style="373" customWidth="1"/>
    <col min="14111" max="14111" width="12.28515625" style="373" customWidth="1"/>
    <col min="14112" max="14114" width="0" style="373" hidden="1" customWidth="1"/>
    <col min="14115" max="14115" width="12.85546875" style="373" customWidth="1"/>
    <col min="14116" max="14116" width="8.5703125" style="373" customWidth="1"/>
    <col min="14117" max="14118" width="0" style="373" hidden="1" customWidth="1"/>
    <col min="14119" max="14119" width="4.85546875" style="373" customWidth="1"/>
    <col min="14120" max="14120" width="4.5703125" style="373" customWidth="1"/>
    <col min="14121" max="14121" width="7.5703125" style="373" customWidth="1"/>
    <col min="14122" max="14149" width="0" style="373" hidden="1" customWidth="1"/>
    <col min="14150" max="14337" width="9.140625" style="373"/>
    <col min="14338" max="14338" width="16.140625" style="373" customWidth="1"/>
    <col min="14339" max="14339" width="14.42578125" style="373" customWidth="1"/>
    <col min="14340" max="14342" width="0" style="373" hidden="1" customWidth="1"/>
    <col min="14343" max="14343" width="4.42578125" style="373" customWidth="1"/>
    <col min="14344" max="14344" width="0" style="373" hidden="1" customWidth="1"/>
    <col min="14345" max="14345" width="20.42578125" style="373" customWidth="1"/>
    <col min="14346" max="14346" width="0" style="373" hidden="1" customWidth="1"/>
    <col min="14347" max="14354" width="4.140625" style="373" customWidth="1"/>
    <col min="14355" max="14363" width="3.7109375" style="373" customWidth="1"/>
    <col min="14364" max="14364" width="0" style="373" hidden="1" customWidth="1"/>
    <col min="14365" max="14365" width="20.85546875" style="373" customWidth="1"/>
    <col min="14366" max="14366" width="5.140625" style="373" customWidth="1"/>
    <col min="14367" max="14367" width="12.28515625" style="373" customWidth="1"/>
    <col min="14368" max="14370" width="0" style="373" hidden="1" customWidth="1"/>
    <col min="14371" max="14371" width="12.85546875" style="373" customWidth="1"/>
    <col min="14372" max="14372" width="8.5703125" style="373" customWidth="1"/>
    <col min="14373" max="14374" width="0" style="373" hidden="1" customWidth="1"/>
    <col min="14375" max="14375" width="4.85546875" style="373" customWidth="1"/>
    <col min="14376" max="14376" width="4.5703125" style="373" customWidth="1"/>
    <col min="14377" max="14377" width="7.5703125" style="373" customWidth="1"/>
    <col min="14378" max="14405" width="0" style="373" hidden="1" customWidth="1"/>
    <col min="14406" max="14593" width="9.140625" style="373"/>
    <col min="14594" max="14594" width="16.140625" style="373" customWidth="1"/>
    <col min="14595" max="14595" width="14.42578125" style="373" customWidth="1"/>
    <col min="14596" max="14598" width="0" style="373" hidden="1" customWidth="1"/>
    <col min="14599" max="14599" width="4.42578125" style="373" customWidth="1"/>
    <col min="14600" max="14600" width="0" style="373" hidden="1" customWidth="1"/>
    <col min="14601" max="14601" width="20.42578125" style="373" customWidth="1"/>
    <col min="14602" max="14602" width="0" style="373" hidden="1" customWidth="1"/>
    <col min="14603" max="14610" width="4.140625" style="373" customWidth="1"/>
    <col min="14611" max="14619" width="3.7109375" style="373" customWidth="1"/>
    <col min="14620" max="14620" width="0" style="373" hidden="1" customWidth="1"/>
    <col min="14621" max="14621" width="20.85546875" style="373" customWidth="1"/>
    <col min="14622" max="14622" width="5.140625" style="373" customWidth="1"/>
    <col min="14623" max="14623" width="12.28515625" style="373" customWidth="1"/>
    <col min="14624" max="14626" width="0" style="373" hidden="1" customWidth="1"/>
    <col min="14627" max="14627" width="12.85546875" style="373" customWidth="1"/>
    <col min="14628" max="14628" width="8.5703125" style="373" customWidth="1"/>
    <col min="14629" max="14630" width="0" style="373" hidden="1" customWidth="1"/>
    <col min="14631" max="14631" width="4.85546875" style="373" customWidth="1"/>
    <col min="14632" max="14632" width="4.5703125" style="373" customWidth="1"/>
    <col min="14633" max="14633" width="7.5703125" style="373" customWidth="1"/>
    <col min="14634" max="14661" width="0" style="373" hidden="1" customWidth="1"/>
    <col min="14662" max="14849" width="9.140625" style="373"/>
    <col min="14850" max="14850" width="16.140625" style="373" customWidth="1"/>
    <col min="14851" max="14851" width="14.42578125" style="373" customWidth="1"/>
    <col min="14852" max="14854" width="0" style="373" hidden="1" customWidth="1"/>
    <col min="14855" max="14855" width="4.42578125" style="373" customWidth="1"/>
    <col min="14856" max="14856" width="0" style="373" hidden="1" customWidth="1"/>
    <col min="14857" max="14857" width="20.42578125" style="373" customWidth="1"/>
    <col min="14858" max="14858" width="0" style="373" hidden="1" customWidth="1"/>
    <col min="14859" max="14866" width="4.140625" style="373" customWidth="1"/>
    <col min="14867" max="14875" width="3.7109375" style="373" customWidth="1"/>
    <col min="14876" max="14876" width="0" style="373" hidden="1" customWidth="1"/>
    <col min="14877" max="14877" width="20.85546875" style="373" customWidth="1"/>
    <col min="14878" max="14878" width="5.140625" style="373" customWidth="1"/>
    <col min="14879" max="14879" width="12.28515625" style="373" customWidth="1"/>
    <col min="14880" max="14882" width="0" style="373" hidden="1" customWidth="1"/>
    <col min="14883" max="14883" width="12.85546875" style="373" customWidth="1"/>
    <col min="14884" max="14884" width="8.5703125" style="373" customWidth="1"/>
    <col min="14885" max="14886" width="0" style="373" hidden="1" customWidth="1"/>
    <col min="14887" max="14887" width="4.85546875" style="373" customWidth="1"/>
    <col min="14888" max="14888" width="4.5703125" style="373" customWidth="1"/>
    <col min="14889" max="14889" width="7.5703125" style="373" customWidth="1"/>
    <col min="14890" max="14917" width="0" style="373" hidden="1" customWidth="1"/>
    <col min="14918" max="15105" width="9.140625" style="373"/>
    <col min="15106" max="15106" width="16.140625" style="373" customWidth="1"/>
    <col min="15107" max="15107" width="14.42578125" style="373" customWidth="1"/>
    <col min="15108" max="15110" width="0" style="373" hidden="1" customWidth="1"/>
    <col min="15111" max="15111" width="4.42578125" style="373" customWidth="1"/>
    <col min="15112" max="15112" width="0" style="373" hidden="1" customWidth="1"/>
    <col min="15113" max="15113" width="20.42578125" style="373" customWidth="1"/>
    <col min="15114" max="15114" width="0" style="373" hidden="1" customWidth="1"/>
    <col min="15115" max="15122" width="4.140625" style="373" customWidth="1"/>
    <col min="15123" max="15131" width="3.7109375" style="373" customWidth="1"/>
    <col min="15132" max="15132" width="0" style="373" hidden="1" customWidth="1"/>
    <col min="15133" max="15133" width="20.85546875" style="373" customWidth="1"/>
    <col min="15134" max="15134" width="5.140625" style="373" customWidth="1"/>
    <col min="15135" max="15135" width="12.28515625" style="373" customWidth="1"/>
    <col min="15136" max="15138" width="0" style="373" hidden="1" customWidth="1"/>
    <col min="15139" max="15139" width="12.85546875" style="373" customWidth="1"/>
    <col min="15140" max="15140" width="8.5703125" style="373" customWidth="1"/>
    <col min="15141" max="15142" width="0" style="373" hidden="1" customWidth="1"/>
    <col min="15143" max="15143" width="4.85546875" style="373" customWidth="1"/>
    <col min="15144" max="15144" width="4.5703125" style="373" customWidth="1"/>
    <col min="15145" max="15145" width="7.5703125" style="373" customWidth="1"/>
    <col min="15146" max="15173" width="0" style="373" hidden="1" customWidth="1"/>
    <col min="15174" max="15361" width="9.140625" style="373"/>
    <col min="15362" max="15362" width="16.140625" style="373" customWidth="1"/>
    <col min="15363" max="15363" width="14.42578125" style="373" customWidth="1"/>
    <col min="15364" max="15366" width="0" style="373" hidden="1" customWidth="1"/>
    <col min="15367" max="15367" width="4.42578125" style="373" customWidth="1"/>
    <col min="15368" max="15368" width="0" style="373" hidden="1" customWidth="1"/>
    <col min="15369" max="15369" width="20.42578125" style="373" customWidth="1"/>
    <col min="15370" max="15370" width="0" style="373" hidden="1" customWidth="1"/>
    <col min="15371" max="15378" width="4.140625" style="373" customWidth="1"/>
    <col min="15379" max="15387" width="3.7109375" style="373" customWidth="1"/>
    <col min="15388" max="15388" width="0" style="373" hidden="1" customWidth="1"/>
    <col min="15389" max="15389" width="20.85546875" style="373" customWidth="1"/>
    <col min="15390" max="15390" width="5.140625" style="373" customWidth="1"/>
    <col min="15391" max="15391" width="12.28515625" style="373" customWidth="1"/>
    <col min="15392" max="15394" width="0" style="373" hidden="1" customWidth="1"/>
    <col min="15395" max="15395" width="12.85546875" style="373" customWidth="1"/>
    <col min="15396" max="15396" width="8.5703125" style="373" customWidth="1"/>
    <col min="15397" max="15398" width="0" style="373" hidden="1" customWidth="1"/>
    <col min="15399" max="15399" width="4.85546875" style="373" customWidth="1"/>
    <col min="15400" max="15400" width="4.5703125" style="373" customWidth="1"/>
    <col min="15401" max="15401" width="7.5703125" style="373" customWidth="1"/>
    <col min="15402" max="15429" width="0" style="373" hidden="1" customWidth="1"/>
    <col min="15430" max="15617" width="9.140625" style="373"/>
    <col min="15618" max="15618" width="16.140625" style="373" customWidth="1"/>
    <col min="15619" max="15619" width="14.42578125" style="373" customWidth="1"/>
    <col min="15620" max="15622" width="0" style="373" hidden="1" customWidth="1"/>
    <col min="15623" max="15623" width="4.42578125" style="373" customWidth="1"/>
    <col min="15624" max="15624" width="0" style="373" hidden="1" customWidth="1"/>
    <col min="15625" max="15625" width="20.42578125" style="373" customWidth="1"/>
    <col min="15626" max="15626" width="0" style="373" hidden="1" customWidth="1"/>
    <col min="15627" max="15634" width="4.140625" style="373" customWidth="1"/>
    <col min="15635" max="15643" width="3.7109375" style="373" customWidth="1"/>
    <col min="15644" max="15644" width="0" style="373" hidden="1" customWidth="1"/>
    <col min="15645" max="15645" width="20.85546875" style="373" customWidth="1"/>
    <col min="15646" max="15646" width="5.140625" style="373" customWidth="1"/>
    <col min="15647" max="15647" width="12.28515625" style="373" customWidth="1"/>
    <col min="15648" max="15650" width="0" style="373" hidden="1" customWidth="1"/>
    <col min="15651" max="15651" width="12.85546875" style="373" customWidth="1"/>
    <col min="15652" max="15652" width="8.5703125" style="373" customWidth="1"/>
    <col min="15653" max="15654" width="0" style="373" hidden="1" customWidth="1"/>
    <col min="15655" max="15655" width="4.85546875" style="373" customWidth="1"/>
    <col min="15656" max="15656" width="4.5703125" style="373" customWidth="1"/>
    <col min="15657" max="15657" width="7.5703125" style="373" customWidth="1"/>
    <col min="15658" max="15685" width="0" style="373" hidden="1" customWidth="1"/>
    <col min="15686" max="15873" width="9.140625" style="373"/>
    <col min="15874" max="15874" width="16.140625" style="373" customWidth="1"/>
    <col min="15875" max="15875" width="14.42578125" style="373" customWidth="1"/>
    <col min="15876" max="15878" width="0" style="373" hidden="1" customWidth="1"/>
    <col min="15879" max="15879" width="4.42578125" style="373" customWidth="1"/>
    <col min="15880" max="15880" width="0" style="373" hidden="1" customWidth="1"/>
    <col min="15881" max="15881" width="20.42578125" style="373" customWidth="1"/>
    <col min="15882" max="15882" width="0" style="373" hidden="1" customWidth="1"/>
    <col min="15883" max="15890" width="4.140625" style="373" customWidth="1"/>
    <col min="15891" max="15899" width="3.7109375" style="373" customWidth="1"/>
    <col min="15900" max="15900" width="0" style="373" hidden="1" customWidth="1"/>
    <col min="15901" max="15901" width="20.85546875" style="373" customWidth="1"/>
    <col min="15902" max="15902" width="5.140625" style="373" customWidth="1"/>
    <col min="15903" max="15903" width="12.28515625" style="373" customWidth="1"/>
    <col min="15904" max="15906" width="0" style="373" hidden="1" customWidth="1"/>
    <col min="15907" max="15907" width="12.85546875" style="373" customWidth="1"/>
    <col min="15908" max="15908" width="8.5703125" style="373" customWidth="1"/>
    <col min="15909" max="15910" width="0" style="373" hidden="1" customWidth="1"/>
    <col min="15911" max="15911" width="4.85546875" style="373" customWidth="1"/>
    <col min="15912" max="15912" width="4.5703125" style="373" customWidth="1"/>
    <col min="15913" max="15913" width="7.5703125" style="373" customWidth="1"/>
    <col min="15914" max="15941" width="0" style="373" hidden="1" customWidth="1"/>
    <col min="15942" max="16129" width="9.140625" style="373"/>
    <col min="16130" max="16130" width="16.140625" style="373" customWidth="1"/>
    <col min="16131" max="16131" width="14.42578125" style="373" customWidth="1"/>
    <col min="16132" max="16134" width="0" style="373" hidden="1" customWidth="1"/>
    <col min="16135" max="16135" width="4.42578125" style="373" customWidth="1"/>
    <col min="16136" max="16136" width="0" style="373" hidden="1" customWidth="1"/>
    <col min="16137" max="16137" width="20.42578125" style="373" customWidth="1"/>
    <col min="16138" max="16138" width="0" style="373" hidden="1" customWidth="1"/>
    <col min="16139" max="16146" width="4.140625" style="373" customWidth="1"/>
    <col min="16147" max="16155" width="3.7109375" style="373" customWidth="1"/>
    <col min="16156" max="16156" width="0" style="373" hidden="1" customWidth="1"/>
    <col min="16157" max="16157" width="20.85546875" style="373" customWidth="1"/>
    <col min="16158" max="16158" width="5.140625" style="373" customWidth="1"/>
    <col min="16159" max="16159" width="12.28515625" style="373" customWidth="1"/>
    <col min="16160" max="16162" width="0" style="373" hidden="1" customWidth="1"/>
    <col min="16163" max="16163" width="12.85546875" style="373" customWidth="1"/>
    <col min="16164" max="16164" width="8.5703125" style="373" customWidth="1"/>
    <col min="16165" max="16166" width="0" style="373" hidden="1" customWidth="1"/>
    <col min="16167" max="16167" width="4.85546875" style="373" customWidth="1"/>
    <col min="16168" max="16168" width="4.5703125" style="373" customWidth="1"/>
    <col min="16169" max="16169" width="7.5703125" style="373" customWidth="1"/>
    <col min="16170" max="16197" width="0" style="373" hidden="1" customWidth="1"/>
    <col min="16198" max="16384" width="9.140625" style="373"/>
  </cols>
  <sheetData>
    <row r="1" spans="1:70" ht="20.25" x14ac:dyDescent="0.3">
      <c r="B1" s="374" t="s">
        <v>125</v>
      </c>
      <c r="C1" s="374">
        <v>13</v>
      </c>
      <c r="G1" s="375"/>
      <c r="I1" s="376" t="s">
        <v>509</v>
      </c>
      <c r="K1" s="375"/>
      <c r="P1" s="375"/>
      <c r="Q1" s="375"/>
      <c r="AC1" s="376"/>
    </row>
    <row r="2" spans="1:70" s="391" customFormat="1" ht="98.25" x14ac:dyDescent="0.25">
      <c r="A2" s="384" t="s">
        <v>130</v>
      </c>
      <c r="B2" s="385" t="s">
        <v>131</v>
      </c>
      <c r="C2" s="384" t="s">
        <v>132</v>
      </c>
      <c r="D2" s="384" t="s">
        <v>133</v>
      </c>
      <c r="E2" s="384" t="s">
        <v>134</v>
      </c>
      <c r="F2" s="384" t="s">
        <v>135</v>
      </c>
      <c r="G2" s="386" t="s">
        <v>136</v>
      </c>
      <c r="H2" s="384" t="s">
        <v>137</v>
      </c>
      <c r="I2" s="385" t="s">
        <v>138</v>
      </c>
      <c r="J2" s="384" t="s">
        <v>139</v>
      </c>
      <c r="K2" s="384" t="s">
        <v>140</v>
      </c>
      <c r="L2" s="384" t="s">
        <v>141</v>
      </c>
      <c r="M2" s="384" t="s">
        <v>140</v>
      </c>
      <c r="N2" s="384" t="s">
        <v>141</v>
      </c>
      <c r="O2" s="384" t="s">
        <v>140</v>
      </c>
      <c r="P2" s="384" t="s">
        <v>141</v>
      </c>
      <c r="Q2" s="384" t="s">
        <v>140</v>
      </c>
      <c r="R2" s="384" t="s">
        <v>141</v>
      </c>
      <c r="S2" s="384" t="s">
        <v>142</v>
      </c>
      <c r="T2" s="384" t="s">
        <v>143</v>
      </c>
      <c r="U2" s="384" t="s">
        <v>144</v>
      </c>
      <c r="V2" s="384" t="s">
        <v>145</v>
      </c>
      <c r="W2" s="384" t="s">
        <v>146</v>
      </c>
      <c r="X2" s="384" t="s">
        <v>147</v>
      </c>
      <c r="Y2" s="384" t="s">
        <v>148</v>
      </c>
      <c r="Z2" s="384" t="s">
        <v>149</v>
      </c>
      <c r="AA2" s="384" t="s">
        <v>150</v>
      </c>
      <c r="AB2" s="384" t="s">
        <v>151</v>
      </c>
      <c r="AC2" s="385" t="s">
        <v>152</v>
      </c>
      <c r="AD2" s="387" t="s">
        <v>153</v>
      </c>
      <c r="AE2" s="388" t="s">
        <v>154</v>
      </c>
      <c r="AF2" s="384" t="s">
        <v>155</v>
      </c>
      <c r="AG2" s="384" t="s">
        <v>156</v>
      </c>
      <c r="AH2" s="384" t="s">
        <v>157</v>
      </c>
      <c r="AI2" s="385" t="s">
        <v>158</v>
      </c>
      <c r="AJ2" s="389" t="s">
        <v>510</v>
      </c>
      <c r="AK2" s="384" t="s">
        <v>160</v>
      </c>
      <c r="AL2" s="384" t="s">
        <v>161</v>
      </c>
      <c r="AM2" s="384" t="s">
        <v>162</v>
      </c>
      <c r="AN2" s="384" t="s">
        <v>163</v>
      </c>
      <c r="AO2" s="389" t="s">
        <v>164</v>
      </c>
      <c r="AP2" s="390" t="s">
        <v>165</v>
      </c>
      <c r="AQ2" s="390" t="s">
        <v>166</v>
      </c>
      <c r="AR2" s="390" t="s">
        <v>167</v>
      </c>
      <c r="AS2" s="390" t="s">
        <v>168</v>
      </c>
      <c r="AT2" s="390" t="s">
        <v>169</v>
      </c>
      <c r="AU2" s="390" t="s">
        <v>170</v>
      </c>
      <c r="AV2" s="390" t="s">
        <v>171</v>
      </c>
      <c r="AW2" s="390" t="s">
        <v>172</v>
      </c>
      <c r="AX2" s="390" t="s">
        <v>173</v>
      </c>
      <c r="AY2" s="390" t="s">
        <v>174</v>
      </c>
      <c r="AZ2" s="390" t="s">
        <v>175</v>
      </c>
      <c r="BA2" s="390" t="s">
        <v>176</v>
      </c>
      <c r="BB2" s="390" t="s">
        <v>177</v>
      </c>
      <c r="BC2" s="390" t="s">
        <v>178</v>
      </c>
      <c r="BD2" s="390" t="s">
        <v>179</v>
      </c>
      <c r="BE2" s="390" t="s">
        <v>180</v>
      </c>
      <c r="BF2" s="390" t="s">
        <v>181</v>
      </c>
      <c r="BG2" s="390" t="s">
        <v>182</v>
      </c>
      <c r="BH2" s="390" t="s">
        <v>183</v>
      </c>
      <c r="BI2" s="390" t="s">
        <v>184</v>
      </c>
      <c r="BJ2" s="390" t="s">
        <v>185</v>
      </c>
      <c r="BK2" s="390" t="s">
        <v>186</v>
      </c>
      <c r="BL2" s="390" t="s">
        <v>187</v>
      </c>
      <c r="BM2" s="390" t="s">
        <v>188</v>
      </c>
      <c r="BN2" s="390" t="s">
        <v>189</v>
      </c>
      <c r="BO2" s="390" t="s">
        <v>190</v>
      </c>
      <c r="BR2" s="392" t="s">
        <v>191</v>
      </c>
    </row>
    <row r="3" spans="1:70" ht="36" x14ac:dyDescent="0.2">
      <c r="A3" s="393" t="s">
        <v>192</v>
      </c>
      <c r="B3" s="394" t="s">
        <v>193</v>
      </c>
      <c r="C3" s="393" t="s">
        <v>194</v>
      </c>
      <c r="D3" s="393" t="s">
        <v>192</v>
      </c>
      <c r="E3" s="393"/>
      <c r="F3" s="393"/>
      <c r="G3" s="395">
        <v>48</v>
      </c>
      <c r="H3" s="393"/>
      <c r="I3" s="396" t="s">
        <v>511</v>
      </c>
      <c r="J3" s="393" t="s">
        <v>512</v>
      </c>
      <c r="K3" s="393">
        <v>42</v>
      </c>
      <c r="L3" s="393">
        <v>132</v>
      </c>
      <c r="M3" s="393"/>
      <c r="N3" s="393"/>
      <c r="O3" s="393"/>
      <c r="P3" s="393"/>
      <c r="Q3" s="393"/>
      <c r="R3" s="393"/>
      <c r="S3" s="393">
        <v>14</v>
      </c>
      <c r="T3" s="393">
        <v>4</v>
      </c>
      <c r="U3" s="393">
        <v>12</v>
      </c>
      <c r="V3" s="393"/>
      <c r="W3" s="393" t="s">
        <v>197</v>
      </c>
      <c r="X3" s="393" t="s">
        <v>250</v>
      </c>
      <c r="Y3" s="393" t="s">
        <v>210</v>
      </c>
      <c r="Z3" s="393" t="s">
        <v>199</v>
      </c>
      <c r="AA3" s="393" t="s">
        <v>199</v>
      </c>
      <c r="AB3" s="393"/>
      <c r="AC3" s="397" t="s">
        <v>513</v>
      </c>
      <c r="AD3" s="398"/>
      <c r="AE3" s="397" t="s">
        <v>514</v>
      </c>
      <c r="AF3" s="395" t="s">
        <v>515</v>
      </c>
      <c r="AG3" s="393" t="s">
        <v>516</v>
      </c>
      <c r="AH3" s="393" t="s">
        <v>210</v>
      </c>
      <c r="AI3" s="397"/>
      <c r="AJ3" s="399"/>
      <c r="AK3" s="393"/>
      <c r="AL3" s="393"/>
      <c r="AM3" s="393">
        <v>168</v>
      </c>
      <c r="AN3" s="393">
        <v>58</v>
      </c>
      <c r="AO3" s="400" t="s">
        <v>128</v>
      </c>
      <c r="AP3" s="401">
        <v>6</v>
      </c>
      <c r="AQ3" s="401"/>
      <c r="AR3" s="401"/>
      <c r="AS3" s="401"/>
      <c r="AT3" s="401"/>
      <c r="AU3" s="401"/>
      <c r="AV3" s="401"/>
      <c r="AW3" s="401"/>
      <c r="AX3" s="401" t="s">
        <v>204</v>
      </c>
      <c r="AY3" s="401"/>
      <c r="AZ3" s="401"/>
      <c r="BA3" s="401"/>
      <c r="BB3" s="401"/>
      <c r="BC3" s="401"/>
      <c r="BD3" s="401"/>
      <c r="BE3" s="401"/>
      <c r="BF3" s="401"/>
      <c r="BG3" s="401"/>
      <c r="BH3" s="401"/>
      <c r="BI3" s="401" t="s">
        <v>205</v>
      </c>
      <c r="BJ3" s="401" t="s">
        <v>517</v>
      </c>
      <c r="BK3" s="401" t="s">
        <v>518</v>
      </c>
      <c r="BL3" s="401"/>
      <c r="BM3" s="401"/>
      <c r="BN3" s="401"/>
      <c r="BO3" s="401"/>
      <c r="BR3" s="383">
        <v>0.25</v>
      </c>
    </row>
    <row r="4" spans="1:70" ht="36" x14ac:dyDescent="0.2">
      <c r="A4" s="393" t="s">
        <v>192</v>
      </c>
      <c r="B4" s="394" t="s">
        <v>193</v>
      </c>
      <c r="C4" s="393" t="s">
        <v>194</v>
      </c>
      <c r="D4" s="393" t="s">
        <v>192</v>
      </c>
      <c r="E4" s="393"/>
      <c r="F4" s="393"/>
      <c r="G4" s="395">
        <v>49</v>
      </c>
      <c r="H4" s="393"/>
      <c r="I4" s="396" t="s">
        <v>511</v>
      </c>
      <c r="J4" s="393" t="s">
        <v>512</v>
      </c>
      <c r="K4" s="393">
        <v>41</v>
      </c>
      <c r="L4" s="393">
        <v>129</v>
      </c>
      <c r="M4" s="393"/>
      <c r="N4" s="393"/>
      <c r="O4" s="393"/>
      <c r="P4" s="393"/>
      <c r="Q4" s="393"/>
      <c r="R4" s="393"/>
      <c r="S4" s="393">
        <v>14</v>
      </c>
      <c r="T4" s="393">
        <v>3</v>
      </c>
      <c r="U4" s="393">
        <v>14</v>
      </c>
      <c r="V4" s="393"/>
      <c r="W4" s="393" t="s">
        <v>197</v>
      </c>
      <c r="X4" s="393" t="s">
        <v>250</v>
      </c>
      <c r="Y4" s="393" t="s">
        <v>210</v>
      </c>
      <c r="Z4" s="393" t="s">
        <v>199</v>
      </c>
      <c r="AA4" s="393" t="s">
        <v>199</v>
      </c>
      <c r="AB4" s="393"/>
      <c r="AC4" s="397" t="s">
        <v>513</v>
      </c>
      <c r="AD4" s="398"/>
      <c r="AE4" s="397" t="s">
        <v>514</v>
      </c>
      <c r="AF4" s="395" t="s">
        <v>515</v>
      </c>
      <c r="AG4" s="393" t="s">
        <v>516</v>
      </c>
      <c r="AH4" s="393" t="s">
        <v>210</v>
      </c>
      <c r="AI4" s="397"/>
      <c r="AJ4" s="399"/>
      <c r="AK4" s="393"/>
      <c r="AL4" s="393"/>
      <c r="AM4" s="393">
        <v>196</v>
      </c>
      <c r="AN4" s="393">
        <v>56</v>
      </c>
      <c r="AO4" s="400" t="s">
        <v>128</v>
      </c>
      <c r="AP4" s="401">
        <v>6</v>
      </c>
      <c r="AQ4" s="401"/>
      <c r="AR4" s="401"/>
      <c r="AS4" s="401"/>
      <c r="AT4" s="401"/>
      <c r="AU4" s="401"/>
      <c r="AV4" s="401"/>
      <c r="AW4" s="401"/>
      <c r="AX4" s="401" t="s">
        <v>204</v>
      </c>
      <c r="AY4" s="401"/>
      <c r="AZ4" s="401"/>
      <c r="BA4" s="401"/>
      <c r="BB4" s="401"/>
      <c r="BC4" s="401"/>
      <c r="BD4" s="401"/>
      <c r="BE4" s="401"/>
      <c r="BF4" s="401"/>
      <c r="BG4" s="401"/>
      <c r="BH4" s="401"/>
      <c r="BI4" s="401" t="s">
        <v>205</v>
      </c>
      <c r="BJ4" s="401" t="s">
        <v>519</v>
      </c>
      <c r="BK4" s="401" t="s">
        <v>520</v>
      </c>
      <c r="BL4" s="401"/>
      <c r="BM4" s="401"/>
      <c r="BN4" s="401"/>
      <c r="BO4" s="401"/>
      <c r="BR4" s="383">
        <v>0.25</v>
      </c>
    </row>
    <row r="5" spans="1:70" ht="36" x14ac:dyDescent="0.2">
      <c r="A5" s="393" t="s">
        <v>192</v>
      </c>
      <c r="B5" s="394" t="s">
        <v>193</v>
      </c>
      <c r="C5" s="393" t="s">
        <v>194</v>
      </c>
      <c r="D5" s="393" t="s">
        <v>192</v>
      </c>
      <c r="E5" s="393"/>
      <c r="F5" s="393"/>
      <c r="G5" s="395">
        <v>50</v>
      </c>
      <c r="H5" s="393"/>
      <c r="I5" s="396" t="s">
        <v>511</v>
      </c>
      <c r="J5" s="393" t="s">
        <v>512</v>
      </c>
      <c r="K5" s="393">
        <v>40</v>
      </c>
      <c r="L5" s="393">
        <v>126</v>
      </c>
      <c r="M5" s="393"/>
      <c r="N5" s="393"/>
      <c r="O5" s="393"/>
      <c r="P5" s="393"/>
      <c r="Q5" s="393"/>
      <c r="R5" s="393"/>
      <c r="S5" s="393">
        <v>13</v>
      </c>
      <c r="T5" s="393">
        <v>3</v>
      </c>
      <c r="U5" s="393">
        <v>11</v>
      </c>
      <c r="V5" s="393"/>
      <c r="W5" s="393" t="s">
        <v>197</v>
      </c>
      <c r="X5" s="393" t="s">
        <v>250</v>
      </c>
      <c r="Y5" s="393" t="s">
        <v>199</v>
      </c>
      <c r="Z5" s="393" t="s">
        <v>210</v>
      </c>
      <c r="AA5" s="393" t="s">
        <v>199</v>
      </c>
      <c r="AB5" s="393"/>
      <c r="AC5" s="397" t="s">
        <v>521</v>
      </c>
      <c r="AD5" s="398"/>
      <c r="AE5" s="397" t="s">
        <v>514</v>
      </c>
      <c r="AF5" s="395" t="s">
        <v>515</v>
      </c>
      <c r="AG5" s="393" t="s">
        <v>516</v>
      </c>
      <c r="AH5" s="393" t="s">
        <v>210</v>
      </c>
      <c r="AI5" s="397"/>
      <c r="AJ5" s="399"/>
      <c r="AK5" s="393"/>
      <c r="AL5" s="393"/>
      <c r="AM5" s="393">
        <v>143</v>
      </c>
      <c r="AN5" s="393">
        <v>55</v>
      </c>
      <c r="AO5" s="400" t="s">
        <v>128</v>
      </c>
      <c r="AP5" s="401">
        <v>6</v>
      </c>
      <c r="AQ5" s="401"/>
      <c r="AR5" s="401"/>
      <c r="AS5" s="401"/>
      <c r="AT5" s="401"/>
      <c r="AU5" s="401"/>
      <c r="AV5" s="401"/>
      <c r="AW5" s="401"/>
      <c r="AX5" s="401" t="s">
        <v>204</v>
      </c>
      <c r="AY5" s="401"/>
      <c r="AZ5" s="401"/>
      <c r="BA5" s="401"/>
      <c r="BB5" s="401"/>
      <c r="BC5" s="401"/>
      <c r="BD5" s="401"/>
      <c r="BE5" s="401"/>
      <c r="BF5" s="401"/>
      <c r="BG5" s="401"/>
      <c r="BH5" s="401"/>
      <c r="BI5" s="401" t="s">
        <v>205</v>
      </c>
      <c r="BJ5" s="401" t="s">
        <v>522</v>
      </c>
      <c r="BK5" s="401" t="s">
        <v>523</v>
      </c>
      <c r="BL5" s="401"/>
      <c r="BM5" s="401"/>
      <c r="BN5" s="401"/>
      <c r="BO5" s="401"/>
      <c r="BR5" s="383">
        <v>0.25</v>
      </c>
    </row>
    <row r="6" spans="1:70" ht="36" x14ac:dyDescent="0.2">
      <c r="A6" s="393" t="s">
        <v>192</v>
      </c>
      <c r="B6" s="394" t="s">
        <v>193</v>
      </c>
      <c r="C6" s="393" t="s">
        <v>194</v>
      </c>
      <c r="D6" s="393" t="s">
        <v>192</v>
      </c>
      <c r="E6" s="393"/>
      <c r="F6" s="393"/>
      <c r="G6" s="395">
        <v>51</v>
      </c>
      <c r="H6" s="393"/>
      <c r="I6" s="396" t="s">
        <v>195</v>
      </c>
      <c r="J6" s="393" t="s">
        <v>196</v>
      </c>
      <c r="K6" s="393">
        <v>33</v>
      </c>
      <c r="L6" s="393">
        <v>104</v>
      </c>
      <c r="M6" s="393"/>
      <c r="N6" s="393"/>
      <c r="O6" s="393"/>
      <c r="P6" s="393"/>
      <c r="Q6" s="393"/>
      <c r="R6" s="393"/>
      <c r="S6" s="393">
        <v>14</v>
      </c>
      <c r="T6" s="393">
        <v>4</v>
      </c>
      <c r="U6" s="393">
        <v>6</v>
      </c>
      <c r="V6" s="393"/>
      <c r="W6" s="393" t="s">
        <v>197</v>
      </c>
      <c r="X6" s="393" t="s">
        <v>250</v>
      </c>
      <c r="Y6" s="393" t="s">
        <v>199</v>
      </c>
      <c r="Z6" s="393" t="s">
        <v>210</v>
      </c>
      <c r="AA6" s="393" t="s">
        <v>210</v>
      </c>
      <c r="AB6" s="393"/>
      <c r="AC6" s="397"/>
      <c r="AD6" s="398"/>
      <c r="AE6" s="397" t="s">
        <v>524</v>
      </c>
      <c r="AF6" s="395" t="s">
        <v>525</v>
      </c>
      <c r="AG6" s="393" t="s">
        <v>516</v>
      </c>
      <c r="AH6" s="393" t="s">
        <v>199</v>
      </c>
      <c r="AI6" s="397"/>
      <c r="AJ6" s="399"/>
      <c r="AK6" s="393"/>
      <c r="AL6" s="393"/>
      <c r="AM6" s="393">
        <v>84</v>
      </c>
      <c r="AN6" s="393">
        <v>45</v>
      </c>
      <c r="AO6" s="400" t="s">
        <v>128</v>
      </c>
      <c r="AP6" s="401">
        <v>5</v>
      </c>
      <c r="AQ6" s="401"/>
      <c r="AR6" s="401"/>
      <c r="AS6" s="401"/>
      <c r="AT6" s="401"/>
      <c r="AU6" s="401"/>
      <c r="AV6" s="401"/>
      <c r="AW6" s="401"/>
      <c r="AX6" s="401" t="s">
        <v>204</v>
      </c>
      <c r="AY6" s="401"/>
      <c r="AZ6" s="401"/>
      <c r="BA6" s="401"/>
      <c r="BB6" s="401"/>
      <c r="BC6" s="401"/>
      <c r="BD6" s="401"/>
      <c r="BE6" s="401"/>
      <c r="BF6" s="401"/>
      <c r="BG6" s="401"/>
      <c r="BH6" s="401"/>
      <c r="BI6" s="401" t="s">
        <v>205</v>
      </c>
      <c r="BJ6" s="401" t="s">
        <v>526</v>
      </c>
      <c r="BK6" s="401" t="s">
        <v>527</v>
      </c>
      <c r="BL6" s="401"/>
      <c r="BM6" s="401"/>
      <c r="BN6" s="401"/>
      <c r="BO6" s="401"/>
      <c r="BR6" s="383">
        <v>0.25</v>
      </c>
    </row>
    <row r="7" spans="1:70" ht="36" x14ac:dyDescent="0.2">
      <c r="A7" s="393" t="s">
        <v>192</v>
      </c>
      <c r="B7" s="394" t="s">
        <v>193</v>
      </c>
      <c r="C7" s="393" t="s">
        <v>194</v>
      </c>
      <c r="D7" s="393" t="s">
        <v>192</v>
      </c>
      <c r="E7" s="393"/>
      <c r="F7" s="393"/>
      <c r="G7" s="395">
        <v>52</v>
      </c>
      <c r="H7" s="393"/>
      <c r="I7" s="396" t="s">
        <v>195</v>
      </c>
      <c r="J7" s="393" t="s">
        <v>196</v>
      </c>
      <c r="K7" s="393">
        <v>26</v>
      </c>
      <c r="L7" s="393">
        <v>82</v>
      </c>
      <c r="M7" s="393"/>
      <c r="N7" s="393"/>
      <c r="O7" s="393"/>
      <c r="P7" s="393"/>
      <c r="Q7" s="393"/>
      <c r="R7" s="393"/>
      <c r="S7" s="393">
        <v>14</v>
      </c>
      <c r="T7" s="393">
        <v>3</v>
      </c>
      <c r="U7" s="393">
        <v>5</v>
      </c>
      <c r="V7" s="393"/>
      <c r="W7" s="393" t="s">
        <v>200</v>
      </c>
      <c r="X7" s="393" t="s">
        <v>250</v>
      </c>
      <c r="Y7" s="393" t="s">
        <v>199</v>
      </c>
      <c r="Z7" s="393" t="s">
        <v>210</v>
      </c>
      <c r="AA7" s="393" t="s">
        <v>199</v>
      </c>
      <c r="AB7" s="393"/>
      <c r="AC7" s="397"/>
      <c r="AD7" s="398"/>
      <c r="AE7" s="397" t="s">
        <v>528</v>
      </c>
      <c r="AF7" s="395" t="s">
        <v>529</v>
      </c>
      <c r="AG7" s="393" t="s">
        <v>530</v>
      </c>
      <c r="AH7" s="393" t="s">
        <v>210</v>
      </c>
      <c r="AI7" s="397" t="s">
        <v>531</v>
      </c>
      <c r="AJ7" s="399"/>
      <c r="AK7" s="393"/>
      <c r="AL7" s="393"/>
      <c r="AM7" s="393">
        <v>70</v>
      </c>
      <c r="AN7" s="393">
        <v>36</v>
      </c>
      <c r="AO7" s="400" t="s">
        <v>128</v>
      </c>
      <c r="AP7" s="401">
        <v>6</v>
      </c>
      <c r="AQ7" s="401"/>
      <c r="AR7" s="401"/>
      <c r="AS7" s="401"/>
      <c r="AT7" s="401"/>
      <c r="AU7" s="401"/>
      <c r="AV7" s="401"/>
      <c r="AW7" s="401"/>
      <c r="AX7" s="401" t="s">
        <v>204</v>
      </c>
      <c r="AY7" s="401"/>
      <c r="AZ7" s="401"/>
      <c r="BA7" s="401"/>
      <c r="BB7" s="401"/>
      <c r="BC7" s="401"/>
      <c r="BD7" s="401"/>
      <c r="BE7" s="401"/>
      <c r="BF7" s="401"/>
      <c r="BG7" s="401"/>
      <c r="BH7" s="401"/>
      <c r="BI7" s="401" t="s">
        <v>205</v>
      </c>
      <c r="BJ7" s="401" t="s">
        <v>532</v>
      </c>
      <c r="BK7" s="401" t="s">
        <v>533</v>
      </c>
      <c r="BL7" s="401"/>
      <c r="BM7" s="401"/>
      <c r="BN7" s="401"/>
      <c r="BO7" s="401"/>
      <c r="BR7" s="383">
        <v>0.25</v>
      </c>
    </row>
    <row r="8" spans="1:70" ht="36" x14ac:dyDescent="0.2">
      <c r="A8" s="393" t="s">
        <v>192</v>
      </c>
      <c r="B8" s="394" t="s">
        <v>193</v>
      </c>
      <c r="C8" s="393" t="s">
        <v>194</v>
      </c>
      <c r="D8" s="393" t="s">
        <v>192</v>
      </c>
      <c r="E8" s="393"/>
      <c r="F8" s="393"/>
      <c r="G8" s="395">
        <v>53</v>
      </c>
      <c r="H8" s="393"/>
      <c r="I8" s="396" t="s">
        <v>195</v>
      </c>
      <c r="J8" s="393" t="s">
        <v>196</v>
      </c>
      <c r="K8" s="393">
        <v>28</v>
      </c>
      <c r="L8" s="393">
        <v>88</v>
      </c>
      <c r="M8" s="393"/>
      <c r="N8" s="393"/>
      <c r="O8" s="393"/>
      <c r="P8" s="393"/>
      <c r="Q8" s="393"/>
      <c r="R8" s="393"/>
      <c r="S8" s="393">
        <v>12</v>
      </c>
      <c r="T8" s="393">
        <v>2</v>
      </c>
      <c r="U8" s="393">
        <v>6</v>
      </c>
      <c r="V8" s="393"/>
      <c r="W8" s="393" t="s">
        <v>200</v>
      </c>
      <c r="X8" s="393" t="s">
        <v>250</v>
      </c>
      <c r="Y8" s="393" t="s">
        <v>199</v>
      </c>
      <c r="Z8" s="393" t="s">
        <v>210</v>
      </c>
      <c r="AA8" s="393" t="s">
        <v>210</v>
      </c>
      <c r="AB8" s="393"/>
      <c r="AC8" s="397"/>
      <c r="AD8" s="398"/>
      <c r="AE8" s="397" t="s">
        <v>524</v>
      </c>
      <c r="AF8" s="395" t="s">
        <v>525</v>
      </c>
      <c r="AG8" s="393" t="s">
        <v>516</v>
      </c>
      <c r="AH8" s="393" t="s">
        <v>199</v>
      </c>
      <c r="AI8" s="397"/>
      <c r="AJ8" s="399"/>
      <c r="AK8" s="393"/>
      <c r="AL8" s="393"/>
      <c r="AM8" s="393">
        <v>72</v>
      </c>
      <c r="AN8" s="393">
        <v>39</v>
      </c>
      <c r="AO8" s="400" t="s">
        <v>128</v>
      </c>
      <c r="AP8" s="401">
        <v>5</v>
      </c>
      <c r="AQ8" s="401"/>
      <c r="AR8" s="401"/>
      <c r="AS8" s="401"/>
      <c r="AT8" s="401"/>
      <c r="AU8" s="401"/>
      <c r="AV8" s="401"/>
      <c r="AW8" s="401"/>
      <c r="AX8" s="401" t="s">
        <v>204</v>
      </c>
      <c r="AY8" s="401"/>
      <c r="AZ8" s="401"/>
      <c r="BA8" s="401"/>
      <c r="BB8" s="401"/>
      <c r="BC8" s="401"/>
      <c r="BD8" s="401"/>
      <c r="BE8" s="401"/>
      <c r="BF8" s="401"/>
      <c r="BG8" s="401"/>
      <c r="BH8" s="401"/>
      <c r="BI8" s="401" t="s">
        <v>205</v>
      </c>
      <c r="BJ8" s="401" t="s">
        <v>534</v>
      </c>
      <c r="BK8" s="401" t="s">
        <v>535</v>
      </c>
      <c r="BL8" s="401"/>
      <c r="BM8" s="401"/>
      <c r="BN8" s="401"/>
      <c r="BO8" s="401"/>
      <c r="BR8" s="383">
        <v>0.25</v>
      </c>
    </row>
    <row r="9" spans="1:70" ht="36" x14ac:dyDescent="0.2">
      <c r="A9" s="393" t="s">
        <v>192</v>
      </c>
      <c r="B9" s="394" t="s">
        <v>193</v>
      </c>
      <c r="C9" s="393" t="s">
        <v>194</v>
      </c>
      <c r="D9" s="393" t="s">
        <v>192</v>
      </c>
      <c r="E9" s="393"/>
      <c r="F9" s="393"/>
      <c r="G9" s="395">
        <v>55</v>
      </c>
      <c r="H9" s="393"/>
      <c r="I9" s="396" t="s">
        <v>195</v>
      </c>
      <c r="J9" s="393" t="s">
        <v>196</v>
      </c>
      <c r="K9" s="393">
        <v>27</v>
      </c>
      <c r="L9" s="393" t="e">
        <f t="array" ref="L9">_M89148</f>
        <v>#NAME?</v>
      </c>
      <c r="M9" s="393"/>
      <c r="N9" s="393"/>
      <c r="O9" s="393"/>
      <c r="P9" s="393"/>
      <c r="Q9" s="393"/>
      <c r="R9" s="393"/>
      <c r="S9" s="393">
        <v>8</v>
      </c>
      <c r="T9" s="393">
        <v>2</v>
      </c>
      <c r="U9" s="393">
        <v>4</v>
      </c>
      <c r="V9" s="393"/>
      <c r="W9" s="393" t="s">
        <v>200</v>
      </c>
      <c r="X9" s="393" t="s">
        <v>250</v>
      </c>
      <c r="Y9" s="393" t="s">
        <v>199</v>
      </c>
      <c r="Z9" s="393" t="s">
        <v>199</v>
      </c>
      <c r="AA9" s="393" t="s">
        <v>199</v>
      </c>
      <c r="AB9" s="393"/>
      <c r="AC9" s="397" t="s">
        <v>536</v>
      </c>
      <c r="AD9" s="398"/>
      <c r="AE9" s="397"/>
      <c r="AF9" s="395"/>
      <c r="AG9" s="393"/>
      <c r="AH9" s="393"/>
      <c r="AI9" s="397"/>
      <c r="AJ9" s="402" t="s">
        <v>128</v>
      </c>
      <c r="AK9" s="393"/>
      <c r="AL9" s="393"/>
      <c r="AM9" s="393">
        <v>32</v>
      </c>
      <c r="AN9" s="393">
        <v>37</v>
      </c>
      <c r="AO9" s="400" t="s">
        <v>128</v>
      </c>
      <c r="AP9" s="401">
        <v>7</v>
      </c>
      <c r="AQ9" s="401"/>
      <c r="AR9" s="401"/>
      <c r="AS9" s="401"/>
      <c r="AT9" s="401"/>
      <c r="AU9" s="401"/>
      <c r="AV9" s="401"/>
      <c r="AW9" s="401"/>
      <c r="AX9" s="401" t="s">
        <v>204</v>
      </c>
      <c r="AY9" s="401"/>
      <c r="AZ9" s="401"/>
      <c r="BA9" s="401"/>
      <c r="BB9" s="401"/>
      <c r="BC9" s="401"/>
      <c r="BD9" s="401"/>
      <c r="BE9" s="401"/>
      <c r="BF9" s="401"/>
      <c r="BG9" s="401"/>
      <c r="BH9" s="401"/>
      <c r="BI9" s="401" t="s">
        <v>205</v>
      </c>
      <c r="BJ9" s="401" t="s">
        <v>537</v>
      </c>
      <c r="BK9" s="401" t="s">
        <v>538</v>
      </c>
      <c r="BL9" s="401"/>
      <c r="BM9" s="401"/>
      <c r="BN9" s="401"/>
      <c r="BO9" s="401"/>
    </row>
    <row r="10" spans="1:70" ht="45" x14ac:dyDescent="0.2">
      <c r="A10" s="393" t="s">
        <v>192</v>
      </c>
      <c r="B10" s="394" t="s">
        <v>193</v>
      </c>
      <c r="C10" s="393" t="s">
        <v>194</v>
      </c>
      <c r="D10" s="393" t="s">
        <v>192</v>
      </c>
      <c r="E10" s="393"/>
      <c r="F10" s="393"/>
      <c r="G10" s="395">
        <v>56</v>
      </c>
      <c r="H10" s="393"/>
      <c r="I10" s="396" t="s">
        <v>195</v>
      </c>
      <c r="J10" s="393" t="s">
        <v>196</v>
      </c>
      <c r="K10" s="393">
        <v>29</v>
      </c>
      <c r="L10" s="393">
        <v>91</v>
      </c>
      <c r="M10" s="393"/>
      <c r="N10" s="393"/>
      <c r="O10" s="393"/>
      <c r="P10" s="393"/>
      <c r="Q10" s="393"/>
      <c r="R10" s="393"/>
      <c r="S10" s="393">
        <v>8</v>
      </c>
      <c r="T10" s="393">
        <v>4</v>
      </c>
      <c r="U10" s="393">
        <v>5</v>
      </c>
      <c r="V10" s="393"/>
      <c r="W10" s="393" t="s">
        <v>200</v>
      </c>
      <c r="X10" s="393" t="s">
        <v>250</v>
      </c>
      <c r="Y10" s="393" t="s">
        <v>199</v>
      </c>
      <c r="Z10" s="393" t="s">
        <v>199</v>
      </c>
      <c r="AA10" s="393" t="s">
        <v>199</v>
      </c>
      <c r="AB10" s="393"/>
      <c r="AC10" s="397" t="s">
        <v>539</v>
      </c>
      <c r="AD10" s="398"/>
      <c r="AE10" s="397" t="s">
        <v>528</v>
      </c>
      <c r="AF10" s="395" t="s">
        <v>529</v>
      </c>
      <c r="AG10" s="393" t="s">
        <v>530</v>
      </c>
      <c r="AH10" s="393" t="s">
        <v>210</v>
      </c>
      <c r="AI10" s="397" t="s">
        <v>540</v>
      </c>
      <c r="AJ10" s="399"/>
      <c r="AK10" s="393"/>
      <c r="AL10" s="393"/>
      <c r="AM10" s="393">
        <v>40</v>
      </c>
      <c r="AN10" s="393">
        <v>40</v>
      </c>
      <c r="AO10" s="400" t="s">
        <v>128</v>
      </c>
      <c r="AP10" s="401">
        <v>7</v>
      </c>
      <c r="AQ10" s="401"/>
      <c r="AR10" s="401"/>
      <c r="AS10" s="401"/>
      <c r="AT10" s="401"/>
      <c r="AU10" s="401"/>
      <c r="AV10" s="401"/>
      <c r="AW10" s="401"/>
      <c r="AX10" s="401" t="s">
        <v>204</v>
      </c>
      <c r="AY10" s="401"/>
      <c r="AZ10" s="401"/>
      <c r="BA10" s="401"/>
      <c r="BB10" s="401"/>
      <c r="BC10" s="401"/>
      <c r="BD10" s="401"/>
      <c r="BE10" s="401"/>
      <c r="BF10" s="401"/>
      <c r="BG10" s="401"/>
      <c r="BH10" s="401"/>
      <c r="BI10" s="401" t="s">
        <v>205</v>
      </c>
      <c r="BJ10" s="401" t="s">
        <v>541</v>
      </c>
      <c r="BK10" s="401" t="s">
        <v>542</v>
      </c>
      <c r="BL10" s="401"/>
      <c r="BM10" s="401"/>
      <c r="BN10" s="401"/>
      <c r="BO10" s="401"/>
      <c r="BR10" s="383">
        <v>0.25</v>
      </c>
    </row>
    <row r="11" spans="1:70" ht="36" x14ac:dyDescent="0.2">
      <c r="A11" s="393" t="s">
        <v>192</v>
      </c>
      <c r="B11" s="394" t="s">
        <v>193</v>
      </c>
      <c r="C11" s="393" t="s">
        <v>194</v>
      </c>
      <c r="D11" s="393" t="s">
        <v>192</v>
      </c>
      <c r="E11" s="393"/>
      <c r="F11" s="393"/>
      <c r="G11" s="395">
        <v>62</v>
      </c>
      <c r="H11" s="393"/>
      <c r="I11" s="396" t="s">
        <v>227</v>
      </c>
      <c r="J11" s="393" t="s">
        <v>228</v>
      </c>
      <c r="K11" s="393">
        <v>31</v>
      </c>
      <c r="L11" s="393">
        <v>97</v>
      </c>
      <c r="M11" s="393"/>
      <c r="N11" s="393"/>
      <c r="O11" s="393"/>
      <c r="P11" s="393"/>
      <c r="Q11" s="393"/>
      <c r="R11" s="393"/>
      <c r="S11" s="393">
        <v>11</v>
      </c>
      <c r="T11" s="393">
        <v>1</v>
      </c>
      <c r="U11" s="393">
        <v>8</v>
      </c>
      <c r="V11" s="393"/>
      <c r="W11" s="393" t="s">
        <v>200</v>
      </c>
      <c r="X11" s="393" t="s">
        <v>250</v>
      </c>
      <c r="Y11" s="393" t="s">
        <v>210</v>
      </c>
      <c r="Z11" s="393" t="s">
        <v>210</v>
      </c>
      <c r="AA11" s="393" t="s">
        <v>210</v>
      </c>
      <c r="AB11" s="393"/>
      <c r="AC11" s="397"/>
      <c r="AD11" s="398"/>
      <c r="AE11" s="397" t="s">
        <v>514</v>
      </c>
      <c r="AF11" s="395" t="s">
        <v>515</v>
      </c>
      <c r="AG11" s="393" t="s">
        <v>516</v>
      </c>
      <c r="AH11" s="393" t="s">
        <v>200</v>
      </c>
      <c r="AI11" s="397"/>
      <c r="AJ11" s="399"/>
      <c r="AK11" s="393"/>
      <c r="AL11" s="393"/>
      <c r="AM11" s="393">
        <v>88</v>
      </c>
      <c r="AN11" s="393">
        <v>43</v>
      </c>
      <c r="AO11" s="400" t="s">
        <v>128</v>
      </c>
      <c r="AP11" s="401">
        <v>4</v>
      </c>
      <c r="AQ11" s="401"/>
      <c r="AR11" s="401"/>
      <c r="AS11" s="401"/>
      <c r="AT11" s="401"/>
      <c r="AU11" s="401"/>
      <c r="AV11" s="401"/>
      <c r="AW11" s="401"/>
      <c r="AX11" s="401" t="s">
        <v>204</v>
      </c>
      <c r="AY11" s="401"/>
      <c r="AZ11" s="401"/>
      <c r="BA11" s="401"/>
      <c r="BB11" s="401"/>
      <c r="BC11" s="401"/>
      <c r="BD11" s="401"/>
      <c r="BE11" s="401"/>
      <c r="BF11" s="401"/>
      <c r="BG11" s="401"/>
      <c r="BH11" s="401"/>
      <c r="BI11" s="401" t="s">
        <v>205</v>
      </c>
      <c r="BJ11" s="401" t="s">
        <v>543</v>
      </c>
      <c r="BK11" s="401" t="s">
        <v>544</v>
      </c>
      <c r="BL11" s="401"/>
      <c r="BM11" s="401"/>
      <c r="BN11" s="401"/>
      <c r="BO11" s="401"/>
      <c r="BR11" s="383">
        <v>0.25</v>
      </c>
    </row>
    <row r="12" spans="1:70" ht="36" x14ac:dyDescent="0.2">
      <c r="A12" s="393" t="s">
        <v>192</v>
      </c>
      <c r="B12" s="394" t="s">
        <v>193</v>
      </c>
      <c r="C12" s="393" t="s">
        <v>194</v>
      </c>
      <c r="D12" s="393" t="s">
        <v>192</v>
      </c>
      <c r="E12" s="393"/>
      <c r="F12" s="393"/>
      <c r="G12" s="395">
        <v>65</v>
      </c>
      <c r="H12" s="393"/>
      <c r="I12" s="396" t="s">
        <v>195</v>
      </c>
      <c r="J12" s="393" t="s">
        <v>196</v>
      </c>
      <c r="K12" s="393">
        <v>35</v>
      </c>
      <c r="L12" s="393">
        <v>110</v>
      </c>
      <c r="M12" s="393"/>
      <c r="N12" s="393"/>
      <c r="O12" s="393"/>
      <c r="P12" s="393"/>
      <c r="Q12" s="393"/>
      <c r="R12" s="393"/>
      <c r="S12" s="393">
        <v>14</v>
      </c>
      <c r="T12" s="393">
        <v>2</v>
      </c>
      <c r="U12" s="393">
        <v>6</v>
      </c>
      <c r="V12" s="393"/>
      <c r="W12" s="393" t="s">
        <v>197</v>
      </c>
      <c r="X12" s="393" t="s">
        <v>250</v>
      </c>
      <c r="Y12" s="393" t="s">
        <v>199</v>
      </c>
      <c r="Z12" s="393" t="s">
        <v>210</v>
      </c>
      <c r="AA12" s="393" t="s">
        <v>210</v>
      </c>
      <c r="AB12" s="393"/>
      <c r="AC12" s="397"/>
      <c r="AD12" s="398"/>
      <c r="AE12" s="397"/>
      <c r="AF12" s="395"/>
      <c r="AG12" s="393"/>
      <c r="AH12" s="393"/>
      <c r="AI12" s="397"/>
      <c r="AJ12" s="402" t="s">
        <v>128</v>
      </c>
      <c r="AK12" s="393"/>
      <c r="AL12" s="393"/>
      <c r="AM12" s="393">
        <v>84</v>
      </c>
      <c r="AN12" s="393">
        <v>48</v>
      </c>
      <c r="AO12" s="400" t="s">
        <v>128</v>
      </c>
      <c r="AP12" s="401">
        <v>5</v>
      </c>
      <c r="AQ12" s="401"/>
      <c r="AR12" s="401"/>
      <c r="AS12" s="401"/>
      <c r="AT12" s="401"/>
      <c r="AU12" s="401"/>
      <c r="AV12" s="401"/>
      <c r="AW12" s="401"/>
      <c r="AX12" s="401" t="s">
        <v>204</v>
      </c>
      <c r="AY12" s="401"/>
      <c r="AZ12" s="401"/>
      <c r="BA12" s="401"/>
      <c r="BB12" s="401"/>
      <c r="BC12" s="401"/>
      <c r="BD12" s="401"/>
      <c r="BE12" s="401"/>
      <c r="BF12" s="401"/>
      <c r="BG12" s="401"/>
      <c r="BH12" s="401"/>
      <c r="BI12" s="401" t="s">
        <v>205</v>
      </c>
      <c r="BJ12" s="401" t="s">
        <v>545</v>
      </c>
      <c r="BK12" s="401" t="s">
        <v>546</v>
      </c>
      <c r="BL12" s="401"/>
      <c r="BM12" s="401"/>
      <c r="BN12" s="401"/>
      <c r="BO12" s="401"/>
    </row>
    <row r="13" spans="1:70" ht="33.75" x14ac:dyDescent="0.2">
      <c r="A13" s="715" t="s">
        <v>192</v>
      </c>
      <c r="B13" s="720" t="s">
        <v>193</v>
      </c>
      <c r="C13" s="715" t="s">
        <v>194</v>
      </c>
      <c r="D13" s="715" t="s">
        <v>192</v>
      </c>
      <c r="E13" s="715"/>
      <c r="F13" s="715"/>
      <c r="G13" s="718">
        <v>66</v>
      </c>
      <c r="H13" s="715"/>
      <c r="I13" s="719" t="s">
        <v>547</v>
      </c>
      <c r="J13" s="715" t="s">
        <v>548</v>
      </c>
      <c r="K13" s="715">
        <v>37</v>
      </c>
      <c r="L13" s="715">
        <v>116</v>
      </c>
      <c r="M13" s="715"/>
      <c r="N13" s="715"/>
      <c r="O13" s="715"/>
      <c r="P13" s="715"/>
      <c r="Q13" s="715"/>
      <c r="R13" s="715"/>
      <c r="S13" s="715">
        <v>14</v>
      </c>
      <c r="T13" s="715">
        <v>2</v>
      </c>
      <c r="U13" s="715">
        <v>12</v>
      </c>
      <c r="V13" s="715"/>
      <c r="W13" s="715" t="s">
        <v>197</v>
      </c>
      <c r="X13" s="715" t="s">
        <v>250</v>
      </c>
      <c r="Y13" s="715" t="s">
        <v>210</v>
      </c>
      <c r="Z13" s="715" t="s">
        <v>199</v>
      </c>
      <c r="AA13" s="715" t="s">
        <v>199</v>
      </c>
      <c r="AB13" s="715"/>
      <c r="AC13" s="716" t="s">
        <v>549</v>
      </c>
      <c r="AD13" s="717"/>
      <c r="AE13" s="397" t="s">
        <v>514</v>
      </c>
      <c r="AF13" s="395" t="s">
        <v>515</v>
      </c>
      <c r="AG13" s="393" t="s">
        <v>530</v>
      </c>
      <c r="AH13" s="393" t="s">
        <v>210</v>
      </c>
      <c r="AI13" s="397" t="s">
        <v>531</v>
      </c>
      <c r="AJ13" s="399"/>
      <c r="AK13" s="715"/>
      <c r="AL13" s="715"/>
      <c r="AM13" s="715">
        <v>168</v>
      </c>
      <c r="AN13" s="715">
        <v>51</v>
      </c>
      <c r="AO13" s="400" t="s">
        <v>128</v>
      </c>
      <c r="AP13" s="714">
        <v>6</v>
      </c>
      <c r="AQ13" s="714"/>
      <c r="AR13" s="714"/>
      <c r="AS13" s="714"/>
      <c r="AT13" s="714"/>
      <c r="AU13" s="714"/>
      <c r="AV13" s="714"/>
      <c r="AW13" s="714"/>
      <c r="AX13" s="714" t="s">
        <v>204</v>
      </c>
      <c r="AY13" s="714"/>
      <c r="AZ13" s="714"/>
      <c r="BA13" s="714"/>
      <c r="BB13" s="714"/>
      <c r="BC13" s="714"/>
      <c r="BD13" s="714"/>
      <c r="BE13" s="714"/>
      <c r="BF13" s="714"/>
      <c r="BG13" s="714"/>
      <c r="BH13" s="714"/>
      <c r="BI13" s="714" t="s">
        <v>205</v>
      </c>
      <c r="BJ13" s="714" t="s">
        <v>550</v>
      </c>
      <c r="BK13" s="714" t="s">
        <v>551</v>
      </c>
      <c r="BL13" s="714"/>
      <c r="BM13" s="714"/>
      <c r="BN13" s="714"/>
      <c r="BO13" s="714"/>
      <c r="BR13" s="383">
        <v>0.25</v>
      </c>
    </row>
    <row r="14" spans="1:70" ht="45" x14ac:dyDescent="0.2">
      <c r="A14" s="715"/>
      <c r="B14" s="721"/>
      <c r="C14" s="715"/>
      <c r="D14" s="715"/>
      <c r="E14" s="715"/>
      <c r="F14" s="715"/>
      <c r="G14" s="718"/>
      <c r="H14" s="715"/>
      <c r="I14" s="719"/>
      <c r="J14" s="715"/>
      <c r="K14" s="715"/>
      <c r="L14" s="715"/>
      <c r="M14" s="715"/>
      <c r="N14" s="715"/>
      <c r="O14" s="715"/>
      <c r="P14" s="715"/>
      <c r="Q14" s="715"/>
      <c r="R14" s="715"/>
      <c r="S14" s="715"/>
      <c r="T14" s="715"/>
      <c r="U14" s="715"/>
      <c r="V14" s="715"/>
      <c r="W14" s="715"/>
      <c r="X14" s="715"/>
      <c r="Y14" s="715"/>
      <c r="Z14" s="715"/>
      <c r="AA14" s="715"/>
      <c r="AB14" s="715"/>
      <c r="AC14" s="716"/>
      <c r="AD14" s="717"/>
      <c r="AE14" s="397" t="s">
        <v>552</v>
      </c>
      <c r="AF14" s="395" t="s">
        <v>553</v>
      </c>
      <c r="AG14" s="393" t="s">
        <v>530</v>
      </c>
      <c r="AH14" s="393" t="s">
        <v>210</v>
      </c>
      <c r="AI14" s="397"/>
      <c r="AJ14" s="399"/>
      <c r="AK14" s="715"/>
      <c r="AL14" s="715"/>
      <c r="AM14" s="715"/>
      <c r="AN14" s="715"/>
      <c r="AO14" s="400" t="s">
        <v>128</v>
      </c>
      <c r="AP14" s="714"/>
      <c r="AQ14" s="714"/>
      <c r="AR14" s="714"/>
      <c r="AS14" s="714"/>
      <c r="AT14" s="714"/>
      <c r="AU14" s="714"/>
      <c r="AV14" s="714"/>
      <c r="AW14" s="714"/>
      <c r="AX14" s="714"/>
      <c r="AY14" s="714"/>
      <c r="AZ14" s="714"/>
      <c r="BA14" s="714"/>
      <c r="BB14" s="714"/>
      <c r="BC14" s="714"/>
      <c r="BD14" s="714"/>
      <c r="BE14" s="714"/>
      <c r="BF14" s="714"/>
      <c r="BG14" s="714"/>
      <c r="BH14" s="714"/>
      <c r="BI14" s="714"/>
      <c r="BJ14" s="714"/>
      <c r="BK14" s="714"/>
      <c r="BL14" s="714"/>
      <c r="BM14" s="714"/>
      <c r="BN14" s="714"/>
      <c r="BO14" s="714"/>
      <c r="BR14" s="383">
        <v>0.25</v>
      </c>
    </row>
    <row r="15" spans="1:70" ht="36" x14ac:dyDescent="0.2">
      <c r="A15" s="393" t="s">
        <v>192</v>
      </c>
      <c r="B15" s="394" t="s">
        <v>193</v>
      </c>
      <c r="C15" s="393" t="s">
        <v>194</v>
      </c>
      <c r="D15" s="393" t="s">
        <v>192</v>
      </c>
      <c r="E15" s="393"/>
      <c r="F15" s="393"/>
      <c r="G15" s="395">
        <v>67</v>
      </c>
      <c r="H15" s="393"/>
      <c r="I15" s="396" t="s">
        <v>195</v>
      </c>
      <c r="J15" s="393" t="s">
        <v>196</v>
      </c>
      <c r="K15" s="393">
        <v>32</v>
      </c>
      <c r="L15" s="393">
        <v>101</v>
      </c>
      <c r="M15" s="393"/>
      <c r="N15" s="393"/>
      <c r="O15" s="393"/>
      <c r="P15" s="393"/>
      <c r="Q15" s="393"/>
      <c r="R15" s="393"/>
      <c r="S15" s="393">
        <v>13</v>
      </c>
      <c r="T15" s="393">
        <v>2</v>
      </c>
      <c r="U15" s="393">
        <v>6</v>
      </c>
      <c r="V15" s="393"/>
      <c r="W15" s="393" t="s">
        <v>197</v>
      </c>
      <c r="X15" s="393" t="s">
        <v>250</v>
      </c>
      <c r="Y15" s="393" t="s">
        <v>199</v>
      </c>
      <c r="Z15" s="393" t="s">
        <v>199</v>
      </c>
      <c r="AA15" s="393" t="s">
        <v>199</v>
      </c>
      <c r="AB15" s="393"/>
      <c r="AC15" s="397" t="s">
        <v>521</v>
      </c>
      <c r="AD15" s="398"/>
      <c r="AE15" s="397" t="s">
        <v>528</v>
      </c>
      <c r="AF15" s="395" t="s">
        <v>529</v>
      </c>
      <c r="AG15" s="393" t="s">
        <v>530</v>
      </c>
      <c r="AH15" s="393" t="s">
        <v>210</v>
      </c>
      <c r="AI15" s="397" t="s">
        <v>531</v>
      </c>
      <c r="AJ15" s="399"/>
      <c r="AK15" s="393"/>
      <c r="AL15" s="393"/>
      <c r="AM15" s="393">
        <v>78</v>
      </c>
      <c r="AN15" s="393">
        <v>44</v>
      </c>
      <c r="AO15" s="400" t="s">
        <v>128</v>
      </c>
      <c r="AP15" s="401">
        <v>7</v>
      </c>
      <c r="AQ15" s="401"/>
      <c r="AR15" s="401"/>
      <c r="AS15" s="401"/>
      <c r="AT15" s="401"/>
      <c r="AU15" s="401"/>
      <c r="AV15" s="401"/>
      <c r="AW15" s="401"/>
      <c r="AX15" s="401" t="s">
        <v>204</v>
      </c>
      <c r="AY15" s="401"/>
      <c r="AZ15" s="401"/>
      <c r="BA15" s="401"/>
      <c r="BB15" s="401"/>
      <c r="BC15" s="401"/>
      <c r="BD15" s="401"/>
      <c r="BE15" s="401"/>
      <c r="BF15" s="401"/>
      <c r="BG15" s="401"/>
      <c r="BH15" s="401"/>
      <c r="BI15" s="401" t="s">
        <v>205</v>
      </c>
      <c r="BJ15" s="401" t="s">
        <v>554</v>
      </c>
      <c r="BK15" s="401" t="s">
        <v>555</v>
      </c>
      <c r="BL15" s="401"/>
      <c r="BM15" s="401"/>
      <c r="BN15" s="401"/>
      <c r="BO15" s="401"/>
      <c r="BR15" s="383">
        <v>0.25</v>
      </c>
    </row>
    <row r="16" spans="1:70" ht="36" x14ac:dyDescent="0.2">
      <c r="A16" s="393" t="s">
        <v>192</v>
      </c>
      <c r="B16" s="394" t="s">
        <v>193</v>
      </c>
      <c r="C16" s="393" t="s">
        <v>194</v>
      </c>
      <c r="D16" s="393" t="s">
        <v>192</v>
      </c>
      <c r="E16" s="393"/>
      <c r="F16" s="393"/>
      <c r="G16" s="395">
        <v>69</v>
      </c>
      <c r="H16" s="393"/>
      <c r="I16" s="396" t="s">
        <v>195</v>
      </c>
      <c r="J16" s="393" t="s">
        <v>196</v>
      </c>
      <c r="K16" s="393">
        <v>28</v>
      </c>
      <c r="L16" s="393">
        <v>88</v>
      </c>
      <c r="M16" s="393"/>
      <c r="N16" s="393"/>
      <c r="O16" s="393"/>
      <c r="P16" s="393"/>
      <c r="Q16" s="393"/>
      <c r="R16" s="393"/>
      <c r="S16" s="393">
        <v>11</v>
      </c>
      <c r="T16" s="393">
        <v>3</v>
      </c>
      <c r="U16" s="393">
        <v>6</v>
      </c>
      <c r="V16" s="393"/>
      <c r="W16" s="393" t="s">
        <v>197</v>
      </c>
      <c r="X16" s="393" t="s">
        <v>250</v>
      </c>
      <c r="Y16" s="393" t="s">
        <v>199</v>
      </c>
      <c r="Z16" s="393" t="s">
        <v>210</v>
      </c>
      <c r="AA16" s="393" t="s">
        <v>210</v>
      </c>
      <c r="AB16" s="393"/>
      <c r="AC16" s="397"/>
      <c r="AD16" s="398"/>
      <c r="AE16" s="397"/>
      <c r="AF16" s="395"/>
      <c r="AG16" s="393"/>
      <c r="AH16" s="393"/>
      <c r="AI16" s="397"/>
      <c r="AJ16" s="402" t="s">
        <v>128</v>
      </c>
      <c r="AK16" s="393"/>
      <c r="AL16" s="393"/>
      <c r="AM16" s="393">
        <v>66</v>
      </c>
      <c r="AN16" s="393">
        <v>39</v>
      </c>
      <c r="AO16" s="400" t="s">
        <v>128</v>
      </c>
      <c r="AP16" s="401">
        <v>5</v>
      </c>
      <c r="AQ16" s="401"/>
      <c r="AR16" s="401"/>
      <c r="AS16" s="401"/>
      <c r="AT16" s="401"/>
      <c r="AU16" s="401"/>
      <c r="AV16" s="401"/>
      <c r="AW16" s="401"/>
      <c r="AX16" s="401" t="s">
        <v>204</v>
      </c>
      <c r="AY16" s="401"/>
      <c r="AZ16" s="401"/>
      <c r="BA16" s="401"/>
      <c r="BB16" s="401"/>
      <c r="BC16" s="401"/>
      <c r="BD16" s="401"/>
      <c r="BE16" s="401"/>
      <c r="BF16" s="401"/>
      <c r="BG16" s="401"/>
      <c r="BH16" s="401"/>
      <c r="BI16" s="401" t="s">
        <v>205</v>
      </c>
      <c r="BJ16" s="401" t="s">
        <v>556</v>
      </c>
      <c r="BK16" s="401" t="s">
        <v>557</v>
      </c>
      <c r="BL16" s="401"/>
      <c r="BM16" s="401"/>
      <c r="BN16" s="401"/>
      <c r="BO16" s="401"/>
    </row>
    <row r="17" spans="1:70" ht="36" x14ac:dyDescent="0.2">
      <c r="A17" s="393" t="s">
        <v>192</v>
      </c>
      <c r="B17" s="394" t="s">
        <v>193</v>
      </c>
      <c r="C17" s="393" t="s">
        <v>194</v>
      </c>
      <c r="D17" s="393" t="s">
        <v>192</v>
      </c>
      <c r="E17" s="393"/>
      <c r="F17" s="393"/>
      <c r="G17" s="395">
        <v>70</v>
      </c>
      <c r="H17" s="393"/>
      <c r="I17" s="396" t="s">
        <v>195</v>
      </c>
      <c r="J17" s="393" t="s">
        <v>196</v>
      </c>
      <c r="K17" s="393">
        <v>29</v>
      </c>
      <c r="L17" s="393">
        <v>91</v>
      </c>
      <c r="M17" s="393"/>
      <c r="N17" s="393"/>
      <c r="O17" s="393"/>
      <c r="P17" s="393"/>
      <c r="Q17" s="393"/>
      <c r="R17" s="393"/>
      <c r="S17" s="393">
        <v>11</v>
      </c>
      <c r="T17" s="393">
        <v>2</v>
      </c>
      <c r="U17" s="393">
        <v>6</v>
      </c>
      <c r="V17" s="393"/>
      <c r="W17" s="393" t="s">
        <v>197</v>
      </c>
      <c r="X17" s="393" t="s">
        <v>250</v>
      </c>
      <c r="Y17" s="393" t="s">
        <v>199</v>
      </c>
      <c r="Z17" s="393" t="s">
        <v>210</v>
      </c>
      <c r="AA17" s="393" t="s">
        <v>199</v>
      </c>
      <c r="AB17" s="393"/>
      <c r="AC17" s="397"/>
      <c r="AD17" s="398"/>
      <c r="AE17" s="397"/>
      <c r="AF17" s="395"/>
      <c r="AG17" s="393"/>
      <c r="AH17" s="393"/>
      <c r="AI17" s="397"/>
      <c r="AJ17" s="402" t="s">
        <v>128</v>
      </c>
      <c r="AK17" s="393"/>
      <c r="AL17" s="393"/>
      <c r="AM17" s="393">
        <v>66</v>
      </c>
      <c r="AN17" s="393">
        <v>40</v>
      </c>
      <c r="AO17" s="400" t="s">
        <v>128</v>
      </c>
      <c r="AP17" s="401">
        <v>6</v>
      </c>
      <c r="AQ17" s="401"/>
      <c r="AR17" s="401"/>
      <c r="AS17" s="401"/>
      <c r="AT17" s="401"/>
      <c r="AU17" s="401"/>
      <c r="AV17" s="401"/>
      <c r="AW17" s="401"/>
      <c r="AX17" s="401" t="s">
        <v>204</v>
      </c>
      <c r="AY17" s="401"/>
      <c r="AZ17" s="401"/>
      <c r="BA17" s="401"/>
      <c r="BB17" s="401"/>
      <c r="BC17" s="401"/>
      <c r="BD17" s="401"/>
      <c r="BE17" s="401"/>
      <c r="BF17" s="401"/>
      <c r="BG17" s="401"/>
      <c r="BH17" s="401"/>
      <c r="BI17" s="401" t="s">
        <v>205</v>
      </c>
      <c r="BJ17" s="401" t="s">
        <v>558</v>
      </c>
      <c r="BK17" s="401" t="s">
        <v>559</v>
      </c>
      <c r="BL17" s="401"/>
      <c r="BM17" s="401"/>
      <c r="BN17" s="401"/>
      <c r="BO17" s="401"/>
    </row>
    <row r="18" spans="1:70" ht="36" x14ac:dyDescent="0.2">
      <c r="A18" s="393" t="s">
        <v>192</v>
      </c>
      <c r="B18" s="394" t="s">
        <v>193</v>
      </c>
      <c r="C18" s="393" t="s">
        <v>194</v>
      </c>
      <c r="D18" s="393" t="s">
        <v>192</v>
      </c>
      <c r="E18" s="393"/>
      <c r="F18" s="393"/>
      <c r="G18" s="395">
        <v>71</v>
      </c>
      <c r="H18" s="393"/>
      <c r="I18" s="396" t="s">
        <v>195</v>
      </c>
      <c r="J18" s="393" t="s">
        <v>196</v>
      </c>
      <c r="K18" s="393">
        <v>31</v>
      </c>
      <c r="L18" s="393">
        <v>97</v>
      </c>
      <c r="M18" s="393"/>
      <c r="N18" s="393"/>
      <c r="O18" s="393"/>
      <c r="P18" s="393"/>
      <c r="Q18" s="393"/>
      <c r="R18" s="393"/>
      <c r="S18" s="393">
        <v>13</v>
      </c>
      <c r="T18" s="393">
        <v>2</v>
      </c>
      <c r="U18" s="393">
        <v>5</v>
      </c>
      <c r="V18" s="393"/>
      <c r="W18" s="393" t="s">
        <v>197</v>
      </c>
      <c r="X18" s="393" t="s">
        <v>250</v>
      </c>
      <c r="Y18" s="393" t="s">
        <v>199</v>
      </c>
      <c r="Z18" s="393" t="s">
        <v>210</v>
      </c>
      <c r="AA18" s="393" t="s">
        <v>210</v>
      </c>
      <c r="AB18" s="393"/>
      <c r="AC18" s="397"/>
      <c r="AD18" s="398"/>
      <c r="AE18" s="397"/>
      <c r="AF18" s="395"/>
      <c r="AG18" s="393"/>
      <c r="AH18" s="393"/>
      <c r="AI18" s="397"/>
      <c r="AJ18" s="402" t="s">
        <v>128</v>
      </c>
      <c r="AK18" s="393"/>
      <c r="AL18" s="393"/>
      <c r="AM18" s="393">
        <v>65</v>
      </c>
      <c r="AN18" s="393">
        <v>43</v>
      </c>
      <c r="AO18" s="400" t="s">
        <v>128</v>
      </c>
      <c r="AP18" s="401">
        <v>5</v>
      </c>
      <c r="AQ18" s="401"/>
      <c r="AR18" s="401"/>
      <c r="AS18" s="401"/>
      <c r="AT18" s="401"/>
      <c r="AU18" s="401"/>
      <c r="AV18" s="401"/>
      <c r="AW18" s="401"/>
      <c r="AX18" s="401" t="s">
        <v>204</v>
      </c>
      <c r="AY18" s="401"/>
      <c r="AZ18" s="401"/>
      <c r="BA18" s="401"/>
      <c r="BB18" s="401"/>
      <c r="BC18" s="401"/>
      <c r="BD18" s="401"/>
      <c r="BE18" s="401"/>
      <c r="BF18" s="401"/>
      <c r="BG18" s="401"/>
      <c r="BH18" s="401"/>
      <c r="BI18" s="401" t="s">
        <v>205</v>
      </c>
      <c r="BJ18" s="401" t="s">
        <v>560</v>
      </c>
      <c r="BK18" s="401" t="s">
        <v>561</v>
      </c>
      <c r="BL18" s="401"/>
      <c r="BM18" s="401"/>
      <c r="BN18" s="401"/>
      <c r="BO18" s="401"/>
    </row>
    <row r="19" spans="1:70" ht="45" x14ac:dyDescent="0.2">
      <c r="A19" s="393" t="s">
        <v>192</v>
      </c>
      <c r="B19" s="394" t="s">
        <v>193</v>
      </c>
      <c r="C19" s="393" t="s">
        <v>194</v>
      </c>
      <c r="D19" s="393" t="s">
        <v>192</v>
      </c>
      <c r="E19" s="393"/>
      <c r="F19" s="393"/>
      <c r="G19" s="395">
        <v>72</v>
      </c>
      <c r="H19" s="393"/>
      <c r="I19" s="396" t="s">
        <v>195</v>
      </c>
      <c r="J19" s="393" t="s">
        <v>196</v>
      </c>
      <c r="K19" s="393">
        <v>30</v>
      </c>
      <c r="L19" s="393">
        <v>94</v>
      </c>
      <c r="M19" s="393"/>
      <c r="N19" s="393"/>
      <c r="O19" s="393"/>
      <c r="P19" s="393"/>
      <c r="Q19" s="393"/>
      <c r="R19" s="393"/>
      <c r="S19" s="393">
        <v>14</v>
      </c>
      <c r="T19" s="393">
        <v>2</v>
      </c>
      <c r="U19" s="393">
        <v>6</v>
      </c>
      <c r="V19" s="393"/>
      <c r="W19" s="393" t="s">
        <v>197</v>
      </c>
      <c r="X19" s="393" t="s">
        <v>250</v>
      </c>
      <c r="Y19" s="393" t="s">
        <v>199</v>
      </c>
      <c r="Z19" s="393" t="s">
        <v>210</v>
      </c>
      <c r="AA19" s="393" t="s">
        <v>210</v>
      </c>
      <c r="AB19" s="393"/>
      <c r="AC19" s="397"/>
      <c r="AD19" s="398"/>
      <c r="AE19" s="397" t="s">
        <v>552</v>
      </c>
      <c r="AF19" s="395" t="s">
        <v>553</v>
      </c>
      <c r="AG19" s="393" t="s">
        <v>530</v>
      </c>
      <c r="AH19" s="393" t="s">
        <v>210</v>
      </c>
      <c r="AI19" s="397"/>
      <c r="AJ19" s="399"/>
      <c r="AK19" s="393"/>
      <c r="AL19" s="393"/>
      <c r="AM19" s="393">
        <v>84</v>
      </c>
      <c r="AN19" s="393">
        <v>41</v>
      </c>
      <c r="AO19" s="400" t="s">
        <v>128</v>
      </c>
      <c r="AP19" s="401">
        <v>5</v>
      </c>
      <c r="AQ19" s="401"/>
      <c r="AR19" s="401"/>
      <c r="AS19" s="401"/>
      <c r="AT19" s="401"/>
      <c r="AU19" s="401"/>
      <c r="AV19" s="401"/>
      <c r="AW19" s="401"/>
      <c r="AX19" s="401" t="s">
        <v>204</v>
      </c>
      <c r="AY19" s="401"/>
      <c r="AZ19" s="401"/>
      <c r="BA19" s="401"/>
      <c r="BB19" s="401"/>
      <c r="BC19" s="401"/>
      <c r="BD19" s="401"/>
      <c r="BE19" s="401"/>
      <c r="BF19" s="401"/>
      <c r="BG19" s="401"/>
      <c r="BH19" s="401"/>
      <c r="BI19" s="401" t="s">
        <v>205</v>
      </c>
      <c r="BJ19" s="401" t="s">
        <v>562</v>
      </c>
      <c r="BK19" s="401" t="s">
        <v>563</v>
      </c>
      <c r="BL19" s="401"/>
      <c r="BM19" s="401"/>
      <c r="BN19" s="401"/>
      <c r="BO19" s="401"/>
      <c r="BR19" s="383">
        <v>0.25</v>
      </c>
    </row>
    <row r="20" spans="1:70" ht="45" x14ac:dyDescent="0.2">
      <c r="A20" s="393" t="s">
        <v>192</v>
      </c>
      <c r="B20" s="394" t="s">
        <v>193</v>
      </c>
      <c r="C20" s="393" t="s">
        <v>194</v>
      </c>
      <c r="D20" s="393" t="s">
        <v>192</v>
      </c>
      <c r="E20" s="393"/>
      <c r="F20" s="393"/>
      <c r="G20" s="395">
        <v>77</v>
      </c>
      <c r="H20" s="393"/>
      <c r="I20" s="396" t="s">
        <v>195</v>
      </c>
      <c r="J20" s="393" t="s">
        <v>196</v>
      </c>
      <c r="K20" s="393">
        <v>38</v>
      </c>
      <c r="L20" s="393">
        <v>119</v>
      </c>
      <c r="M20" s="393"/>
      <c r="N20" s="393"/>
      <c r="O20" s="393"/>
      <c r="P20" s="393"/>
      <c r="Q20" s="393"/>
      <c r="R20" s="393"/>
      <c r="S20" s="393">
        <v>12</v>
      </c>
      <c r="T20" s="393">
        <v>3</v>
      </c>
      <c r="U20" s="393">
        <v>6</v>
      </c>
      <c r="V20" s="393"/>
      <c r="W20" s="393" t="s">
        <v>197</v>
      </c>
      <c r="X20" s="393" t="s">
        <v>250</v>
      </c>
      <c r="Y20" s="393" t="s">
        <v>199</v>
      </c>
      <c r="Z20" s="393" t="s">
        <v>200</v>
      </c>
      <c r="AA20" s="393" t="s">
        <v>200</v>
      </c>
      <c r="AB20" s="393"/>
      <c r="AC20" s="397" t="s">
        <v>564</v>
      </c>
      <c r="AD20" s="398"/>
      <c r="AE20" s="397" t="s">
        <v>565</v>
      </c>
      <c r="AF20" s="395" t="s">
        <v>566</v>
      </c>
      <c r="AG20" s="393" t="s">
        <v>516</v>
      </c>
      <c r="AH20" s="393" t="s">
        <v>210</v>
      </c>
      <c r="AI20" s="397" t="s">
        <v>567</v>
      </c>
      <c r="AJ20" s="399"/>
      <c r="AK20" s="393"/>
      <c r="AL20" s="393"/>
      <c r="AM20" s="393">
        <v>72</v>
      </c>
      <c r="AN20" s="393">
        <v>52</v>
      </c>
      <c r="AO20" s="400" t="s">
        <v>128</v>
      </c>
      <c r="AP20" s="401">
        <v>9</v>
      </c>
      <c r="AQ20" s="401"/>
      <c r="AR20" s="401"/>
      <c r="AS20" s="401"/>
      <c r="AT20" s="401"/>
      <c r="AU20" s="401"/>
      <c r="AV20" s="401"/>
      <c r="AW20" s="401"/>
      <c r="AX20" s="401" t="s">
        <v>204</v>
      </c>
      <c r="AY20" s="401"/>
      <c r="AZ20" s="401"/>
      <c r="BA20" s="401"/>
      <c r="BB20" s="401"/>
      <c r="BC20" s="401"/>
      <c r="BD20" s="401"/>
      <c r="BE20" s="401"/>
      <c r="BF20" s="401"/>
      <c r="BG20" s="401"/>
      <c r="BH20" s="401"/>
      <c r="BI20" s="401" t="s">
        <v>205</v>
      </c>
      <c r="BJ20" s="401" t="s">
        <v>568</v>
      </c>
      <c r="BK20" s="401" t="s">
        <v>569</v>
      </c>
      <c r="BL20" s="401"/>
      <c r="BM20" s="401"/>
      <c r="BN20" s="401"/>
      <c r="BO20" s="401"/>
    </row>
    <row r="21" spans="1:70" ht="36" x14ac:dyDescent="0.2">
      <c r="A21" s="393" t="s">
        <v>192</v>
      </c>
      <c r="B21" s="394" t="s">
        <v>193</v>
      </c>
      <c r="C21" s="393" t="s">
        <v>194</v>
      </c>
      <c r="D21" s="393" t="s">
        <v>192</v>
      </c>
      <c r="E21" s="393"/>
      <c r="F21" s="393"/>
      <c r="G21" s="395">
        <v>78</v>
      </c>
      <c r="H21" s="393"/>
      <c r="I21" s="396" t="s">
        <v>195</v>
      </c>
      <c r="J21" s="393" t="s">
        <v>196</v>
      </c>
      <c r="K21" s="393">
        <v>39</v>
      </c>
      <c r="L21" s="393">
        <v>123</v>
      </c>
      <c r="M21" s="393"/>
      <c r="N21" s="393"/>
      <c r="O21" s="393"/>
      <c r="P21" s="393"/>
      <c r="Q21" s="393"/>
      <c r="R21" s="393"/>
      <c r="S21" s="393">
        <v>11</v>
      </c>
      <c r="T21" s="393">
        <v>2</v>
      </c>
      <c r="U21" s="393">
        <v>6</v>
      </c>
      <c r="V21" s="393"/>
      <c r="W21" s="393" t="s">
        <v>197</v>
      </c>
      <c r="X21" s="393" t="s">
        <v>250</v>
      </c>
      <c r="Y21" s="393" t="s">
        <v>199</v>
      </c>
      <c r="Z21" s="393" t="s">
        <v>199</v>
      </c>
      <c r="AA21" s="393" t="s">
        <v>199</v>
      </c>
      <c r="AB21" s="393"/>
      <c r="AC21" s="397" t="s">
        <v>570</v>
      </c>
      <c r="AD21" s="398"/>
      <c r="AE21" s="397" t="s">
        <v>528</v>
      </c>
      <c r="AF21" s="395" t="s">
        <v>529</v>
      </c>
      <c r="AG21" s="393" t="s">
        <v>530</v>
      </c>
      <c r="AH21" s="393" t="s">
        <v>199</v>
      </c>
      <c r="AI21" s="397" t="s">
        <v>531</v>
      </c>
      <c r="AJ21" s="399"/>
      <c r="AK21" s="393"/>
      <c r="AL21" s="393"/>
      <c r="AM21" s="393">
        <v>66</v>
      </c>
      <c r="AN21" s="393">
        <v>54</v>
      </c>
      <c r="AO21" s="400" t="s">
        <v>128</v>
      </c>
      <c r="AP21" s="401">
        <v>7</v>
      </c>
      <c r="AQ21" s="401"/>
      <c r="AR21" s="401"/>
      <c r="AS21" s="401"/>
      <c r="AT21" s="401"/>
      <c r="AU21" s="401"/>
      <c r="AV21" s="401"/>
      <c r="AW21" s="401"/>
      <c r="AX21" s="401" t="s">
        <v>204</v>
      </c>
      <c r="AY21" s="401"/>
      <c r="AZ21" s="401"/>
      <c r="BA21" s="401"/>
      <c r="BB21" s="401"/>
      <c r="BC21" s="401"/>
      <c r="BD21" s="401"/>
      <c r="BE21" s="401"/>
      <c r="BF21" s="401"/>
      <c r="BG21" s="401"/>
      <c r="BH21" s="401"/>
      <c r="BI21" s="401" t="s">
        <v>205</v>
      </c>
      <c r="BJ21" s="401" t="s">
        <v>571</v>
      </c>
      <c r="BK21" s="401" t="s">
        <v>572</v>
      </c>
      <c r="BL21" s="401"/>
      <c r="BM21" s="401"/>
      <c r="BN21" s="401"/>
      <c r="BO21" s="401"/>
      <c r="BR21" s="383">
        <v>0.25</v>
      </c>
    </row>
    <row r="22" spans="1:70" x14ac:dyDescent="0.2">
      <c r="A22" s="715" t="s">
        <v>192</v>
      </c>
      <c r="B22" s="720" t="s">
        <v>193</v>
      </c>
      <c r="C22" s="715" t="s">
        <v>194</v>
      </c>
      <c r="D22" s="715" t="s">
        <v>192</v>
      </c>
      <c r="E22" s="715"/>
      <c r="F22" s="715"/>
      <c r="G22" s="718">
        <v>81</v>
      </c>
      <c r="H22" s="715"/>
      <c r="I22" s="719" t="s">
        <v>511</v>
      </c>
      <c r="J22" s="715" t="s">
        <v>512</v>
      </c>
      <c r="K22" s="715">
        <v>45</v>
      </c>
      <c r="L22" s="715">
        <v>141</v>
      </c>
      <c r="M22" s="715"/>
      <c r="N22" s="715"/>
      <c r="O22" s="715"/>
      <c r="P22" s="715"/>
      <c r="Q22" s="715"/>
      <c r="R22" s="715"/>
      <c r="S22" s="715">
        <v>13</v>
      </c>
      <c r="T22" s="715">
        <v>3</v>
      </c>
      <c r="U22" s="715">
        <v>13</v>
      </c>
      <c r="V22" s="715"/>
      <c r="W22" s="715" t="s">
        <v>197</v>
      </c>
      <c r="X22" s="715" t="s">
        <v>250</v>
      </c>
      <c r="Y22" s="715" t="s">
        <v>210</v>
      </c>
      <c r="Z22" s="715" t="s">
        <v>210</v>
      </c>
      <c r="AA22" s="715" t="s">
        <v>199</v>
      </c>
      <c r="AB22" s="715"/>
      <c r="AC22" s="716" t="s">
        <v>549</v>
      </c>
      <c r="AD22" s="717"/>
      <c r="AE22" s="397" t="s">
        <v>514</v>
      </c>
      <c r="AF22" s="395" t="s">
        <v>515</v>
      </c>
      <c r="AG22" s="393" t="s">
        <v>516</v>
      </c>
      <c r="AH22" s="393" t="s">
        <v>210</v>
      </c>
      <c r="AI22" s="397"/>
      <c r="AJ22" s="399"/>
      <c r="AK22" s="715"/>
      <c r="AL22" s="715"/>
      <c r="AM22" s="715">
        <v>169</v>
      </c>
      <c r="AN22" s="715">
        <v>62</v>
      </c>
      <c r="AO22" s="400" t="s">
        <v>128</v>
      </c>
      <c r="AP22" s="714">
        <v>5</v>
      </c>
      <c r="AQ22" s="714"/>
      <c r="AR22" s="714"/>
      <c r="AS22" s="714"/>
      <c r="AT22" s="714"/>
      <c r="AU22" s="714"/>
      <c r="AV22" s="714"/>
      <c r="AW22" s="714"/>
      <c r="AX22" s="714" t="s">
        <v>204</v>
      </c>
      <c r="AY22" s="714"/>
      <c r="AZ22" s="714"/>
      <c r="BA22" s="714"/>
      <c r="BB22" s="714"/>
      <c r="BC22" s="714"/>
      <c r="BD22" s="714"/>
      <c r="BE22" s="714"/>
      <c r="BF22" s="714"/>
      <c r="BG22" s="714"/>
      <c r="BH22" s="714"/>
      <c r="BI22" s="714" t="s">
        <v>205</v>
      </c>
      <c r="BJ22" s="714" t="s">
        <v>573</v>
      </c>
      <c r="BK22" s="714" t="s">
        <v>574</v>
      </c>
      <c r="BL22" s="714"/>
      <c r="BM22" s="714"/>
      <c r="BN22" s="714"/>
      <c r="BO22" s="714"/>
      <c r="BR22" s="383">
        <v>0.25</v>
      </c>
    </row>
    <row r="23" spans="1:70" ht="45" x14ac:dyDescent="0.2">
      <c r="A23" s="715"/>
      <c r="B23" s="721"/>
      <c r="C23" s="715"/>
      <c r="D23" s="715"/>
      <c r="E23" s="715"/>
      <c r="F23" s="715"/>
      <c r="G23" s="718"/>
      <c r="H23" s="715"/>
      <c r="I23" s="719"/>
      <c r="J23" s="715"/>
      <c r="K23" s="715"/>
      <c r="L23" s="715"/>
      <c r="M23" s="715"/>
      <c r="N23" s="715"/>
      <c r="O23" s="715"/>
      <c r="P23" s="715"/>
      <c r="Q23" s="715"/>
      <c r="R23" s="715"/>
      <c r="S23" s="715"/>
      <c r="T23" s="715"/>
      <c r="U23" s="715"/>
      <c r="V23" s="715"/>
      <c r="W23" s="715"/>
      <c r="X23" s="715"/>
      <c r="Y23" s="715"/>
      <c r="Z23" s="715"/>
      <c r="AA23" s="715"/>
      <c r="AB23" s="715"/>
      <c r="AC23" s="716"/>
      <c r="AD23" s="717"/>
      <c r="AE23" s="397" t="s">
        <v>552</v>
      </c>
      <c r="AF23" s="395" t="s">
        <v>553</v>
      </c>
      <c r="AG23" s="393" t="s">
        <v>530</v>
      </c>
      <c r="AH23" s="393" t="s">
        <v>210</v>
      </c>
      <c r="AI23" s="397"/>
      <c r="AJ23" s="399"/>
      <c r="AK23" s="715"/>
      <c r="AL23" s="715"/>
      <c r="AM23" s="715"/>
      <c r="AN23" s="715"/>
      <c r="AO23" s="400" t="s">
        <v>128</v>
      </c>
      <c r="AP23" s="714"/>
      <c r="AQ23" s="714"/>
      <c r="AR23" s="714"/>
      <c r="AS23" s="714"/>
      <c r="AT23" s="714"/>
      <c r="AU23" s="714"/>
      <c r="AV23" s="714"/>
      <c r="AW23" s="714"/>
      <c r="AX23" s="714"/>
      <c r="AY23" s="714"/>
      <c r="AZ23" s="714"/>
      <c r="BA23" s="714"/>
      <c r="BB23" s="714"/>
      <c r="BC23" s="714"/>
      <c r="BD23" s="714"/>
      <c r="BE23" s="714"/>
      <c r="BF23" s="714"/>
      <c r="BG23" s="714"/>
      <c r="BH23" s="714"/>
      <c r="BI23" s="714"/>
      <c r="BJ23" s="714"/>
      <c r="BK23" s="714"/>
      <c r="BL23" s="714"/>
      <c r="BM23" s="714"/>
      <c r="BN23" s="714"/>
      <c r="BO23" s="714"/>
      <c r="BR23" s="383">
        <v>0.25</v>
      </c>
    </row>
    <row r="24" spans="1:70" ht="36" x14ac:dyDescent="0.2">
      <c r="A24" s="393" t="s">
        <v>192</v>
      </c>
      <c r="B24" s="394" t="s">
        <v>193</v>
      </c>
      <c r="C24" s="393" t="s">
        <v>194</v>
      </c>
      <c r="D24" s="393" t="s">
        <v>192</v>
      </c>
      <c r="E24" s="393"/>
      <c r="F24" s="393"/>
      <c r="G24" s="395">
        <v>82</v>
      </c>
      <c r="H24" s="393"/>
      <c r="I24" s="396" t="s">
        <v>511</v>
      </c>
      <c r="J24" s="393" t="s">
        <v>512</v>
      </c>
      <c r="K24" s="393">
        <v>36</v>
      </c>
      <c r="L24" s="393">
        <v>113</v>
      </c>
      <c r="M24" s="393"/>
      <c r="N24" s="393"/>
      <c r="O24" s="393"/>
      <c r="P24" s="393"/>
      <c r="Q24" s="393"/>
      <c r="R24" s="393"/>
      <c r="S24" s="393">
        <v>12</v>
      </c>
      <c r="T24" s="393">
        <v>3</v>
      </c>
      <c r="U24" s="393">
        <v>12</v>
      </c>
      <c r="V24" s="393"/>
      <c r="W24" s="393" t="s">
        <v>197</v>
      </c>
      <c r="X24" s="393" t="s">
        <v>250</v>
      </c>
      <c r="Y24" s="393" t="s">
        <v>210</v>
      </c>
      <c r="Z24" s="393" t="s">
        <v>210</v>
      </c>
      <c r="AA24" s="393" t="s">
        <v>199</v>
      </c>
      <c r="AB24" s="393"/>
      <c r="AC24" s="397" t="s">
        <v>549</v>
      </c>
      <c r="AD24" s="398"/>
      <c r="AE24" s="397" t="s">
        <v>514</v>
      </c>
      <c r="AF24" s="395" t="s">
        <v>515</v>
      </c>
      <c r="AG24" s="393" t="s">
        <v>516</v>
      </c>
      <c r="AH24" s="393" t="s">
        <v>199</v>
      </c>
      <c r="AI24" s="397"/>
      <c r="AJ24" s="399"/>
      <c r="AK24" s="393"/>
      <c r="AL24" s="393"/>
      <c r="AM24" s="393">
        <v>144</v>
      </c>
      <c r="AN24" s="393">
        <v>50</v>
      </c>
      <c r="AO24" s="400" t="s">
        <v>128</v>
      </c>
      <c r="AP24" s="401">
        <v>5</v>
      </c>
      <c r="AQ24" s="401"/>
      <c r="AR24" s="401"/>
      <c r="AS24" s="401"/>
      <c r="AT24" s="401"/>
      <c r="AU24" s="401"/>
      <c r="AV24" s="401"/>
      <c r="AW24" s="401"/>
      <c r="AX24" s="401" t="s">
        <v>204</v>
      </c>
      <c r="AY24" s="401"/>
      <c r="AZ24" s="401"/>
      <c r="BA24" s="401"/>
      <c r="BB24" s="401"/>
      <c r="BC24" s="401"/>
      <c r="BD24" s="401"/>
      <c r="BE24" s="401"/>
      <c r="BF24" s="401"/>
      <c r="BG24" s="401"/>
      <c r="BH24" s="401"/>
      <c r="BI24" s="401" t="s">
        <v>205</v>
      </c>
      <c r="BJ24" s="401" t="s">
        <v>575</v>
      </c>
      <c r="BK24" s="401" t="s">
        <v>576</v>
      </c>
      <c r="BL24" s="401"/>
      <c r="BM24" s="401"/>
      <c r="BN24" s="401"/>
      <c r="BO24" s="401"/>
      <c r="BR24" s="383">
        <v>0.25</v>
      </c>
    </row>
    <row r="25" spans="1:70" ht="36" x14ac:dyDescent="0.2">
      <c r="A25" s="393" t="s">
        <v>192</v>
      </c>
      <c r="B25" s="394" t="s">
        <v>193</v>
      </c>
      <c r="C25" s="393" t="s">
        <v>194</v>
      </c>
      <c r="D25" s="393" t="s">
        <v>192</v>
      </c>
      <c r="E25" s="393"/>
      <c r="F25" s="393"/>
      <c r="G25" s="395">
        <v>83</v>
      </c>
      <c r="H25" s="393"/>
      <c r="I25" s="396" t="s">
        <v>577</v>
      </c>
      <c r="J25" s="393" t="s">
        <v>578</v>
      </c>
      <c r="K25" s="393">
        <v>28</v>
      </c>
      <c r="L25" s="393">
        <v>88</v>
      </c>
      <c r="M25" s="393"/>
      <c r="N25" s="393"/>
      <c r="O25" s="393"/>
      <c r="P25" s="393"/>
      <c r="Q25" s="393"/>
      <c r="R25" s="393"/>
      <c r="S25" s="393">
        <v>11</v>
      </c>
      <c r="T25" s="393">
        <v>3</v>
      </c>
      <c r="U25" s="393">
        <v>8</v>
      </c>
      <c r="V25" s="393"/>
      <c r="W25" s="393" t="s">
        <v>200</v>
      </c>
      <c r="X25" s="393" t="s">
        <v>250</v>
      </c>
      <c r="Y25" s="393" t="s">
        <v>199</v>
      </c>
      <c r="Z25" s="393" t="s">
        <v>199</v>
      </c>
      <c r="AA25" s="393" t="s">
        <v>199</v>
      </c>
      <c r="AB25" s="393"/>
      <c r="AC25" s="397"/>
      <c r="AD25" s="398"/>
      <c r="AE25" s="397" t="s">
        <v>514</v>
      </c>
      <c r="AF25" s="395" t="s">
        <v>515</v>
      </c>
      <c r="AG25" s="393" t="s">
        <v>516</v>
      </c>
      <c r="AH25" s="393" t="s">
        <v>210</v>
      </c>
      <c r="AI25" s="397"/>
      <c r="AJ25" s="399"/>
      <c r="AK25" s="393"/>
      <c r="AL25" s="393"/>
      <c r="AM25" s="393">
        <v>88</v>
      </c>
      <c r="AN25" s="393">
        <v>39</v>
      </c>
      <c r="AO25" s="400" t="s">
        <v>128</v>
      </c>
      <c r="AP25" s="401">
        <v>7</v>
      </c>
      <c r="AQ25" s="401"/>
      <c r="AR25" s="401"/>
      <c r="AS25" s="401"/>
      <c r="AT25" s="401"/>
      <c r="AU25" s="401"/>
      <c r="AV25" s="401"/>
      <c r="AW25" s="401"/>
      <c r="AX25" s="401" t="s">
        <v>204</v>
      </c>
      <c r="AY25" s="401"/>
      <c r="AZ25" s="401"/>
      <c r="BA25" s="401"/>
      <c r="BB25" s="401"/>
      <c r="BC25" s="401"/>
      <c r="BD25" s="401"/>
      <c r="BE25" s="401"/>
      <c r="BF25" s="401"/>
      <c r="BG25" s="401"/>
      <c r="BH25" s="401"/>
      <c r="BI25" s="401" t="s">
        <v>205</v>
      </c>
      <c r="BJ25" s="401" t="s">
        <v>579</v>
      </c>
      <c r="BK25" s="401" t="s">
        <v>580</v>
      </c>
      <c r="BL25" s="401"/>
      <c r="BM25" s="401"/>
      <c r="BN25" s="401"/>
      <c r="BO25" s="401"/>
      <c r="BR25" s="383">
        <v>0.25</v>
      </c>
    </row>
    <row r="26" spans="1:70" ht="36" x14ac:dyDescent="0.2">
      <c r="A26" s="393" t="s">
        <v>192</v>
      </c>
      <c r="B26" s="394" t="s">
        <v>193</v>
      </c>
      <c r="C26" s="393" t="s">
        <v>194</v>
      </c>
      <c r="D26" s="393" t="s">
        <v>192</v>
      </c>
      <c r="E26" s="393"/>
      <c r="F26" s="393"/>
      <c r="G26" s="395">
        <v>84</v>
      </c>
      <c r="H26" s="393"/>
      <c r="I26" s="396" t="s">
        <v>577</v>
      </c>
      <c r="J26" s="393" t="s">
        <v>578</v>
      </c>
      <c r="K26" s="393">
        <v>14</v>
      </c>
      <c r="L26" s="393">
        <v>44</v>
      </c>
      <c r="M26" s="393"/>
      <c r="N26" s="393"/>
      <c r="O26" s="393"/>
      <c r="P26" s="393"/>
      <c r="Q26" s="393"/>
      <c r="R26" s="393"/>
      <c r="S26" s="393">
        <v>7</v>
      </c>
      <c r="T26" s="393">
        <v>2</v>
      </c>
      <c r="U26" s="393">
        <v>4</v>
      </c>
      <c r="V26" s="393"/>
      <c r="W26" s="393" t="s">
        <v>200</v>
      </c>
      <c r="X26" s="393" t="s">
        <v>250</v>
      </c>
      <c r="Y26" s="393" t="s">
        <v>210</v>
      </c>
      <c r="Z26" s="393" t="s">
        <v>210</v>
      </c>
      <c r="AA26" s="393" t="s">
        <v>199</v>
      </c>
      <c r="AB26" s="393"/>
      <c r="AC26" s="397" t="s">
        <v>581</v>
      </c>
      <c r="AD26" s="398"/>
      <c r="AE26" s="397" t="s">
        <v>514</v>
      </c>
      <c r="AF26" s="395" t="s">
        <v>515</v>
      </c>
      <c r="AG26" s="393" t="s">
        <v>516</v>
      </c>
      <c r="AH26" s="393" t="s">
        <v>199</v>
      </c>
      <c r="AI26" s="397"/>
      <c r="AJ26" s="399"/>
      <c r="AK26" s="393"/>
      <c r="AL26" s="393"/>
      <c r="AM26" s="393">
        <v>28</v>
      </c>
      <c r="AN26" s="393">
        <v>19</v>
      </c>
      <c r="AO26" s="400" t="s">
        <v>128</v>
      </c>
      <c r="AP26" s="401">
        <v>5</v>
      </c>
      <c r="AQ26" s="401"/>
      <c r="AR26" s="401"/>
      <c r="AS26" s="401"/>
      <c r="AT26" s="401"/>
      <c r="AU26" s="401"/>
      <c r="AV26" s="401"/>
      <c r="AW26" s="401"/>
      <c r="AX26" s="401" t="s">
        <v>204</v>
      </c>
      <c r="AY26" s="401"/>
      <c r="AZ26" s="401"/>
      <c r="BA26" s="401"/>
      <c r="BB26" s="401"/>
      <c r="BC26" s="401"/>
      <c r="BD26" s="401"/>
      <c r="BE26" s="401"/>
      <c r="BF26" s="401"/>
      <c r="BG26" s="401"/>
      <c r="BH26" s="401"/>
      <c r="BI26" s="401" t="s">
        <v>205</v>
      </c>
      <c r="BJ26" s="401" t="s">
        <v>582</v>
      </c>
      <c r="BK26" s="401" t="s">
        <v>583</v>
      </c>
      <c r="BL26" s="401"/>
      <c r="BM26" s="401"/>
      <c r="BN26" s="401"/>
      <c r="BO26" s="401"/>
      <c r="BR26" s="383">
        <v>0.25</v>
      </c>
    </row>
    <row r="27" spans="1:70" ht="36" x14ac:dyDescent="0.2">
      <c r="A27" s="393" t="s">
        <v>192</v>
      </c>
      <c r="B27" s="394" t="s">
        <v>193</v>
      </c>
      <c r="C27" s="393" t="s">
        <v>194</v>
      </c>
      <c r="D27" s="393" t="s">
        <v>192</v>
      </c>
      <c r="E27" s="393"/>
      <c r="F27" s="393"/>
      <c r="G27" s="395">
        <v>85</v>
      </c>
      <c r="H27" s="393"/>
      <c r="I27" s="396" t="s">
        <v>577</v>
      </c>
      <c r="J27" s="393" t="s">
        <v>578</v>
      </c>
      <c r="K27" s="393">
        <v>7</v>
      </c>
      <c r="L27" s="393">
        <v>22</v>
      </c>
      <c r="M27" s="393"/>
      <c r="N27" s="393"/>
      <c r="O27" s="393"/>
      <c r="P27" s="393"/>
      <c r="Q27" s="393"/>
      <c r="R27" s="393"/>
      <c r="S27" s="393">
        <v>6</v>
      </c>
      <c r="T27" s="393">
        <v>1</v>
      </c>
      <c r="U27" s="393">
        <v>3</v>
      </c>
      <c r="V27" s="393"/>
      <c r="W27" s="393" t="s">
        <v>199</v>
      </c>
      <c r="X27" s="393" t="s">
        <v>250</v>
      </c>
      <c r="Y27" s="393" t="s">
        <v>210</v>
      </c>
      <c r="Z27" s="393" t="s">
        <v>210</v>
      </c>
      <c r="AA27" s="393" t="s">
        <v>199</v>
      </c>
      <c r="AB27" s="393"/>
      <c r="AC27" s="397" t="s">
        <v>584</v>
      </c>
      <c r="AD27" s="398"/>
      <c r="AE27" s="397" t="s">
        <v>585</v>
      </c>
      <c r="AF27" s="395" t="s">
        <v>586</v>
      </c>
      <c r="AG27" s="393" t="s">
        <v>200</v>
      </c>
      <c r="AH27" s="393" t="s">
        <v>210</v>
      </c>
      <c r="AI27" s="397"/>
      <c r="AJ27" s="399"/>
      <c r="AK27" s="393"/>
      <c r="AL27" s="393"/>
      <c r="AM27" s="393">
        <v>18</v>
      </c>
      <c r="AN27" s="393">
        <v>10</v>
      </c>
      <c r="AO27" s="400" t="s">
        <v>128</v>
      </c>
      <c r="AP27" s="401">
        <v>5</v>
      </c>
      <c r="AQ27" s="401"/>
      <c r="AR27" s="401"/>
      <c r="AS27" s="401"/>
      <c r="AT27" s="401"/>
      <c r="AU27" s="401"/>
      <c r="AV27" s="401"/>
      <c r="AW27" s="401"/>
      <c r="AX27" s="401" t="s">
        <v>204</v>
      </c>
      <c r="AY27" s="401"/>
      <c r="AZ27" s="401"/>
      <c r="BA27" s="401"/>
      <c r="BB27" s="401"/>
      <c r="BC27" s="401"/>
      <c r="BD27" s="401"/>
      <c r="BE27" s="401"/>
      <c r="BF27" s="401"/>
      <c r="BG27" s="401"/>
      <c r="BH27" s="401"/>
      <c r="BI27" s="401" t="s">
        <v>205</v>
      </c>
      <c r="BJ27" s="401" t="s">
        <v>587</v>
      </c>
      <c r="BK27" s="401" t="s">
        <v>588</v>
      </c>
      <c r="BL27" s="401"/>
      <c r="BM27" s="401"/>
      <c r="BN27" s="401"/>
      <c r="BO27" s="401"/>
      <c r="BR27" s="383">
        <v>0.25</v>
      </c>
    </row>
    <row r="28" spans="1:70" x14ac:dyDescent="0.2">
      <c r="AD28" s="377">
        <f>SUM(AD3:AD27)</f>
        <v>0</v>
      </c>
      <c r="AJ28" s="381">
        <f>SUM(AJ3:AJ27)</f>
        <v>0</v>
      </c>
      <c r="AK28" s="406"/>
      <c r="AL28" s="406"/>
      <c r="AM28" s="406"/>
      <c r="AN28" s="406"/>
      <c r="AO28" s="407">
        <f>SUM(AO3:AO27)</f>
        <v>0</v>
      </c>
      <c r="BR28" s="383">
        <f>SUM(BR3:BR27)</f>
        <v>4.75</v>
      </c>
    </row>
    <row r="29" spans="1:70" x14ac:dyDescent="0.2">
      <c r="AK29" s="406"/>
      <c r="AL29" s="406"/>
      <c r="AM29" s="406"/>
      <c r="AN29" s="406"/>
    </row>
    <row r="30" spans="1:70" ht="12" customHeight="1" x14ac:dyDescent="0.2">
      <c r="B30" s="408" t="s">
        <v>81</v>
      </c>
      <c r="C30" s="409"/>
      <c r="D30" s="409"/>
      <c r="E30" s="409"/>
      <c r="F30" s="409"/>
      <c r="G30" s="409"/>
      <c r="H30" s="409"/>
      <c r="I30" s="409"/>
      <c r="J30" s="410"/>
      <c r="K30" s="410"/>
      <c r="L30" s="410"/>
      <c r="M30" s="410"/>
      <c r="N30" s="410"/>
      <c r="O30" s="410"/>
      <c r="P30" s="410"/>
      <c r="Q30" s="410"/>
      <c r="R30" s="410"/>
      <c r="S30" s="410"/>
      <c r="T30" s="410"/>
      <c r="U30" s="708" t="s">
        <v>261</v>
      </c>
      <c r="V30" s="708"/>
      <c r="W30" s="708"/>
      <c r="X30" s="709" t="s">
        <v>262</v>
      </c>
      <c r="Y30" s="710"/>
      <c r="Z30" s="710"/>
      <c r="AA30" s="711"/>
      <c r="AB30" s="411" t="s">
        <v>263</v>
      </c>
      <c r="AC30" s="412"/>
      <c r="AD30" s="708" t="s">
        <v>264</v>
      </c>
      <c r="AE30" s="708"/>
      <c r="AF30" s="413"/>
      <c r="AG30" s="414"/>
      <c r="AH30" s="415"/>
      <c r="AI30" s="415"/>
      <c r="AJ30" s="415"/>
      <c r="AK30" s="413"/>
      <c r="AL30" s="414"/>
      <c r="AM30" s="712"/>
      <c r="AN30" s="712"/>
      <c r="AO30" s="712"/>
    </row>
    <row r="31" spans="1:70" s="416" customFormat="1" x14ac:dyDescent="0.25">
      <c r="B31" s="417" t="s">
        <v>265</v>
      </c>
      <c r="C31" s="418"/>
      <c r="D31" s="418"/>
      <c r="E31" s="418"/>
      <c r="F31" s="418"/>
      <c r="G31" s="419"/>
      <c r="H31" s="418"/>
      <c r="I31" s="418"/>
      <c r="J31" s="418"/>
      <c r="K31" s="418"/>
      <c r="L31" s="418"/>
      <c r="M31" s="418"/>
      <c r="N31" s="418"/>
      <c r="O31" s="418"/>
      <c r="P31" s="418"/>
      <c r="Q31" s="418"/>
      <c r="R31" s="418"/>
      <c r="S31" s="418"/>
      <c r="T31" s="418"/>
      <c r="U31" s="702" t="s">
        <v>266</v>
      </c>
      <c r="V31" s="702"/>
      <c r="W31" s="702"/>
      <c r="X31" s="703" t="s">
        <v>128</v>
      </c>
      <c r="Y31" s="704"/>
      <c r="Z31" s="704"/>
      <c r="AA31" s="705"/>
      <c r="AB31" s="420" t="s">
        <v>128</v>
      </c>
      <c r="AC31" s="420"/>
      <c r="AD31" s="706">
        <f>AJ28</f>
        <v>0</v>
      </c>
      <c r="AE31" s="706"/>
      <c r="AF31" s="707"/>
      <c r="AG31" s="707"/>
      <c r="AH31" s="707"/>
      <c r="AI31" s="421"/>
      <c r="AJ31" s="422"/>
      <c r="AK31" s="383"/>
      <c r="AL31" s="383"/>
      <c r="AM31" s="707"/>
      <c r="AN31" s="713"/>
      <c r="AO31" s="713"/>
      <c r="BR31" s="383"/>
    </row>
    <row r="32" spans="1:70" s="416" customFormat="1" ht="24" customHeight="1" x14ac:dyDescent="0.25">
      <c r="B32" s="700" t="s">
        <v>589</v>
      </c>
      <c r="C32" s="701"/>
      <c r="D32" s="701"/>
      <c r="E32" s="701"/>
      <c r="F32" s="701"/>
      <c r="G32" s="701"/>
      <c r="H32" s="701"/>
      <c r="I32" s="701"/>
      <c r="J32" s="423"/>
      <c r="K32" s="423"/>
      <c r="L32" s="423"/>
      <c r="M32" s="423"/>
      <c r="N32" s="423"/>
      <c r="O32" s="423"/>
      <c r="P32" s="423"/>
      <c r="Q32" s="423"/>
      <c r="R32" s="423"/>
      <c r="S32" s="423"/>
      <c r="T32" s="424"/>
      <c r="U32" s="702" t="s">
        <v>268</v>
      </c>
      <c r="V32" s="702"/>
      <c r="W32" s="702"/>
      <c r="X32" s="703">
        <f>BR28</f>
        <v>4.75</v>
      </c>
      <c r="Y32" s="704"/>
      <c r="Z32" s="704"/>
      <c r="AA32" s="705"/>
      <c r="AB32" s="425">
        <v>3300</v>
      </c>
      <c r="AC32" s="426"/>
      <c r="AD32" s="706">
        <f>AC32*X32</f>
        <v>0</v>
      </c>
      <c r="AE32" s="706"/>
      <c r="AF32" s="707"/>
      <c r="AG32" s="707"/>
      <c r="AH32" s="707"/>
      <c r="AI32" s="421"/>
      <c r="AJ32" s="421"/>
      <c r="AK32" s="383"/>
      <c r="AL32" s="383"/>
      <c r="AM32" s="707"/>
      <c r="AN32" s="707"/>
      <c r="AO32" s="707"/>
      <c r="BR32" s="383"/>
    </row>
    <row r="33" spans="2:70" s="414" customFormat="1" ht="15" x14ac:dyDescent="0.25">
      <c r="B33" s="427" t="s">
        <v>124</v>
      </c>
      <c r="G33" s="428"/>
      <c r="V33" s="429"/>
      <c r="W33" s="430"/>
      <c r="X33" s="431"/>
      <c r="Y33" s="432"/>
      <c r="AB33" s="431"/>
      <c r="AC33" s="431"/>
      <c r="AD33" s="433"/>
      <c r="AE33" s="433">
        <f>AD31+AD32</f>
        <v>0</v>
      </c>
      <c r="AF33" s="698"/>
      <c r="AG33" s="698"/>
      <c r="AH33" s="698"/>
      <c r="AI33" s="431"/>
      <c r="AJ33" s="431"/>
      <c r="AM33" s="698"/>
      <c r="AN33" s="698"/>
      <c r="AO33" s="698"/>
      <c r="BR33" s="383"/>
    </row>
    <row r="34" spans="2:70" s="414" customFormat="1" x14ac:dyDescent="0.2">
      <c r="B34" s="435"/>
      <c r="G34" s="428"/>
      <c r="V34" s="429"/>
      <c r="W34" s="430"/>
      <c r="X34" s="431"/>
      <c r="Y34" s="432"/>
      <c r="AB34" s="431"/>
      <c r="AC34" s="431"/>
      <c r="AD34" s="436"/>
      <c r="AE34" s="436"/>
      <c r="AF34" s="434"/>
      <c r="AG34" s="434"/>
      <c r="AH34" s="434"/>
      <c r="AI34" s="431"/>
      <c r="AJ34" s="431"/>
      <c r="AM34" s="434"/>
      <c r="AN34" s="434"/>
      <c r="AO34" s="434"/>
      <c r="BR34" s="383"/>
    </row>
    <row r="35" spans="2:70" ht="15" customHeight="1" x14ac:dyDescent="0.2">
      <c r="B35" s="437" t="s">
        <v>272</v>
      </c>
      <c r="C35" s="699" t="s">
        <v>590</v>
      </c>
      <c r="D35" s="699"/>
      <c r="E35" s="699"/>
      <c r="F35" s="699"/>
      <c r="G35" s="699"/>
      <c r="H35" s="699"/>
      <c r="I35" s="699"/>
      <c r="J35" s="699"/>
      <c r="K35" s="699"/>
      <c r="L35" s="699"/>
      <c r="M35" s="699"/>
      <c r="N35" s="699"/>
      <c r="O35" s="699"/>
      <c r="P35" s="699"/>
      <c r="Q35" s="699"/>
      <c r="R35" s="699"/>
      <c r="S35" s="699"/>
      <c r="T35" s="699"/>
      <c r="U35" s="699"/>
      <c r="V35" s="699"/>
      <c r="W35" s="699"/>
      <c r="X35" s="699"/>
      <c r="Y35" s="699"/>
      <c r="Z35" s="699"/>
      <c r="AA35" s="699"/>
      <c r="AB35" s="699"/>
      <c r="AC35" s="699"/>
      <c r="AD35" s="699"/>
      <c r="AE35" s="699"/>
      <c r="AF35" s="699"/>
      <c r="AG35" s="699"/>
      <c r="AH35" s="699"/>
      <c r="AI35" s="699"/>
      <c r="AJ35" s="699"/>
      <c r="AK35" s="699"/>
      <c r="AL35" s="699"/>
      <c r="AM35" s="699"/>
      <c r="AN35" s="699"/>
      <c r="AO35" s="699"/>
    </row>
  </sheetData>
  <mergeCells count="138">
    <mergeCell ref="G13:G14"/>
    <mergeCell ref="H13:H14"/>
    <mergeCell ref="I13:I14"/>
    <mergeCell ref="J13:J14"/>
    <mergeCell ref="K13:K14"/>
    <mergeCell ref="L13:L14"/>
    <mergeCell ref="A13:A14"/>
    <mergeCell ref="B13:B14"/>
    <mergeCell ref="C13:C14"/>
    <mergeCell ref="D13:D14"/>
    <mergeCell ref="E13:E14"/>
    <mergeCell ref="F13:F14"/>
    <mergeCell ref="S13:S14"/>
    <mergeCell ref="T13:T14"/>
    <mergeCell ref="U13:U14"/>
    <mergeCell ref="V13:V14"/>
    <mergeCell ref="W13:W14"/>
    <mergeCell ref="X13:X14"/>
    <mergeCell ref="M13:M14"/>
    <mergeCell ref="N13:N14"/>
    <mergeCell ref="O13:O14"/>
    <mergeCell ref="P13:P14"/>
    <mergeCell ref="Q13:Q14"/>
    <mergeCell ref="R13:R14"/>
    <mergeCell ref="AK13:AK14"/>
    <mergeCell ref="AL13:AL14"/>
    <mergeCell ref="AM13:AM14"/>
    <mergeCell ref="AN13:AN14"/>
    <mergeCell ref="AP13:AP14"/>
    <mergeCell ref="AQ13:AQ14"/>
    <mergeCell ref="Y13:Y14"/>
    <mergeCell ref="Z13:Z14"/>
    <mergeCell ref="AA13:AA14"/>
    <mergeCell ref="AB13:AB14"/>
    <mergeCell ref="AC13:AC14"/>
    <mergeCell ref="AD13:AD14"/>
    <mergeCell ref="AX13:AX14"/>
    <mergeCell ref="AY13:AY14"/>
    <mergeCell ref="AZ13:AZ14"/>
    <mergeCell ref="BA13:BA14"/>
    <mergeCell ref="BB13:BB14"/>
    <mergeCell ref="BC13:BC14"/>
    <mergeCell ref="AR13:AR14"/>
    <mergeCell ref="AS13:AS14"/>
    <mergeCell ref="AT13:AT14"/>
    <mergeCell ref="AU13:AU14"/>
    <mergeCell ref="AV13:AV14"/>
    <mergeCell ref="AW13:AW14"/>
    <mergeCell ref="BJ13:BJ14"/>
    <mergeCell ref="BK13:BK14"/>
    <mergeCell ref="BL13:BL14"/>
    <mergeCell ref="BM13:BM14"/>
    <mergeCell ref="BN13:BN14"/>
    <mergeCell ref="BO13:BO14"/>
    <mergeCell ref="BD13:BD14"/>
    <mergeCell ref="BE13:BE14"/>
    <mergeCell ref="BF13:BF14"/>
    <mergeCell ref="BG13:BG14"/>
    <mergeCell ref="BH13:BH14"/>
    <mergeCell ref="BI13:BI14"/>
    <mergeCell ref="G22:G23"/>
    <mergeCell ref="H22:H23"/>
    <mergeCell ref="I22:I23"/>
    <mergeCell ref="J22:J23"/>
    <mergeCell ref="K22:K23"/>
    <mergeCell ref="L22:L23"/>
    <mergeCell ref="A22:A23"/>
    <mergeCell ref="B22:B23"/>
    <mergeCell ref="C22:C23"/>
    <mergeCell ref="D22:D23"/>
    <mergeCell ref="E22:E23"/>
    <mergeCell ref="F22:F23"/>
    <mergeCell ref="S22:S23"/>
    <mergeCell ref="T22:T23"/>
    <mergeCell ref="U22:U23"/>
    <mergeCell ref="V22:V23"/>
    <mergeCell ref="W22:W23"/>
    <mergeCell ref="X22:X23"/>
    <mergeCell ref="M22:M23"/>
    <mergeCell ref="N22:N23"/>
    <mergeCell ref="O22:O23"/>
    <mergeCell ref="P22:P23"/>
    <mergeCell ref="Q22:Q23"/>
    <mergeCell ref="R22:R23"/>
    <mergeCell ref="AK22:AK23"/>
    <mergeCell ref="AL22:AL23"/>
    <mergeCell ref="AM22:AM23"/>
    <mergeCell ref="AN22:AN23"/>
    <mergeCell ref="AP22:AP23"/>
    <mergeCell ref="AQ22:AQ23"/>
    <mergeCell ref="Y22:Y23"/>
    <mergeCell ref="Z22:Z23"/>
    <mergeCell ref="AA22:AA23"/>
    <mergeCell ref="AB22:AB23"/>
    <mergeCell ref="AC22:AC23"/>
    <mergeCell ref="AD22:AD23"/>
    <mergeCell ref="AX22:AX23"/>
    <mergeCell ref="AY22:AY23"/>
    <mergeCell ref="AZ22:AZ23"/>
    <mergeCell ref="BA22:BA23"/>
    <mergeCell ref="BB22:BB23"/>
    <mergeCell ref="BC22:BC23"/>
    <mergeCell ref="AR22:AR23"/>
    <mergeCell ref="AS22:AS23"/>
    <mergeCell ref="AT22:AT23"/>
    <mergeCell ref="AU22:AU23"/>
    <mergeCell ref="AV22:AV23"/>
    <mergeCell ref="AW22:AW23"/>
    <mergeCell ref="BJ22:BJ23"/>
    <mergeCell ref="BK22:BK23"/>
    <mergeCell ref="BL22:BL23"/>
    <mergeCell ref="BM22:BM23"/>
    <mergeCell ref="BN22:BN23"/>
    <mergeCell ref="BO22:BO23"/>
    <mergeCell ref="BD22:BD23"/>
    <mergeCell ref="BE22:BE23"/>
    <mergeCell ref="BF22:BF23"/>
    <mergeCell ref="BG22:BG23"/>
    <mergeCell ref="BH22:BH23"/>
    <mergeCell ref="BI22:BI23"/>
    <mergeCell ref="U30:W30"/>
    <mergeCell ref="X30:AA30"/>
    <mergeCell ref="AD30:AE30"/>
    <mergeCell ref="AM30:AO30"/>
    <mergeCell ref="U31:W31"/>
    <mergeCell ref="X31:AA31"/>
    <mergeCell ref="AD31:AE31"/>
    <mergeCell ref="AF31:AH31"/>
    <mergeCell ref="AM31:AO31"/>
    <mergeCell ref="AF33:AH33"/>
    <mergeCell ref="AM33:AO33"/>
    <mergeCell ref="C35:AO35"/>
    <mergeCell ref="B32:I32"/>
    <mergeCell ref="U32:W32"/>
    <mergeCell ref="X32:AA32"/>
    <mergeCell ref="AD32:AE32"/>
    <mergeCell ref="AF32:AH32"/>
    <mergeCell ref="AM32:AO32"/>
  </mergeCells>
  <printOptions horizontalCentered="1"/>
  <pageMargins left="0.31496062992125984" right="0.31496062992125984" top="0.59055118110236227" bottom="0.35433070866141736" header="0.11811023622047245" footer="0.11811023622047245"/>
  <pageSetup paperSize="9" scale="72" pageOrder="overThenDown" orientation="landscape" useFirstPageNumber="1" horizontalDpi="300" verticalDpi="3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49C5EF-6187-482E-949F-9AEF9A8A5C21}">
  <dimension ref="A1:BE55"/>
  <sheetViews>
    <sheetView topLeftCell="A10" zoomScaleNormal="100" zoomScaleSheetLayoutView="100" workbookViewId="0">
      <selection activeCell="H13" sqref="H13"/>
    </sheetView>
  </sheetViews>
  <sheetFormatPr defaultRowHeight="12.75" x14ac:dyDescent="0.2"/>
  <cols>
    <col min="1" max="1" width="2" style="35" customWidth="1"/>
    <col min="2" max="2" width="15" style="35" customWidth="1"/>
    <col min="3" max="3" width="15.85546875" style="35" customWidth="1"/>
    <col min="4" max="4" width="14.5703125" style="35" customWidth="1"/>
    <col min="5" max="5" width="13.5703125" style="35" customWidth="1"/>
    <col min="6" max="6" width="19.7109375" style="35" bestFit="1" customWidth="1"/>
    <col min="7" max="7" width="15.28515625" style="35" customWidth="1"/>
    <col min="8" max="256" width="9.140625" style="35"/>
    <col min="257" max="257" width="2" style="35" customWidth="1"/>
    <col min="258" max="258" width="15" style="35" customWidth="1"/>
    <col min="259" max="259" width="15.85546875" style="35" customWidth="1"/>
    <col min="260" max="260" width="14.5703125" style="35" customWidth="1"/>
    <col min="261" max="261" width="13.5703125" style="35" customWidth="1"/>
    <col min="262" max="262" width="19.7109375" style="35" bestFit="1" customWidth="1"/>
    <col min="263" max="263" width="15.28515625" style="35" customWidth="1"/>
    <col min="264" max="512" width="9.140625" style="35"/>
    <col min="513" max="513" width="2" style="35" customWidth="1"/>
    <col min="514" max="514" width="15" style="35" customWidth="1"/>
    <col min="515" max="515" width="15.85546875" style="35" customWidth="1"/>
    <col min="516" max="516" width="14.5703125" style="35" customWidth="1"/>
    <col min="517" max="517" width="13.5703125" style="35" customWidth="1"/>
    <col min="518" max="518" width="19.7109375" style="35" bestFit="1" customWidth="1"/>
    <col min="519" max="519" width="15.28515625" style="35" customWidth="1"/>
    <col min="520" max="768" width="9.140625" style="35"/>
    <col min="769" max="769" width="2" style="35" customWidth="1"/>
    <col min="770" max="770" width="15" style="35" customWidth="1"/>
    <col min="771" max="771" width="15.85546875" style="35" customWidth="1"/>
    <col min="772" max="772" width="14.5703125" style="35" customWidth="1"/>
    <col min="773" max="773" width="13.5703125" style="35" customWidth="1"/>
    <col min="774" max="774" width="19.7109375" style="35" bestFit="1" customWidth="1"/>
    <col min="775" max="775" width="15.28515625" style="35" customWidth="1"/>
    <col min="776" max="1024" width="9.140625" style="35"/>
    <col min="1025" max="1025" width="2" style="35" customWidth="1"/>
    <col min="1026" max="1026" width="15" style="35" customWidth="1"/>
    <col min="1027" max="1027" width="15.85546875" style="35" customWidth="1"/>
    <col min="1028" max="1028" width="14.5703125" style="35" customWidth="1"/>
    <col min="1029" max="1029" width="13.5703125" style="35" customWidth="1"/>
    <col min="1030" max="1030" width="19.7109375" style="35" bestFit="1" customWidth="1"/>
    <col min="1031" max="1031" width="15.28515625" style="35" customWidth="1"/>
    <col min="1032" max="1280" width="9.140625" style="35"/>
    <col min="1281" max="1281" width="2" style="35" customWidth="1"/>
    <col min="1282" max="1282" width="15" style="35" customWidth="1"/>
    <col min="1283" max="1283" width="15.85546875" style="35" customWidth="1"/>
    <col min="1284" max="1284" width="14.5703125" style="35" customWidth="1"/>
    <col min="1285" max="1285" width="13.5703125" style="35" customWidth="1"/>
    <col min="1286" max="1286" width="19.7109375" style="35" bestFit="1" customWidth="1"/>
    <col min="1287" max="1287" width="15.28515625" style="35" customWidth="1"/>
    <col min="1288" max="1536" width="9.140625" style="35"/>
    <col min="1537" max="1537" width="2" style="35" customWidth="1"/>
    <col min="1538" max="1538" width="15" style="35" customWidth="1"/>
    <col min="1539" max="1539" width="15.85546875" style="35" customWidth="1"/>
    <col min="1540" max="1540" width="14.5703125" style="35" customWidth="1"/>
    <col min="1541" max="1541" width="13.5703125" style="35" customWidth="1"/>
    <col min="1542" max="1542" width="19.7109375" style="35" bestFit="1" customWidth="1"/>
    <col min="1543" max="1543" width="15.28515625" style="35" customWidth="1"/>
    <col min="1544" max="1792" width="9.140625" style="35"/>
    <col min="1793" max="1793" width="2" style="35" customWidth="1"/>
    <col min="1794" max="1794" width="15" style="35" customWidth="1"/>
    <col min="1795" max="1795" width="15.85546875" style="35" customWidth="1"/>
    <col min="1796" max="1796" width="14.5703125" style="35" customWidth="1"/>
    <col min="1797" max="1797" width="13.5703125" style="35" customWidth="1"/>
    <col min="1798" max="1798" width="19.7109375" style="35" bestFit="1" customWidth="1"/>
    <col min="1799" max="1799" width="15.28515625" style="35" customWidth="1"/>
    <col min="1800" max="2048" width="9.140625" style="35"/>
    <col min="2049" max="2049" width="2" style="35" customWidth="1"/>
    <col min="2050" max="2050" width="15" style="35" customWidth="1"/>
    <col min="2051" max="2051" width="15.85546875" style="35" customWidth="1"/>
    <col min="2052" max="2052" width="14.5703125" style="35" customWidth="1"/>
    <col min="2053" max="2053" width="13.5703125" style="35" customWidth="1"/>
    <col min="2054" max="2054" width="19.7109375" style="35" bestFit="1" customWidth="1"/>
    <col min="2055" max="2055" width="15.28515625" style="35" customWidth="1"/>
    <col min="2056" max="2304" width="9.140625" style="35"/>
    <col min="2305" max="2305" width="2" style="35" customWidth="1"/>
    <col min="2306" max="2306" width="15" style="35" customWidth="1"/>
    <col min="2307" max="2307" width="15.85546875" style="35" customWidth="1"/>
    <col min="2308" max="2308" width="14.5703125" style="35" customWidth="1"/>
    <col min="2309" max="2309" width="13.5703125" style="35" customWidth="1"/>
    <col min="2310" max="2310" width="19.7109375" style="35" bestFit="1" customWidth="1"/>
    <col min="2311" max="2311" width="15.28515625" style="35" customWidth="1"/>
    <col min="2312" max="2560" width="9.140625" style="35"/>
    <col min="2561" max="2561" width="2" style="35" customWidth="1"/>
    <col min="2562" max="2562" width="15" style="35" customWidth="1"/>
    <col min="2563" max="2563" width="15.85546875" style="35" customWidth="1"/>
    <col min="2564" max="2564" width="14.5703125" style="35" customWidth="1"/>
    <col min="2565" max="2565" width="13.5703125" style="35" customWidth="1"/>
    <col min="2566" max="2566" width="19.7109375" style="35" bestFit="1" customWidth="1"/>
    <col min="2567" max="2567" width="15.28515625" style="35" customWidth="1"/>
    <col min="2568" max="2816" width="9.140625" style="35"/>
    <col min="2817" max="2817" width="2" style="35" customWidth="1"/>
    <col min="2818" max="2818" width="15" style="35" customWidth="1"/>
    <col min="2819" max="2819" width="15.85546875" style="35" customWidth="1"/>
    <col min="2820" max="2820" width="14.5703125" style="35" customWidth="1"/>
    <col min="2821" max="2821" width="13.5703125" style="35" customWidth="1"/>
    <col min="2822" max="2822" width="19.7109375" style="35" bestFit="1" customWidth="1"/>
    <col min="2823" max="2823" width="15.28515625" style="35" customWidth="1"/>
    <col min="2824" max="3072" width="9.140625" style="35"/>
    <col min="3073" max="3073" width="2" style="35" customWidth="1"/>
    <col min="3074" max="3074" width="15" style="35" customWidth="1"/>
    <col min="3075" max="3075" width="15.85546875" style="35" customWidth="1"/>
    <col min="3076" max="3076" width="14.5703125" style="35" customWidth="1"/>
    <col min="3077" max="3077" width="13.5703125" style="35" customWidth="1"/>
    <col min="3078" max="3078" width="19.7109375" style="35" bestFit="1" customWidth="1"/>
    <col min="3079" max="3079" width="15.28515625" style="35" customWidth="1"/>
    <col min="3080" max="3328" width="9.140625" style="35"/>
    <col min="3329" max="3329" width="2" style="35" customWidth="1"/>
    <col min="3330" max="3330" width="15" style="35" customWidth="1"/>
    <col min="3331" max="3331" width="15.85546875" style="35" customWidth="1"/>
    <col min="3332" max="3332" width="14.5703125" style="35" customWidth="1"/>
    <col min="3333" max="3333" width="13.5703125" style="35" customWidth="1"/>
    <col min="3334" max="3334" width="19.7109375" style="35" bestFit="1" customWidth="1"/>
    <col min="3335" max="3335" width="15.28515625" style="35" customWidth="1"/>
    <col min="3336" max="3584" width="9.140625" style="35"/>
    <col min="3585" max="3585" width="2" style="35" customWidth="1"/>
    <col min="3586" max="3586" width="15" style="35" customWidth="1"/>
    <col min="3587" max="3587" width="15.85546875" style="35" customWidth="1"/>
    <col min="3588" max="3588" width="14.5703125" style="35" customWidth="1"/>
    <col min="3589" max="3589" width="13.5703125" style="35" customWidth="1"/>
    <col min="3590" max="3590" width="19.7109375" style="35" bestFit="1" customWidth="1"/>
    <col min="3591" max="3591" width="15.28515625" style="35" customWidth="1"/>
    <col min="3592" max="3840" width="9.140625" style="35"/>
    <col min="3841" max="3841" width="2" style="35" customWidth="1"/>
    <col min="3842" max="3842" width="15" style="35" customWidth="1"/>
    <col min="3843" max="3843" width="15.85546875" style="35" customWidth="1"/>
    <col min="3844" max="3844" width="14.5703125" style="35" customWidth="1"/>
    <col min="3845" max="3845" width="13.5703125" style="35" customWidth="1"/>
    <col min="3846" max="3846" width="19.7109375" style="35" bestFit="1" customWidth="1"/>
    <col min="3847" max="3847" width="15.28515625" style="35" customWidth="1"/>
    <col min="3848" max="4096" width="9.140625" style="35"/>
    <col min="4097" max="4097" width="2" style="35" customWidth="1"/>
    <col min="4098" max="4098" width="15" style="35" customWidth="1"/>
    <col min="4099" max="4099" width="15.85546875" style="35" customWidth="1"/>
    <col min="4100" max="4100" width="14.5703125" style="35" customWidth="1"/>
    <col min="4101" max="4101" width="13.5703125" style="35" customWidth="1"/>
    <col min="4102" max="4102" width="19.7109375" style="35" bestFit="1" customWidth="1"/>
    <col min="4103" max="4103" width="15.28515625" style="35" customWidth="1"/>
    <col min="4104" max="4352" width="9.140625" style="35"/>
    <col min="4353" max="4353" width="2" style="35" customWidth="1"/>
    <col min="4354" max="4354" width="15" style="35" customWidth="1"/>
    <col min="4355" max="4355" width="15.85546875" style="35" customWidth="1"/>
    <col min="4356" max="4356" width="14.5703125" style="35" customWidth="1"/>
    <col min="4357" max="4357" width="13.5703125" style="35" customWidth="1"/>
    <col min="4358" max="4358" width="19.7109375" style="35" bestFit="1" customWidth="1"/>
    <col min="4359" max="4359" width="15.28515625" style="35" customWidth="1"/>
    <col min="4360" max="4608" width="9.140625" style="35"/>
    <col min="4609" max="4609" width="2" style="35" customWidth="1"/>
    <col min="4610" max="4610" width="15" style="35" customWidth="1"/>
    <col min="4611" max="4611" width="15.85546875" style="35" customWidth="1"/>
    <col min="4612" max="4612" width="14.5703125" style="35" customWidth="1"/>
    <col min="4613" max="4613" width="13.5703125" style="35" customWidth="1"/>
    <col min="4614" max="4614" width="19.7109375" style="35" bestFit="1" customWidth="1"/>
    <col min="4615" max="4615" width="15.28515625" style="35" customWidth="1"/>
    <col min="4616" max="4864" width="9.140625" style="35"/>
    <col min="4865" max="4865" width="2" style="35" customWidth="1"/>
    <col min="4866" max="4866" width="15" style="35" customWidth="1"/>
    <col min="4867" max="4867" width="15.85546875" style="35" customWidth="1"/>
    <col min="4868" max="4868" width="14.5703125" style="35" customWidth="1"/>
    <col min="4869" max="4869" width="13.5703125" style="35" customWidth="1"/>
    <col min="4870" max="4870" width="19.7109375" style="35" bestFit="1" customWidth="1"/>
    <col min="4871" max="4871" width="15.28515625" style="35" customWidth="1"/>
    <col min="4872" max="5120" width="9.140625" style="35"/>
    <col min="5121" max="5121" width="2" style="35" customWidth="1"/>
    <col min="5122" max="5122" width="15" style="35" customWidth="1"/>
    <col min="5123" max="5123" width="15.85546875" style="35" customWidth="1"/>
    <col min="5124" max="5124" width="14.5703125" style="35" customWidth="1"/>
    <col min="5125" max="5125" width="13.5703125" style="35" customWidth="1"/>
    <col min="5126" max="5126" width="19.7109375" style="35" bestFit="1" customWidth="1"/>
    <col min="5127" max="5127" width="15.28515625" style="35" customWidth="1"/>
    <col min="5128" max="5376" width="9.140625" style="35"/>
    <col min="5377" max="5377" width="2" style="35" customWidth="1"/>
    <col min="5378" max="5378" width="15" style="35" customWidth="1"/>
    <col min="5379" max="5379" width="15.85546875" style="35" customWidth="1"/>
    <col min="5380" max="5380" width="14.5703125" style="35" customWidth="1"/>
    <col min="5381" max="5381" width="13.5703125" style="35" customWidth="1"/>
    <col min="5382" max="5382" width="19.7109375" style="35" bestFit="1" customWidth="1"/>
    <col min="5383" max="5383" width="15.28515625" style="35" customWidth="1"/>
    <col min="5384" max="5632" width="9.140625" style="35"/>
    <col min="5633" max="5633" width="2" style="35" customWidth="1"/>
    <col min="5634" max="5634" width="15" style="35" customWidth="1"/>
    <col min="5635" max="5635" width="15.85546875" style="35" customWidth="1"/>
    <col min="5636" max="5636" width="14.5703125" style="35" customWidth="1"/>
    <col min="5637" max="5637" width="13.5703125" style="35" customWidth="1"/>
    <col min="5638" max="5638" width="19.7109375" style="35" bestFit="1" customWidth="1"/>
    <col min="5639" max="5639" width="15.28515625" style="35" customWidth="1"/>
    <col min="5640" max="5888" width="9.140625" style="35"/>
    <col min="5889" max="5889" width="2" style="35" customWidth="1"/>
    <col min="5890" max="5890" width="15" style="35" customWidth="1"/>
    <col min="5891" max="5891" width="15.85546875" style="35" customWidth="1"/>
    <col min="5892" max="5892" width="14.5703125" style="35" customWidth="1"/>
    <col min="5893" max="5893" width="13.5703125" style="35" customWidth="1"/>
    <col min="5894" max="5894" width="19.7109375" style="35" bestFit="1" customWidth="1"/>
    <col min="5895" max="5895" width="15.28515625" style="35" customWidth="1"/>
    <col min="5896" max="6144" width="9.140625" style="35"/>
    <col min="6145" max="6145" width="2" style="35" customWidth="1"/>
    <col min="6146" max="6146" width="15" style="35" customWidth="1"/>
    <col min="6147" max="6147" width="15.85546875" style="35" customWidth="1"/>
    <col min="6148" max="6148" width="14.5703125" style="35" customWidth="1"/>
    <col min="6149" max="6149" width="13.5703125" style="35" customWidth="1"/>
    <col min="6150" max="6150" width="19.7109375" style="35" bestFit="1" customWidth="1"/>
    <col min="6151" max="6151" width="15.28515625" style="35" customWidth="1"/>
    <col min="6152" max="6400" width="9.140625" style="35"/>
    <col min="6401" max="6401" width="2" style="35" customWidth="1"/>
    <col min="6402" max="6402" width="15" style="35" customWidth="1"/>
    <col min="6403" max="6403" width="15.85546875" style="35" customWidth="1"/>
    <col min="6404" max="6404" width="14.5703125" style="35" customWidth="1"/>
    <col min="6405" max="6405" width="13.5703125" style="35" customWidth="1"/>
    <col min="6406" max="6406" width="19.7109375" style="35" bestFit="1" customWidth="1"/>
    <col min="6407" max="6407" width="15.28515625" style="35" customWidth="1"/>
    <col min="6408" max="6656" width="9.140625" style="35"/>
    <col min="6657" max="6657" width="2" style="35" customWidth="1"/>
    <col min="6658" max="6658" width="15" style="35" customWidth="1"/>
    <col min="6659" max="6659" width="15.85546875" style="35" customWidth="1"/>
    <col min="6660" max="6660" width="14.5703125" style="35" customWidth="1"/>
    <col min="6661" max="6661" width="13.5703125" style="35" customWidth="1"/>
    <col min="6662" max="6662" width="19.7109375" style="35" bestFit="1" customWidth="1"/>
    <col min="6663" max="6663" width="15.28515625" style="35" customWidth="1"/>
    <col min="6664" max="6912" width="9.140625" style="35"/>
    <col min="6913" max="6913" width="2" style="35" customWidth="1"/>
    <col min="6914" max="6914" width="15" style="35" customWidth="1"/>
    <col min="6915" max="6915" width="15.85546875" style="35" customWidth="1"/>
    <col min="6916" max="6916" width="14.5703125" style="35" customWidth="1"/>
    <col min="6917" max="6917" width="13.5703125" style="35" customWidth="1"/>
    <col min="6918" max="6918" width="19.7109375" style="35" bestFit="1" customWidth="1"/>
    <col min="6919" max="6919" width="15.28515625" style="35" customWidth="1"/>
    <col min="6920" max="7168" width="9.140625" style="35"/>
    <col min="7169" max="7169" width="2" style="35" customWidth="1"/>
    <col min="7170" max="7170" width="15" style="35" customWidth="1"/>
    <col min="7171" max="7171" width="15.85546875" style="35" customWidth="1"/>
    <col min="7172" max="7172" width="14.5703125" style="35" customWidth="1"/>
    <col min="7173" max="7173" width="13.5703125" style="35" customWidth="1"/>
    <col min="7174" max="7174" width="19.7109375" style="35" bestFit="1" customWidth="1"/>
    <col min="7175" max="7175" width="15.28515625" style="35" customWidth="1"/>
    <col min="7176" max="7424" width="9.140625" style="35"/>
    <col min="7425" max="7425" width="2" style="35" customWidth="1"/>
    <col min="7426" max="7426" width="15" style="35" customWidth="1"/>
    <col min="7427" max="7427" width="15.85546875" style="35" customWidth="1"/>
    <col min="7428" max="7428" width="14.5703125" style="35" customWidth="1"/>
    <col min="7429" max="7429" width="13.5703125" style="35" customWidth="1"/>
    <col min="7430" max="7430" width="19.7109375" style="35" bestFit="1" customWidth="1"/>
    <col min="7431" max="7431" width="15.28515625" style="35" customWidth="1"/>
    <col min="7432" max="7680" width="9.140625" style="35"/>
    <col min="7681" max="7681" width="2" style="35" customWidth="1"/>
    <col min="7682" max="7682" width="15" style="35" customWidth="1"/>
    <col min="7683" max="7683" width="15.85546875" style="35" customWidth="1"/>
    <col min="7684" max="7684" width="14.5703125" style="35" customWidth="1"/>
    <col min="7685" max="7685" width="13.5703125" style="35" customWidth="1"/>
    <col min="7686" max="7686" width="19.7109375" style="35" bestFit="1" customWidth="1"/>
    <col min="7687" max="7687" width="15.28515625" style="35" customWidth="1"/>
    <col min="7688" max="7936" width="9.140625" style="35"/>
    <col min="7937" max="7937" width="2" style="35" customWidth="1"/>
    <col min="7938" max="7938" width="15" style="35" customWidth="1"/>
    <col min="7939" max="7939" width="15.85546875" style="35" customWidth="1"/>
    <col min="7940" max="7940" width="14.5703125" style="35" customWidth="1"/>
    <col min="7941" max="7941" width="13.5703125" style="35" customWidth="1"/>
    <col min="7942" max="7942" width="19.7109375" style="35" bestFit="1" customWidth="1"/>
    <col min="7943" max="7943" width="15.28515625" style="35" customWidth="1"/>
    <col min="7944" max="8192" width="9.140625" style="35"/>
    <col min="8193" max="8193" width="2" style="35" customWidth="1"/>
    <col min="8194" max="8194" width="15" style="35" customWidth="1"/>
    <col min="8195" max="8195" width="15.85546875" style="35" customWidth="1"/>
    <col min="8196" max="8196" width="14.5703125" style="35" customWidth="1"/>
    <col min="8197" max="8197" width="13.5703125" style="35" customWidth="1"/>
    <col min="8198" max="8198" width="19.7109375" style="35" bestFit="1" customWidth="1"/>
    <col min="8199" max="8199" width="15.28515625" style="35" customWidth="1"/>
    <col min="8200" max="8448" width="9.140625" style="35"/>
    <col min="8449" max="8449" width="2" style="35" customWidth="1"/>
    <col min="8450" max="8450" width="15" style="35" customWidth="1"/>
    <col min="8451" max="8451" width="15.85546875" style="35" customWidth="1"/>
    <col min="8452" max="8452" width="14.5703125" style="35" customWidth="1"/>
    <col min="8453" max="8453" width="13.5703125" style="35" customWidth="1"/>
    <col min="8454" max="8454" width="19.7109375" style="35" bestFit="1" customWidth="1"/>
    <col min="8455" max="8455" width="15.28515625" style="35" customWidth="1"/>
    <col min="8456" max="8704" width="9.140625" style="35"/>
    <col min="8705" max="8705" width="2" style="35" customWidth="1"/>
    <col min="8706" max="8706" width="15" style="35" customWidth="1"/>
    <col min="8707" max="8707" width="15.85546875" style="35" customWidth="1"/>
    <col min="8708" max="8708" width="14.5703125" style="35" customWidth="1"/>
    <col min="8709" max="8709" width="13.5703125" style="35" customWidth="1"/>
    <col min="8710" max="8710" width="19.7109375" style="35" bestFit="1" customWidth="1"/>
    <col min="8711" max="8711" width="15.28515625" style="35" customWidth="1"/>
    <col min="8712" max="8960" width="9.140625" style="35"/>
    <col min="8961" max="8961" width="2" style="35" customWidth="1"/>
    <col min="8962" max="8962" width="15" style="35" customWidth="1"/>
    <col min="8963" max="8963" width="15.85546875" style="35" customWidth="1"/>
    <col min="8964" max="8964" width="14.5703125" style="35" customWidth="1"/>
    <col min="8965" max="8965" width="13.5703125" style="35" customWidth="1"/>
    <col min="8966" max="8966" width="19.7109375" style="35" bestFit="1" customWidth="1"/>
    <col min="8967" max="8967" width="15.28515625" style="35" customWidth="1"/>
    <col min="8968" max="9216" width="9.140625" style="35"/>
    <col min="9217" max="9217" width="2" style="35" customWidth="1"/>
    <col min="9218" max="9218" width="15" style="35" customWidth="1"/>
    <col min="9219" max="9219" width="15.85546875" style="35" customWidth="1"/>
    <col min="9220" max="9220" width="14.5703125" style="35" customWidth="1"/>
    <col min="9221" max="9221" width="13.5703125" style="35" customWidth="1"/>
    <col min="9222" max="9222" width="19.7109375" style="35" bestFit="1" customWidth="1"/>
    <col min="9223" max="9223" width="15.28515625" style="35" customWidth="1"/>
    <col min="9224" max="9472" width="9.140625" style="35"/>
    <col min="9473" max="9473" width="2" style="35" customWidth="1"/>
    <col min="9474" max="9474" width="15" style="35" customWidth="1"/>
    <col min="9475" max="9475" width="15.85546875" style="35" customWidth="1"/>
    <col min="9476" max="9476" width="14.5703125" style="35" customWidth="1"/>
    <col min="9477" max="9477" width="13.5703125" style="35" customWidth="1"/>
    <col min="9478" max="9478" width="19.7109375" style="35" bestFit="1" customWidth="1"/>
    <col min="9479" max="9479" width="15.28515625" style="35" customWidth="1"/>
    <col min="9480" max="9728" width="9.140625" style="35"/>
    <col min="9729" max="9729" width="2" style="35" customWidth="1"/>
    <col min="9730" max="9730" width="15" style="35" customWidth="1"/>
    <col min="9731" max="9731" width="15.85546875" style="35" customWidth="1"/>
    <col min="9732" max="9732" width="14.5703125" style="35" customWidth="1"/>
    <col min="9733" max="9733" width="13.5703125" style="35" customWidth="1"/>
    <col min="9734" max="9734" width="19.7109375" style="35" bestFit="1" customWidth="1"/>
    <col min="9735" max="9735" width="15.28515625" style="35" customWidth="1"/>
    <col min="9736" max="9984" width="9.140625" style="35"/>
    <col min="9985" max="9985" width="2" style="35" customWidth="1"/>
    <col min="9986" max="9986" width="15" style="35" customWidth="1"/>
    <col min="9987" max="9987" width="15.85546875" style="35" customWidth="1"/>
    <col min="9988" max="9988" width="14.5703125" style="35" customWidth="1"/>
    <col min="9989" max="9989" width="13.5703125" style="35" customWidth="1"/>
    <col min="9990" max="9990" width="19.7109375" style="35" bestFit="1" customWidth="1"/>
    <col min="9991" max="9991" width="15.28515625" style="35" customWidth="1"/>
    <col min="9992" max="10240" width="9.140625" style="35"/>
    <col min="10241" max="10241" width="2" style="35" customWidth="1"/>
    <col min="10242" max="10242" width="15" style="35" customWidth="1"/>
    <col min="10243" max="10243" width="15.85546875" style="35" customWidth="1"/>
    <col min="10244" max="10244" width="14.5703125" style="35" customWidth="1"/>
    <col min="10245" max="10245" width="13.5703125" style="35" customWidth="1"/>
    <col min="10246" max="10246" width="19.7109375" style="35" bestFit="1" customWidth="1"/>
    <col min="10247" max="10247" width="15.28515625" style="35" customWidth="1"/>
    <col min="10248" max="10496" width="9.140625" style="35"/>
    <col min="10497" max="10497" width="2" style="35" customWidth="1"/>
    <col min="10498" max="10498" width="15" style="35" customWidth="1"/>
    <col min="10499" max="10499" width="15.85546875" style="35" customWidth="1"/>
    <col min="10500" max="10500" width="14.5703125" style="35" customWidth="1"/>
    <col min="10501" max="10501" width="13.5703125" style="35" customWidth="1"/>
    <col min="10502" max="10502" width="19.7109375" style="35" bestFit="1" customWidth="1"/>
    <col min="10503" max="10503" width="15.28515625" style="35" customWidth="1"/>
    <col min="10504" max="10752" width="9.140625" style="35"/>
    <col min="10753" max="10753" width="2" style="35" customWidth="1"/>
    <col min="10754" max="10754" width="15" style="35" customWidth="1"/>
    <col min="10755" max="10755" width="15.85546875" style="35" customWidth="1"/>
    <col min="10756" max="10756" width="14.5703125" style="35" customWidth="1"/>
    <col min="10757" max="10757" width="13.5703125" style="35" customWidth="1"/>
    <col min="10758" max="10758" width="19.7109375" style="35" bestFit="1" customWidth="1"/>
    <col min="10759" max="10759" width="15.28515625" style="35" customWidth="1"/>
    <col min="10760" max="11008" width="9.140625" style="35"/>
    <col min="11009" max="11009" width="2" style="35" customWidth="1"/>
    <col min="11010" max="11010" width="15" style="35" customWidth="1"/>
    <col min="11011" max="11011" width="15.85546875" style="35" customWidth="1"/>
    <col min="11012" max="11012" width="14.5703125" style="35" customWidth="1"/>
    <col min="11013" max="11013" width="13.5703125" style="35" customWidth="1"/>
    <col min="11014" max="11014" width="19.7109375" style="35" bestFit="1" customWidth="1"/>
    <col min="11015" max="11015" width="15.28515625" style="35" customWidth="1"/>
    <col min="11016" max="11264" width="9.140625" style="35"/>
    <col min="11265" max="11265" width="2" style="35" customWidth="1"/>
    <col min="11266" max="11266" width="15" style="35" customWidth="1"/>
    <col min="11267" max="11267" width="15.85546875" style="35" customWidth="1"/>
    <col min="11268" max="11268" width="14.5703125" style="35" customWidth="1"/>
    <col min="11269" max="11269" width="13.5703125" style="35" customWidth="1"/>
    <col min="11270" max="11270" width="19.7109375" style="35" bestFit="1" customWidth="1"/>
    <col min="11271" max="11271" width="15.28515625" style="35" customWidth="1"/>
    <col min="11272" max="11520" width="9.140625" style="35"/>
    <col min="11521" max="11521" width="2" style="35" customWidth="1"/>
    <col min="11522" max="11522" width="15" style="35" customWidth="1"/>
    <col min="11523" max="11523" width="15.85546875" style="35" customWidth="1"/>
    <col min="11524" max="11524" width="14.5703125" style="35" customWidth="1"/>
    <col min="11525" max="11525" width="13.5703125" style="35" customWidth="1"/>
    <col min="11526" max="11526" width="19.7109375" style="35" bestFit="1" customWidth="1"/>
    <col min="11527" max="11527" width="15.28515625" style="35" customWidth="1"/>
    <col min="11528" max="11776" width="9.140625" style="35"/>
    <col min="11777" max="11777" width="2" style="35" customWidth="1"/>
    <col min="11778" max="11778" width="15" style="35" customWidth="1"/>
    <col min="11779" max="11779" width="15.85546875" style="35" customWidth="1"/>
    <col min="11780" max="11780" width="14.5703125" style="35" customWidth="1"/>
    <col min="11781" max="11781" width="13.5703125" style="35" customWidth="1"/>
    <col min="11782" max="11782" width="19.7109375" style="35" bestFit="1" customWidth="1"/>
    <col min="11783" max="11783" width="15.28515625" style="35" customWidth="1"/>
    <col min="11784" max="12032" width="9.140625" style="35"/>
    <col min="12033" max="12033" width="2" style="35" customWidth="1"/>
    <col min="12034" max="12034" width="15" style="35" customWidth="1"/>
    <col min="12035" max="12035" width="15.85546875" style="35" customWidth="1"/>
    <col min="12036" max="12036" width="14.5703125" style="35" customWidth="1"/>
    <col min="12037" max="12037" width="13.5703125" style="35" customWidth="1"/>
    <col min="12038" max="12038" width="19.7109375" style="35" bestFit="1" customWidth="1"/>
    <col min="12039" max="12039" width="15.28515625" style="35" customWidth="1"/>
    <col min="12040" max="12288" width="9.140625" style="35"/>
    <col min="12289" max="12289" width="2" style="35" customWidth="1"/>
    <col min="12290" max="12290" width="15" style="35" customWidth="1"/>
    <col min="12291" max="12291" width="15.85546875" style="35" customWidth="1"/>
    <col min="12292" max="12292" width="14.5703125" style="35" customWidth="1"/>
    <col min="12293" max="12293" width="13.5703125" style="35" customWidth="1"/>
    <col min="12294" max="12294" width="19.7109375" style="35" bestFit="1" customWidth="1"/>
    <col min="12295" max="12295" width="15.28515625" style="35" customWidth="1"/>
    <col min="12296" max="12544" width="9.140625" style="35"/>
    <col min="12545" max="12545" width="2" style="35" customWidth="1"/>
    <col min="12546" max="12546" width="15" style="35" customWidth="1"/>
    <col min="12547" max="12547" width="15.85546875" style="35" customWidth="1"/>
    <col min="12548" max="12548" width="14.5703125" style="35" customWidth="1"/>
    <col min="12549" max="12549" width="13.5703125" style="35" customWidth="1"/>
    <col min="12550" max="12550" width="19.7109375" style="35" bestFit="1" customWidth="1"/>
    <col min="12551" max="12551" width="15.28515625" style="35" customWidth="1"/>
    <col min="12552" max="12800" width="9.140625" style="35"/>
    <col min="12801" max="12801" width="2" style="35" customWidth="1"/>
    <col min="12802" max="12802" width="15" style="35" customWidth="1"/>
    <col min="12803" max="12803" width="15.85546875" style="35" customWidth="1"/>
    <col min="12804" max="12804" width="14.5703125" style="35" customWidth="1"/>
    <col min="12805" max="12805" width="13.5703125" style="35" customWidth="1"/>
    <col min="12806" max="12806" width="19.7109375" style="35" bestFit="1" customWidth="1"/>
    <col min="12807" max="12807" width="15.28515625" style="35" customWidth="1"/>
    <col min="12808" max="13056" width="9.140625" style="35"/>
    <col min="13057" max="13057" width="2" style="35" customWidth="1"/>
    <col min="13058" max="13058" width="15" style="35" customWidth="1"/>
    <col min="13059" max="13059" width="15.85546875" style="35" customWidth="1"/>
    <col min="13060" max="13060" width="14.5703125" style="35" customWidth="1"/>
    <col min="13061" max="13061" width="13.5703125" style="35" customWidth="1"/>
    <col min="13062" max="13062" width="19.7109375" style="35" bestFit="1" customWidth="1"/>
    <col min="13063" max="13063" width="15.28515625" style="35" customWidth="1"/>
    <col min="13064" max="13312" width="9.140625" style="35"/>
    <col min="13313" max="13313" width="2" style="35" customWidth="1"/>
    <col min="13314" max="13314" width="15" style="35" customWidth="1"/>
    <col min="13315" max="13315" width="15.85546875" style="35" customWidth="1"/>
    <col min="13316" max="13316" width="14.5703125" style="35" customWidth="1"/>
    <col min="13317" max="13317" width="13.5703125" style="35" customWidth="1"/>
    <col min="13318" max="13318" width="19.7109375" style="35" bestFit="1" customWidth="1"/>
    <col min="13319" max="13319" width="15.28515625" style="35" customWidth="1"/>
    <col min="13320" max="13568" width="9.140625" style="35"/>
    <col min="13569" max="13569" width="2" style="35" customWidth="1"/>
    <col min="13570" max="13570" width="15" style="35" customWidth="1"/>
    <col min="13571" max="13571" width="15.85546875" style="35" customWidth="1"/>
    <col min="13572" max="13572" width="14.5703125" style="35" customWidth="1"/>
    <col min="13573" max="13573" width="13.5703125" style="35" customWidth="1"/>
    <col min="13574" max="13574" width="19.7109375" style="35" bestFit="1" customWidth="1"/>
    <col min="13575" max="13575" width="15.28515625" style="35" customWidth="1"/>
    <col min="13576" max="13824" width="9.140625" style="35"/>
    <col min="13825" max="13825" width="2" style="35" customWidth="1"/>
    <col min="13826" max="13826" width="15" style="35" customWidth="1"/>
    <col min="13827" max="13827" width="15.85546875" style="35" customWidth="1"/>
    <col min="13828" max="13828" width="14.5703125" style="35" customWidth="1"/>
    <col min="13829" max="13829" width="13.5703125" style="35" customWidth="1"/>
    <col min="13830" max="13830" width="19.7109375" style="35" bestFit="1" customWidth="1"/>
    <col min="13831" max="13831" width="15.28515625" style="35" customWidth="1"/>
    <col min="13832" max="14080" width="9.140625" style="35"/>
    <col min="14081" max="14081" width="2" style="35" customWidth="1"/>
    <col min="14082" max="14082" width="15" style="35" customWidth="1"/>
    <col min="14083" max="14083" width="15.85546875" style="35" customWidth="1"/>
    <col min="14084" max="14084" width="14.5703125" style="35" customWidth="1"/>
    <col min="14085" max="14085" width="13.5703125" style="35" customWidth="1"/>
    <col min="14086" max="14086" width="19.7109375" style="35" bestFit="1" customWidth="1"/>
    <col min="14087" max="14087" width="15.28515625" style="35" customWidth="1"/>
    <col min="14088" max="14336" width="9.140625" style="35"/>
    <col min="14337" max="14337" width="2" style="35" customWidth="1"/>
    <col min="14338" max="14338" width="15" style="35" customWidth="1"/>
    <col min="14339" max="14339" width="15.85546875" style="35" customWidth="1"/>
    <col min="14340" max="14340" width="14.5703125" style="35" customWidth="1"/>
    <col min="14341" max="14341" width="13.5703125" style="35" customWidth="1"/>
    <col min="14342" max="14342" width="19.7109375" style="35" bestFit="1" customWidth="1"/>
    <col min="14343" max="14343" width="15.28515625" style="35" customWidth="1"/>
    <col min="14344" max="14592" width="9.140625" style="35"/>
    <col min="14593" max="14593" width="2" style="35" customWidth="1"/>
    <col min="14594" max="14594" width="15" style="35" customWidth="1"/>
    <col min="14595" max="14595" width="15.85546875" style="35" customWidth="1"/>
    <col min="14596" max="14596" width="14.5703125" style="35" customWidth="1"/>
    <col min="14597" max="14597" width="13.5703125" style="35" customWidth="1"/>
    <col min="14598" max="14598" width="19.7109375" style="35" bestFit="1" customWidth="1"/>
    <col min="14599" max="14599" width="15.28515625" style="35" customWidth="1"/>
    <col min="14600" max="14848" width="9.140625" style="35"/>
    <col min="14849" max="14849" width="2" style="35" customWidth="1"/>
    <col min="14850" max="14850" width="15" style="35" customWidth="1"/>
    <col min="14851" max="14851" width="15.85546875" style="35" customWidth="1"/>
    <col min="14852" max="14852" width="14.5703125" style="35" customWidth="1"/>
    <col min="14853" max="14853" width="13.5703125" style="35" customWidth="1"/>
    <col min="14854" max="14854" width="19.7109375" style="35" bestFit="1" customWidth="1"/>
    <col min="14855" max="14855" width="15.28515625" style="35" customWidth="1"/>
    <col min="14856" max="15104" width="9.140625" style="35"/>
    <col min="15105" max="15105" width="2" style="35" customWidth="1"/>
    <col min="15106" max="15106" width="15" style="35" customWidth="1"/>
    <col min="15107" max="15107" width="15.85546875" style="35" customWidth="1"/>
    <col min="15108" max="15108" width="14.5703125" style="35" customWidth="1"/>
    <col min="15109" max="15109" width="13.5703125" style="35" customWidth="1"/>
    <col min="15110" max="15110" width="19.7109375" style="35" bestFit="1" customWidth="1"/>
    <col min="15111" max="15111" width="15.28515625" style="35" customWidth="1"/>
    <col min="15112" max="15360" width="9.140625" style="35"/>
    <col min="15361" max="15361" width="2" style="35" customWidth="1"/>
    <col min="15362" max="15362" width="15" style="35" customWidth="1"/>
    <col min="15363" max="15363" width="15.85546875" style="35" customWidth="1"/>
    <col min="15364" max="15364" width="14.5703125" style="35" customWidth="1"/>
    <col min="15365" max="15365" width="13.5703125" style="35" customWidth="1"/>
    <col min="15366" max="15366" width="19.7109375" style="35" bestFit="1" customWidth="1"/>
    <col min="15367" max="15367" width="15.28515625" style="35" customWidth="1"/>
    <col min="15368" max="15616" width="9.140625" style="35"/>
    <col min="15617" max="15617" width="2" style="35" customWidth="1"/>
    <col min="15618" max="15618" width="15" style="35" customWidth="1"/>
    <col min="15619" max="15619" width="15.85546875" style="35" customWidth="1"/>
    <col min="15620" max="15620" width="14.5703125" style="35" customWidth="1"/>
    <col min="15621" max="15621" width="13.5703125" style="35" customWidth="1"/>
    <col min="15622" max="15622" width="19.7109375" style="35" bestFit="1" customWidth="1"/>
    <col min="15623" max="15623" width="15.28515625" style="35" customWidth="1"/>
    <col min="15624" max="15872" width="9.140625" style="35"/>
    <col min="15873" max="15873" width="2" style="35" customWidth="1"/>
    <col min="15874" max="15874" width="15" style="35" customWidth="1"/>
    <col min="15875" max="15875" width="15.85546875" style="35" customWidth="1"/>
    <col min="15876" max="15876" width="14.5703125" style="35" customWidth="1"/>
    <col min="15877" max="15877" width="13.5703125" style="35" customWidth="1"/>
    <col min="15878" max="15878" width="19.7109375" style="35" bestFit="1" customWidth="1"/>
    <col min="15879" max="15879" width="15.28515625" style="35" customWidth="1"/>
    <col min="15880" max="16128" width="9.140625" style="35"/>
    <col min="16129" max="16129" width="2" style="35" customWidth="1"/>
    <col min="16130" max="16130" width="15" style="35" customWidth="1"/>
    <col min="16131" max="16131" width="15.85546875" style="35" customWidth="1"/>
    <col min="16132" max="16132" width="14.5703125" style="35" customWidth="1"/>
    <col min="16133" max="16133" width="13.5703125" style="35" customWidth="1"/>
    <col min="16134" max="16134" width="19.7109375" style="35" bestFit="1" customWidth="1"/>
    <col min="16135" max="16135" width="15.28515625" style="35" customWidth="1"/>
    <col min="16136" max="16384" width="9.140625" style="35"/>
  </cols>
  <sheetData>
    <row r="1" spans="1:57" ht="21.75" customHeight="1" x14ac:dyDescent="0.25">
      <c r="A1" s="33" t="s">
        <v>27</v>
      </c>
      <c r="B1" s="34"/>
      <c r="C1" s="34"/>
      <c r="D1" s="34"/>
      <c r="E1" s="34"/>
      <c r="F1" s="34"/>
      <c r="G1" s="34"/>
    </row>
    <row r="2" spans="1:57" ht="15" customHeight="1" thickBot="1" x14ac:dyDescent="0.25"/>
    <row r="3" spans="1:57" ht="12.95" customHeight="1" x14ac:dyDescent="0.2">
      <c r="A3" s="36" t="s">
        <v>28</v>
      </c>
      <c r="B3" s="37"/>
      <c r="C3" s="38" t="s">
        <v>29</v>
      </c>
      <c r="D3" s="38"/>
      <c r="E3" s="38"/>
      <c r="F3" s="38" t="s">
        <v>30</v>
      </c>
      <c r="G3" s="39"/>
    </row>
    <row r="4" spans="1:57" ht="15" x14ac:dyDescent="0.2">
      <c r="A4" s="40"/>
      <c r="B4" s="41"/>
      <c r="C4" s="526" t="s">
        <v>591</v>
      </c>
      <c r="D4" s="527"/>
      <c r="E4" s="527"/>
      <c r="G4" s="42"/>
    </row>
    <row r="5" spans="1:57" ht="12.95" customHeight="1" x14ac:dyDescent="0.2">
      <c r="A5" s="43" t="s">
        <v>32</v>
      </c>
      <c r="B5" s="44"/>
      <c r="C5" s="45" t="s">
        <v>33</v>
      </c>
      <c r="D5" s="45"/>
      <c r="E5" s="45"/>
      <c r="F5" s="46" t="s">
        <v>34</v>
      </c>
      <c r="G5" s="47"/>
    </row>
    <row r="6" spans="1:57" ht="30" customHeight="1" x14ac:dyDescent="0.2">
      <c r="A6" s="40"/>
      <c r="B6" s="41"/>
      <c r="C6" s="528" t="s">
        <v>592</v>
      </c>
      <c r="D6" s="529"/>
      <c r="E6" s="530"/>
      <c r="F6" s="48"/>
      <c r="G6" s="42"/>
    </row>
    <row r="7" spans="1:57" x14ac:dyDescent="0.2">
      <c r="A7" s="43" t="s">
        <v>36</v>
      </c>
      <c r="B7" s="45"/>
      <c r="C7" s="531"/>
      <c r="D7" s="532"/>
      <c r="E7" s="46" t="s">
        <v>37</v>
      </c>
      <c r="F7" s="45"/>
      <c r="G7" s="47">
        <v>0</v>
      </c>
    </row>
    <row r="8" spans="1:57" x14ac:dyDescent="0.2">
      <c r="A8" s="43" t="s">
        <v>38</v>
      </c>
      <c r="B8" s="45"/>
      <c r="C8" s="531"/>
      <c r="D8" s="532"/>
      <c r="E8" s="46" t="s">
        <v>39</v>
      </c>
      <c r="F8" s="45"/>
      <c r="G8" s="49" t="e">
        <f>IF(PocetMJ=0,,ROUND((F30+F32)/PocetMJ,1))</f>
        <v>#N/A</v>
      </c>
    </row>
    <row r="9" spans="1:57" x14ac:dyDescent="0.2">
      <c r="A9" s="50" t="s">
        <v>40</v>
      </c>
      <c r="B9" s="51"/>
      <c r="C9" s="51"/>
      <c r="D9" s="51"/>
      <c r="E9" s="52" t="s">
        <v>41</v>
      </c>
      <c r="F9" s="51"/>
      <c r="G9" s="53"/>
    </row>
    <row r="10" spans="1:57" x14ac:dyDescent="0.2">
      <c r="A10" s="54" t="s">
        <v>42</v>
      </c>
      <c r="E10" s="55" t="s">
        <v>43</v>
      </c>
      <c r="G10" s="42"/>
      <c r="BA10" s="56"/>
      <c r="BB10" s="56"/>
      <c r="BC10" s="56"/>
      <c r="BD10" s="56"/>
      <c r="BE10" s="56"/>
    </row>
    <row r="11" spans="1:57" x14ac:dyDescent="0.2">
      <c r="A11" s="54"/>
      <c r="E11" s="533" t="s">
        <v>44</v>
      </c>
      <c r="F11" s="534"/>
      <c r="G11" s="535"/>
    </row>
    <row r="12" spans="1:57" ht="28.5" customHeight="1" thickBot="1" x14ac:dyDescent="0.25">
      <c r="A12" s="57" t="s">
        <v>45</v>
      </c>
      <c r="B12" s="58"/>
      <c r="C12" s="58"/>
      <c r="D12" s="58"/>
      <c r="E12" s="59"/>
      <c r="F12" s="59"/>
      <c r="G12" s="60"/>
    </row>
    <row r="13" spans="1:57" ht="17.25" customHeight="1" thickBot="1" x14ac:dyDescent="0.25">
      <c r="A13" s="61" t="s">
        <v>46</v>
      </c>
      <c r="B13" s="62"/>
      <c r="C13" s="63"/>
      <c r="D13" s="64" t="s">
        <v>47</v>
      </c>
      <c r="E13" s="65"/>
      <c r="F13" s="65"/>
      <c r="G13" s="63"/>
    </row>
    <row r="14" spans="1:57" ht="15.95" customHeight="1" x14ac:dyDescent="0.2">
      <c r="A14" s="66"/>
      <c r="B14" s="67" t="s">
        <v>48</v>
      </c>
      <c r="C14" s="68">
        <v>0</v>
      </c>
      <c r="D14" s="69" t="s">
        <v>49</v>
      </c>
      <c r="E14" s="70"/>
      <c r="F14" s="71"/>
      <c r="G14" s="72">
        <v>0</v>
      </c>
    </row>
    <row r="15" spans="1:57" ht="15.95" customHeight="1" x14ac:dyDescent="0.2">
      <c r="A15" s="66" t="s">
        <v>50</v>
      </c>
      <c r="B15" s="67" t="s">
        <v>51</v>
      </c>
      <c r="C15" s="68">
        <v>0</v>
      </c>
      <c r="D15" s="50" t="s">
        <v>52</v>
      </c>
      <c r="E15" s="73"/>
      <c r="F15" s="74"/>
      <c r="G15" s="72">
        <v>0</v>
      </c>
    </row>
    <row r="16" spans="1:57" ht="15.95" customHeight="1" x14ac:dyDescent="0.2">
      <c r="A16" s="66" t="s">
        <v>53</v>
      </c>
      <c r="B16" s="67" t="s">
        <v>54</v>
      </c>
      <c r="C16" s="68">
        <f>'souhrnny (3)'!E21</f>
        <v>0</v>
      </c>
      <c r="D16" s="50" t="s">
        <v>55</v>
      </c>
      <c r="E16" s="73"/>
      <c r="F16" s="74"/>
      <c r="G16" s="72">
        <v>0</v>
      </c>
    </row>
    <row r="17" spans="1:7" ht="15.95" customHeight="1" x14ac:dyDescent="0.2">
      <c r="A17" s="75" t="s">
        <v>56</v>
      </c>
      <c r="B17" s="67" t="s">
        <v>57</v>
      </c>
      <c r="C17" s="68">
        <v>0</v>
      </c>
      <c r="D17" s="50" t="s">
        <v>58</v>
      </c>
      <c r="E17" s="73"/>
      <c r="F17" s="76"/>
      <c r="G17" s="72">
        <f>C18*F17</f>
        <v>0</v>
      </c>
    </row>
    <row r="18" spans="1:7" ht="15.95" customHeight="1" x14ac:dyDescent="0.2">
      <c r="A18" s="77" t="s">
        <v>59</v>
      </c>
      <c r="B18" s="67"/>
      <c r="C18" s="68">
        <f>SUM(C14:C17)</f>
        <v>0</v>
      </c>
      <c r="D18" s="78"/>
      <c r="E18" s="73"/>
      <c r="F18" s="74"/>
      <c r="G18" s="72"/>
    </row>
    <row r="19" spans="1:7" ht="15.95" customHeight="1" x14ac:dyDescent="0.2">
      <c r="A19" s="77"/>
      <c r="B19" s="67"/>
      <c r="C19" s="72"/>
      <c r="D19" s="50"/>
      <c r="E19" s="73"/>
      <c r="F19" s="74"/>
      <c r="G19" s="72"/>
    </row>
    <row r="20" spans="1:7" ht="15.95" customHeight="1" x14ac:dyDescent="0.2">
      <c r="A20" s="77" t="s">
        <v>60</v>
      </c>
      <c r="B20" s="67"/>
      <c r="C20" s="68">
        <v>0</v>
      </c>
      <c r="D20" s="50"/>
      <c r="E20" s="73"/>
      <c r="F20" s="74"/>
      <c r="G20" s="72"/>
    </row>
    <row r="21" spans="1:7" ht="15.95" customHeight="1" x14ac:dyDescent="0.2">
      <c r="A21" s="54" t="s">
        <v>61</v>
      </c>
      <c r="C21" s="68">
        <f>C18+C20</f>
        <v>0</v>
      </c>
      <c r="D21" s="50" t="s">
        <v>62</v>
      </c>
      <c r="E21" s="73"/>
      <c r="F21" s="74"/>
      <c r="G21" s="72">
        <v>0</v>
      </c>
    </row>
    <row r="22" spans="1:7" ht="15.95" customHeight="1" thickBot="1" x14ac:dyDescent="0.25">
      <c r="A22" s="50" t="s">
        <v>63</v>
      </c>
      <c r="B22" s="51"/>
      <c r="C22" s="79">
        <f>C21+G22</f>
        <v>0</v>
      </c>
      <c r="D22" s="80" t="s">
        <v>64</v>
      </c>
      <c r="E22" s="81"/>
      <c r="F22" s="82"/>
      <c r="G22" s="72">
        <f>SUM(G14:G21)</f>
        <v>0</v>
      </c>
    </row>
    <row r="23" spans="1:7" x14ac:dyDescent="0.2">
      <c r="A23" s="36" t="s">
        <v>65</v>
      </c>
      <c r="B23" s="38"/>
      <c r="C23" s="83" t="s">
        <v>66</v>
      </c>
      <c r="D23" s="38"/>
      <c r="E23" s="83" t="s">
        <v>67</v>
      </c>
      <c r="F23" s="38"/>
      <c r="G23" s="39"/>
    </row>
    <row r="24" spans="1:7" x14ac:dyDescent="0.2">
      <c r="A24" s="43"/>
      <c r="B24" s="45"/>
      <c r="C24" s="46" t="s">
        <v>68</v>
      </c>
      <c r="D24" s="45"/>
      <c r="E24" s="46" t="s">
        <v>68</v>
      </c>
      <c r="F24" s="45"/>
      <c r="G24" s="47"/>
    </row>
    <row r="25" spans="1:7" x14ac:dyDescent="0.2">
      <c r="A25" s="54" t="s">
        <v>69</v>
      </c>
      <c r="B25" s="84"/>
      <c r="C25" s="55" t="s">
        <v>69</v>
      </c>
      <c r="E25" s="55" t="s">
        <v>69</v>
      </c>
      <c r="G25" s="42"/>
    </row>
    <row r="26" spans="1:7" x14ac:dyDescent="0.2">
      <c r="A26" s="54"/>
      <c r="B26" s="85"/>
      <c r="C26" s="55" t="s">
        <v>70</v>
      </c>
      <c r="E26" s="55" t="s">
        <v>71</v>
      </c>
      <c r="G26" s="42"/>
    </row>
    <row r="27" spans="1:7" x14ac:dyDescent="0.2">
      <c r="A27" s="54"/>
      <c r="C27" s="55"/>
      <c r="E27" s="55"/>
      <c r="G27" s="42"/>
    </row>
    <row r="28" spans="1:7" ht="97.5" customHeight="1" x14ac:dyDescent="0.2">
      <c r="A28" s="54"/>
      <c r="C28" s="55"/>
      <c r="E28" s="55"/>
      <c r="G28" s="42"/>
    </row>
    <row r="29" spans="1:7" x14ac:dyDescent="0.2">
      <c r="A29" s="43" t="s">
        <v>72</v>
      </c>
      <c r="B29" s="45"/>
      <c r="C29" s="86">
        <v>0</v>
      </c>
      <c r="D29" s="45" t="s">
        <v>73</v>
      </c>
      <c r="E29" s="46"/>
      <c r="F29" s="87">
        <v>0</v>
      </c>
      <c r="G29" s="47"/>
    </row>
    <row r="30" spans="1:7" x14ac:dyDescent="0.2">
      <c r="A30" s="43" t="s">
        <v>72</v>
      </c>
      <c r="B30" s="45"/>
      <c r="C30" s="86">
        <v>15</v>
      </c>
      <c r="D30" s="45" t="s">
        <v>73</v>
      </c>
      <c r="E30" s="46"/>
      <c r="F30" s="87">
        <v>0</v>
      </c>
      <c r="G30" s="47"/>
    </row>
    <row r="31" spans="1:7" x14ac:dyDescent="0.2">
      <c r="A31" s="43" t="s">
        <v>74</v>
      </c>
      <c r="B31" s="45"/>
      <c r="C31" s="86">
        <v>15</v>
      </c>
      <c r="D31" s="45" t="s">
        <v>73</v>
      </c>
      <c r="E31" s="46"/>
      <c r="F31" s="88">
        <f>ROUND(PRODUCT(F30,C31/100),1)</f>
        <v>0</v>
      </c>
      <c r="G31" s="53"/>
    </row>
    <row r="32" spans="1:7" x14ac:dyDescent="0.2">
      <c r="A32" s="43" t="s">
        <v>72</v>
      </c>
      <c r="B32" s="45"/>
      <c r="C32" s="86">
        <v>21</v>
      </c>
      <c r="D32" s="45" t="s">
        <v>73</v>
      </c>
      <c r="E32" s="46"/>
      <c r="F32" s="89">
        <f>C22</f>
        <v>0</v>
      </c>
      <c r="G32" s="47"/>
    </row>
    <row r="33" spans="1:8" x14ac:dyDescent="0.2">
      <c r="A33" s="43" t="s">
        <v>74</v>
      </c>
      <c r="B33" s="45"/>
      <c r="C33" s="86">
        <v>21</v>
      </c>
      <c r="D33" s="45" t="s">
        <v>73</v>
      </c>
      <c r="E33" s="46"/>
      <c r="F33" s="90">
        <f>ROUND(PRODUCT(F32,C33/100),3)</f>
        <v>0</v>
      </c>
      <c r="G33" s="53"/>
    </row>
    <row r="34" spans="1:8" s="96" customFormat="1" ht="19.5" customHeight="1" thickBot="1" x14ac:dyDescent="0.3">
      <c r="A34" s="91" t="s">
        <v>75</v>
      </c>
      <c r="B34" s="92"/>
      <c r="C34" s="92"/>
      <c r="D34" s="92"/>
      <c r="E34" s="93"/>
      <c r="F34" s="94">
        <f>F32+F33</f>
        <v>0</v>
      </c>
      <c r="G34" s="95"/>
    </row>
    <row r="36" spans="1:8" x14ac:dyDescent="0.2">
      <c r="A36" s="35" t="s">
        <v>76</v>
      </c>
      <c r="H36" s="35" t="s">
        <v>77</v>
      </c>
    </row>
    <row r="37" spans="1:8" ht="14.25" customHeight="1" x14ac:dyDescent="0.2">
      <c r="B37" s="525" t="s">
        <v>78</v>
      </c>
      <c r="C37" s="525"/>
      <c r="D37" s="525"/>
      <c r="E37" s="525"/>
      <c r="F37" s="525"/>
      <c r="G37" s="525"/>
      <c r="H37" s="35" t="s">
        <v>77</v>
      </c>
    </row>
    <row r="38" spans="1:8" ht="12.75" customHeight="1" x14ac:dyDescent="0.2">
      <c r="A38" s="97"/>
      <c r="B38" s="525"/>
      <c r="C38" s="525"/>
      <c r="D38" s="525"/>
      <c r="E38" s="525"/>
      <c r="F38" s="525"/>
      <c r="G38" s="525"/>
      <c r="H38" s="35" t="s">
        <v>77</v>
      </c>
    </row>
    <row r="39" spans="1:8" x14ac:dyDescent="0.2">
      <c r="A39" s="97"/>
      <c r="B39" s="525"/>
      <c r="C39" s="525"/>
      <c r="D39" s="525"/>
      <c r="E39" s="525"/>
      <c r="F39" s="525"/>
      <c r="G39" s="525"/>
      <c r="H39" s="35" t="s">
        <v>77</v>
      </c>
    </row>
    <row r="40" spans="1:8" x14ac:dyDescent="0.2">
      <c r="A40" s="97"/>
      <c r="B40" s="525"/>
      <c r="C40" s="525"/>
      <c r="D40" s="525"/>
      <c r="E40" s="525"/>
      <c r="F40" s="525"/>
      <c r="G40" s="525"/>
      <c r="H40" s="35" t="s">
        <v>77</v>
      </c>
    </row>
    <row r="41" spans="1:8" x14ac:dyDescent="0.2">
      <c r="A41" s="97"/>
      <c r="B41" s="525"/>
      <c r="C41" s="525"/>
      <c r="D41" s="525"/>
      <c r="E41" s="525"/>
      <c r="F41" s="525"/>
      <c r="G41" s="525"/>
      <c r="H41" s="35" t="s">
        <v>77</v>
      </c>
    </row>
    <row r="42" spans="1:8" x14ac:dyDescent="0.2">
      <c r="A42" s="97"/>
      <c r="B42" s="525"/>
      <c r="C42" s="525"/>
      <c r="D42" s="525"/>
      <c r="E42" s="525"/>
      <c r="F42" s="525"/>
      <c r="G42" s="525"/>
      <c r="H42" s="35" t="s">
        <v>77</v>
      </c>
    </row>
    <row r="43" spans="1:8" x14ac:dyDescent="0.2">
      <c r="A43" s="97"/>
      <c r="B43" s="525"/>
      <c r="C43" s="525"/>
      <c r="D43" s="525"/>
      <c r="E43" s="525"/>
      <c r="F43" s="525"/>
      <c r="G43" s="525"/>
      <c r="H43" s="35" t="s">
        <v>77</v>
      </c>
    </row>
    <row r="44" spans="1:8" x14ac:dyDescent="0.2">
      <c r="A44" s="97"/>
      <c r="B44" s="525"/>
      <c r="C44" s="525"/>
      <c r="D44" s="525"/>
      <c r="E44" s="525"/>
      <c r="F44" s="525"/>
      <c r="G44" s="525"/>
      <c r="H44" s="35" t="s">
        <v>77</v>
      </c>
    </row>
    <row r="45" spans="1:8" ht="3" customHeight="1" x14ac:dyDescent="0.2">
      <c r="A45" s="97"/>
      <c r="B45" s="525"/>
      <c r="C45" s="525"/>
      <c r="D45" s="525"/>
      <c r="E45" s="525"/>
      <c r="F45" s="525"/>
      <c r="G45" s="525"/>
      <c r="H45" s="35" t="s">
        <v>77</v>
      </c>
    </row>
    <row r="46" spans="1:8" x14ac:dyDescent="0.2">
      <c r="B46" s="524"/>
      <c r="C46" s="524"/>
      <c r="D46" s="524"/>
      <c r="E46" s="524"/>
      <c r="F46" s="524"/>
      <c r="G46" s="524"/>
    </row>
    <row r="47" spans="1:8" x14ac:dyDescent="0.2">
      <c r="B47" s="524"/>
      <c r="C47" s="524"/>
      <c r="D47" s="524"/>
      <c r="E47" s="524"/>
      <c r="F47" s="524"/>
      <c r="G47" s="524"/>
    </row>
    <row r="48" spans="1:8" x14ac:dyDescent="0.2">
      <c r="B48" s="524"/>
      <c r="C48" s="524"/>
      <c r="D48" s="524"/>
      <c r="E48" s="524"/>
      <c r="F48" s="524"/>
      <c r="G48" s="524"/>
    </row>
    <row r="49" spans="2:7" x14ac:dyDescent="0.2">
      <c r="B49" s="524"/>
      <c r="C49" s="524"/>
      <c r="D49" s="524"/>
      <c r="E49" s="524"/>
      <c r="F49" s="524"/>
      <c r="G49" s="524"/>
    </row>
    <row r="50" spans="2:7" x14ac:dyDescent="0.2">
      <c r="B50" s="524"/>
      <c r="C50" s="524"/>
      <c r="D50" s="524"/>
      <c r="E50" s="524"/>
      <c r="F50" s="524"/>
      <c r="G50" s="524"/>
    </row>
    <row r="51" spans="2:7" x14ac:dyDescent="0.2">
      <c r="B51" s="524"/>
      <c r="C51" s="524"/>
      <c r="D51" s="524"/>
      <c r="E51" s="524"/>
      <c r="F51" s="524"/>
      <c r="G51" s="524"/>
    </row>
    <row r="52" spans="2:7" x14ac:dyDescent="0.2">
      <c r="B52" s="524"/>
      <c r="C52" s="524"/>
      <c r="D52" s="524"/>
      <c r="E52" s="524"/>
      <c r="F52" s="524"/>
      <c r="G52" s="524"/>
    </row>
    <row r="53" spans="2:7" x14ac:dyDescent="0.2">
      <c r="B53" s="524"/>
      <c r="C53" s="524"/>
      <c r="D53" s="524"/>
      <c r="E53" s="524"/>
      <c r="F53" s="524"/>
      <c r="G53" s="524"/>
    </row>
    <row r="54" spans="2:7" x14ac:dyDescent="0.2">
      <c r="B54" s="524"/>
      <c r="C54" s="524"/>
      <c r="D54" s="524"/>
      <c r="E54" s="524"/>
      <c r="F54" s="524"/>
      <c r="G54" s="524"/>
    </row>
    <row r="55" spans="2:7" x14ac:dyDescent="0.2">
      <c r="B55" s="524"/>
      <c r="C55" s="524"/>
      <c r="D55" s="524"/>
      <c r="E55" s="524"/>
      <c r="F55" s="524"/>
      <c r="G55" s="524"/>
    </row>
  </sheetData>
  <mergeCells count="16">
    <mergeCell ref="B37:G45"/>
    <mergeCell ref="C4:E4"/>
    <mergeCell ref="C6:E6"/>
    <mergeCell ref="C7:D7"/>
    <mergeCell ref="C8:D8"/>
    <mergeCell ref="E11:G11"/>
    <mergeCell ref="B52:G52"/>
    <mergeCell ref="B53:G53"/>
    <mergeCell ref="B54:G54"/>
    <mergeCell ref="B55:G55"/>
    <mergeCell ref="B46:G46"/>
    <mergeCell ref="B47:G47"/>
    <mergeCell ref="B48:G48"/>
    <mergeCell ref="B49:G49"/>
    <mergeCell ref="B50:G50"/>
    <mergeCell ref="B51:G51"/>
  </mergeCells>
  <pageMargins left="0.59055118110236227" right="0.39370078740157483" top="0.98425196850393704" bottom="0.98425196850393704" header="0.51181102362204722" footer="0.51181102362204722"/>
  <pageSetup paperSize="9" scale="99" orientation="portrait" horizontalDpi="300" verticalDpi="3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D52A6B-5C0D-4825-BF97-F6E8CAFD6EF9}">
  <dimension ref="A1:Q30"/>
  <sheetViews>
    <sheetView zoomScaleNormal="100" workbookViewId="0">
      <selection activeCell="C9" sqref="C9"/>
    </sheetView>
  </sheetViews>
  <sheetFormatPr defaultRowHeight="12.75" x14ac:dyDescent="0.2"/>
  <cols>
    <col min="1" max="1" width="3.85546875" style="142" customWidth="1"/>
    <col min="2" max="2" width="65.5703125" style="101" customWidth="1"/>
    <col min="3" max="3" width="12.7109375" style="56" bestFit="1" customWidth="1"/>
    <col min="4" max="4" width="12" style="56" customWidth="1"/>
    <col min="5" max="5" width="14.28515625" style="56" bestFit="1" customWidth="1"/>
    <col min="6" max="6" width="11.28515625" style="35" bestFit="1" customWidth="1"/>
    <col min="7" max="7" width="9.140625" style="35"/>
    <col min="8" max="8" width="15.7109375" style="35" customWidth="1"/>
    <col min="9" max="10" width="9.140625" style="35"/>
    <col min="11" max="11" width="10.7109375" style="35" customWidth="1"/>
    <col min="12" max="12" width="9.140625" style="35"/>
    <col min="13" max="13" width="10.140625" style="35" bestFit="1" customWidth="1"/>
    <col min="14" max="14" width="9.7109375" style="35" bestFit="1" customWidth="1"/>
    <col min="15" max="256" width="9.140625" style="35"/>
    <col min="257" max="257" width="3.85546875" style="35" customWidth="1"/>
    <col min="258" max="258" width="65.5703125" style="35" customWidth="1"/>
    <col min="259" max="259" width="12.7109375" style="35" bestFit="1" customWidth="1"/>
    <col min="260" max="260" width="12" style="35" customWidth="1"/>
    <col min="261" max="261" width="14.28515625" style="35" bestFit="1" customWidth="1"/>
    <col min="262" max="262" width="11.28515625" style="35" bestFit="1" customWidth="1"/>
    <col min="263" max="263" width="9.140625" style="35"/>
    <col min="264" max="264" width="15.7109375" style="35" customWidth="1"/>
    <col min="265" max="266" width="9.140625" style="35"/>
    <col min="267" max="267" width="10.7109375" style="35" customWidth="1"/>
    <col min="268" max="268" width="9.140625" style="35"/>
    <col min="269" max="269" width="10.140625" style="35" bestFit="1" customWidth="1"/>
    <col min="270" max="270" width="9.7109375" style="35" bestFit="1" customWidth="1"/>
    <col min="271" max="512" width="9.140625" style="35"/>
    <col min="513" max="513" width="3.85546875" style="35" customWidth="1"/>
    <col min="514" max="514" width="65.5703125" style="35" customWidth="1"/>
    <col min="515" max="515" width="12.7109375" style="35" bestFit="1" customWidth="1"/>
    <col min="516" max="516" width="12" style="35" customWidth="1"/>
    <col min="517" max="517" width="14.28515625" style="35" bestFit="1" customWidth="1"/>
    <col min="518" max="518" width="11.28515625" style="35" bestFit="1" customWidth="1"/>
    <col min="519" max="519" width="9.140625" style="35"/>
    <col min="520" max="520" width="15.7109375" style="35" customWidth="1"/>
    <col min="521" max="522" width="9.140625" style="35"/>
    <col min="523" max="523" width="10.7109375" style="35" customWidth="1"/>
    <col min="524" max="524" width="9.140625" style="35"/>
    <col min="525" max="525" width="10.140625" style="35" bestFit="1" customWidth="1"/>
    <col min="526" max="526" width="9.7109375" style="35" bestFit="1" customWidth="1"/>
    <col min="527" max="768" width="9.140625" style="35"/>
    <col min="769" max="769" width="3.85546875" style="35" customWidth="1"/>
    <col min="770" max="770" width="65.5703125" style="35" customWidth="1"/>
    <col min="771" max="771" width="12.7109375" style="35" bestFit="1" customWidth="1"/>
    <col min="772" max="772" width="12" style="35" customWidth="1"/>
    <col min="773" max="773" width="14.28515625" style="35" bestFit="1" customWidth="1"/>
    <col min="774" max="774" width="11.28515625" style="35" bestFit="1" customWidth="1"/>
    <col min="775" max="775" width="9.140625" style="35"/>
    <col min="776" max="776" width="15.7109375" style="35" customWidth="1"/>
    <col min="777" max="778" width="9.140625" style="35"/>
    <col min="779" max="779" width="10.7109375" style="35" customWidth="1"/>
    <col min="780" max="780" width="9.140625" style="35"/>
    <col min="781" max="781" width="10.140625" style="35" bestFit="1" customWidth="1"/>
    <col min="782" max="782" width="9.7109375" style="35" bestFit="1" customWidth="1"/>
    <col min="783" max="1024" width="9.140625" style="35"/>
    <col min="1025" max="1025" width="3.85546875" style="35" customWidth="1"/>
    <col min="1026" max="1026" width="65.5703125" style="35" customWidth="1"/>
    <col min="1027" max="1027" width="12.7109375" style="35" bestFit="1" customWidth="1"/>
    <col min="1028" max="1028" width="12" style="35" customWidth="1"/>
    <col min="1029" max="1029" width="14.28515625" style="35" bestFit="1" customWidth="1"/>
    <col min="1030" max="1030" width="11.28515625" style="35" bestFit="1" customWidth="1"/>
    <col min="1031" max="1031" width="9.140625" style="35"/>
    <col min="1032" max="1032" width="15.7109375" style="35" customWidth="1"/>
    <col min="1033" max="1034" width="9.140625" style="35"/>
    <col min="1035" max="1035" width="10.7109375" style="35" customWidth="1"/>
    <col min="1036" max="1036" width="9.140625" style="35"/>
    <col min="1037" max="1037" width="10.140625" style="35" bestFit="1" customWidth="1"/>
    <col min="1038" max="1038" width="9.7109375" style="35" bestFit="1" customWidth="1"/>
    <col min="1039" max="1280" width="9.140625" style="35"/>
    <col min="1281" max="1281" width="3.85546875" style="35" customWidth="1"/>
    <col min="1282" max="1282" width="65.5703125" style="35" customWidth="1"/>
    <col min="1283" max="1283" width="12.7109375" style="35" bestFit="1" customWidth="1"/>
    <col min="1284" max="1284" width="12" style="35" customWidth="1"/>
    <col min="1285" max="1285" width="14.28515625" style="35" bestFit="1" customWidth="1"/>
    <col min="1286" max="1286" width="11.28515625" style="35" bestFit="1" customWidth="1"/>
    <col min="1287" max="1287" width="9.140625" style="35"/>
    <col min="1288" max="1288" width="15.7109375" style="35" customWidth="1"/>
    <col min="1289" max="1290" width="9.140625" style="35"/>
    <col min="1291" max="1291" width="10.7109375" style="35" customWidth="1"/>
    <col min="1292" max="1292" width="9.140625" style="35"/>
    <col min="1293" max="1293" width="10.140625" style="35" bestFit="1" customWidth="1"/>
    <col min="1294" max="1294" width="9.7109375" style="35" bestFit="1" customWidth="1"/>
    <col min="1295" max="1536" width="9.140625" style="35"/>
    <col min="1537" max="1537" width="3.85546875" style="35" customWidth="1"/>
    <col min="1538" max="1538" width="65.5703125" style="35" customWidth="1"/>
    <col min="1539" max="1539" width="12.7109375" style="35" bestFit="1" customWidth="1"/>
    <col min="1540" max="1540" width="12" style="35" customWidth="1"/>
    <col min="1541" max="1541" width="14.28515625" style="35" bestFit="1" customWidth="1"/>
    <col min="1542" max="1542" width="11.28515625" style="35" bestFit="1" customWidth="1"/>
    <col min="1543" max="1543" width="9.140625" style="35"/>
    <col min="1544" max="1544" width="15.7109375" style="35" customWidth="1"/>
    <col min="1545" max="1546" width="9.140625" style="35"/>
    <col min="1547" max="1547" width="10.7109375" style="35" customWidth="1"/>
    <col min="1548" max="1548" width="9.140625" style="35"/>
    <col min="1549" max="1549" width="10.140625" style="35" bestFit="1" customWidth="1"/>
    <col min="1550" max="1550" width="9.7109375" style="35" bestFit="1" customWidth="1"/>
    <col min="1551" max="1792" width="9.140625" style="35"/>
    <col min="1793" max="1793" width="3.85546875" style="35" customWidth="1"/>
    <col min="1794" max="1794" width="65.5703125" style="35" customWidth="1"/>
    <col min="1795" max="1795" width="12.7109375" style="35" bestFit="1" customWidth="1"/>
    <col min="1796" max="1796" width="12" style="35" customWidth="1"/>
    <col min="1797" max="1797" width="14.28515625" style="35" bestFit="1" customWidth="1"/>
    <col min="1798" max="1798" width="11.28515625" style="35" bestFit="1" customWidth="1"/>
    <col min="1799" max="1799" width="9.140625" style="35"/>
    <col min="1800" max="1800" width="15.7109375" style="35" customWidth="1"/>
    <col min="1801" max="1802" width="9.140625" style="35"/>
    <col min="1803" max="1803" width="10.7109375" style="35" customWidth="1"/>
    <col min="1804" max="1804" width="9.140625" style="35"/>
    <col min="1805" max="1805" width="10.140625" style="35" bestFit="1" customWidth="1"/>
    <col min="1806" max="1806" width="9.7109375" style="35" bestFit="1" customWidth="1"/>
    <col min="1807" max="2048" width="9.140625" style="35"/>
    <col min="2049" max="2049" width="3.85546875" style="35" customWidth="1"/>
    <col min="2050" max="2050" width="65.5703125" style="35" customWidth="1"/>
    <col min="2051" max="2051" width="12.7109375" style="35" bestFit="1" customWidth="1"/>
    <col min="2052" max="2052" width="12" style="35" customWidth="1"/>
    <col min="2053" max="2053" width="14.28515625" style="35" bestFit="1" customWidth="1"/>
    <col min="2054" max="2054" width="11.28515625" style="35" bestFit="1" customWidth="1"/>
    <col min="2055" max="2055" width="9.140625" style="35"/>
    <col min="2056" max="2056" width="15.7109375" style="35" customWidth="1"/>
    <col min="2057" max="2058" width="9.140625" style="35"/>
    <col min="2059" max="2059" width="10.7109375" style="35" customWidth="1"/>
    <col min="2060" max="2060" width="9.140625" style="35"/>
    <col min="2061" max="2061" width="10.140625" style="35" bestFit="1" customWidth="1"/>
    <col min="2062" max="2062" width="9.7109375" style="35" bestFit="1" customWidth="1"/>
    <col min="2063" max="2304" width="9.140625" style="35"/>
    <col min="2305" max="2305" width="3.85546875" style="35" customWidth="1"/>
    <col min="2306" max="2306" width="65.5703125" style="35" customWidth="1"/>
    <col min="2307" max="2307" width="12.7109375" style="35" bestFit="1" customWidth="1"/>
    <col min="2308" max="2308" width="12" style="35" customWidth="1"/>
    <col min="2309" max="2309" width="14.28515625" style="35" bestFit="1" customWidth="1"/>
    <col min="2310" max="2310" width="11.28515625" style="35" bestFit="1" customWidth="1"/>
    <col min="2311" max="2311" width="9.140625" style="35"/>
    <col min="2312" max="2312" width="15.7109375" style="35" customWidth="1"/>
    <col min="2313" max="2314" width="9.140625" style="35"/>
    <col min="2315" max="2315" width="10.7109375" style="35" customWidth="1"/>
    <col min="2316" max="2316" width="9.140625" style="35"/>
    <col min="2317" max="2317" width="10.140625" style="35" bestFit="1" customWidth="1"/>
    <col min="2318" max="2318" width="9.7109375" style="35" bestFit="1" customWidth="1"/>
    <col min="2319" max="2560" width="9.140625" style="35"/>
    <col min="2561" max="2561" width="3.85546875" style="35" customWidth="1"/>
    <col min="2562" max="2562" width="65.5703125" style="35" customWidth="1"/>
    <col min="2563" max="2563" width="12.7109375" style="35" bestFit="1" customWidth="1"/>
    <col min="2564" max="2564" width="12" style="35" customWidth="1"/>
    <col min="2565" max="2565" width="14.28515625" style="35" bestFit="1" customWidth="1"/>
    <col min="2566" max="2566" width="11.28515625" style="35" bestFit="1" customWidth="1"/>
    <col min="2567" max="2567" width="9.140625" style="35"/>
    <col min="2568" max="2568" width="15.7109375" style="35" customWidth="1"/>
    <col min="2569" max="2570" width="9.140625" style="35"/>
    <col min="2571" max="2571" width="10.7109375" style="35" customWidth="1"/>
    <col min="2572" max="2572" width="9.140625" style="35"/>
    <col min="2573" max="2573" width="10.140625" style="35" bestFit="1" customWidth="1"/>
    <col min="2574" max="2574" width="9.7109375" style="35" bestFit="1" customWidth="1"/>
    <col min="2575" max="2816" width="9.140625" style="35"/>
    <col min="2817" max="2817" width="3.85546875" style="35" customWidth="1"/>
    <col min="2818" max="2818" width="65.5703125" style="35" customWidth="1"/>
    <col min="2819" max="2819" width="12.7109375" style="35" bestFit="1" customWidth="1"/>
    <col min="2820" max="2820" width="12" style="35" customWidth="1"/>
    <col min="2821" max="2821" width="14.28515625" style="35" bestFit="1" customWidth="1"/>
    <col min="2822" max="2822" width="11.28515625" style="35" bestFit="1" customWidth="1"/>
    <col min="2823" max="2823" width="9.140625" style="35"/>
    <col min="2824" max="2824" width="15.7109375" style="35" customWidth="1"/>
    <col min="2825" max="2826" width="9.140625" style="35"/>
    <col min="2827" max="2827" width="10.7109375" style="35" customWidth="1"/>
    <col min="2828" max="2828" width="9.140625" style="35"/>
    <col min="2829" max="2829" width="10.140625" style="35" bestFit="1" customWidth="1"/>
    <col min="2830" max="2830" width="9.7109375" style="35" bestFit="1" customWidth="1"/>
    <col min="2831" max="3072" width="9.140625" style="35"/>
    <col min="3073" max="3073" width="3.85546875" style="35" customWidth="1"/>
    <col min="3074" max="3074" width="65.5703125" style="35" customWidth="1"/>
    <col min="3075" max="3075" width="12.7109375" style="35" bestFit="1" customWidth="1"/>
    <col min="3076" max="3076" width="12" style="35" customWidth="1"/>
    <col min="3077" max="3077" width="14.28515625" style="35" bestFit="1" customWidth="1"/>
    <col min="3078" max="3078" width="11.28515625" style="35" bestFit="1" customWidth="1"/>
    <col min="3079" max="3079" width="9.140625" style="35"/>
    <col min="3080" max="3080" width="15.7109375" style="35" customWidth="1"/>
    <col min="3081" max="3082" width="9.140625" style="35"/>
    <col min="3083" max="3083" width="10.7109375" style="35" customWidth="1"/>
    <col min="3084" max="3084" width="9.140625" style="35"/>
    <col min="3085" max="3085" width="10.140625" style="35" bestFit="1" customWidth="1"/>
    <col min="3086" max="3086" width="9.7109375" style="35" bestFit="1" customWidth="1"/>
    <col min="3087" max="3328" width="9.140625" style="35"/>
    <col min="3329" max="3329" width="3.85546875" style="35" customWidth="1"/>
    <col min="3330" max="3330" width="65.5703125" style="35" customWidth="1"/>
    <col min="3331" max="3331" width="12.7109375" style="35" bestFit="1" customWidth="1"/>
    <col min="3332" max="3332" width="12" style="35" customWidth="1"/>
    <col min="3333" max="3333" width="14.28515625" style="35" bestFit="1" customWidth="1"/>
    <col min="3334" max="3334" width="11.28515625" style="35" bestFit="1" customWidth="1"/>
    <col min="3335" max="3335" width="9.140625" style="35"/>
    <col min="3336" max="3336" width="15.7109375" style="35" customWidth="1"/>
    <col min="3337" max="3338" width="9.140625" style="35"/>
    <col min="3339" max="3339" width="10.7109375" style="35" customWidth="1"/>
    <col min="3340" max="3340" width="9.140625" style="35"/>
    <col min="3341" max="3341" width="10.140625" style="35" bestFit="1" customWidth="1"/>
    <col min="3342" max="3342" width="9.7109375" style="35" bestFit="1" customWidth="1"/>
    <col min="3343" max="3584" width="9.140625" style="35"/>
    <col min="3585" max="3585" width="3.85546875" style="35" customWidth="1"/>
    <col min="3586" max="3586" width="65.5703125" style="35" customWidth="1"/>
    <col min="3587" max="3587" width="12.7109375" style="35" bestFit="1" customWidth="1"/>
    <col min="3588" max="3588" width="12" style="35" customWidth="1"/>
    <col min="3589" max="3589" width="14.28515625" style="35" bestFit="1" customWidth="1"/>
    <col min="3590" max="3590" width="11.28515625" style="35" bestFit="1" customWidth="1"/>
    <col min="3591" max="3591" width="9.140625" style="35"/>
    <col min="3592" max="3592" width="15.7109375" style="35" customWidth="1"/>
    <col min="3593" max="3594" width="9.140625" style="35"/>
    <col min="3595" max="3595" width="10.7109375" style="35" customWidth="1"/>
    <col min="3596" max="3596" width="9.140625" style="35"/>
    <col min="3597" max="3597" width="10.140625" style="35" bestFit="1" customWidth="1"/>
    <col min="3598" max="3598" width="9.7109375" style="35" bestFit="1" customWidth="1"/>
    <col min="3599" max="3840" width="9.140625" style="35"/>
    <col min="3841" max="3841" width="3.85546875" style="35" customWidth="1"/>
    <col min="3842" max="3842" width="65.5703125" style="35" customWidth="1"/>
    <col min="3843" max="3843" width="12.7109375" style="35" bestFit="1" customWidth="1"/>
    <col min="3844" max="3844" width="12" style="35" customWidth="1"/>
    <col min="3845" max="3845" width="14.28515625" style="35" bestFit="1" customWidth="1"/>
    <col min="3846" max="3846" width="11.28515625" style="35" bestFit="1" customWidth="1"/>
    <col min="3847" max="3847" width="9.140625" style="35"/>
    <col min="3848" max="3848" width="15.7109375" style="35" customWidth="1"/>
    <col min="3849" max="3850" width="9.140625" style="35"/>
    <col min="3851" max="3851" width="10.7109375" style="35" customWidth="1"/>
    <col min="3852" max="3852" width="9.140625" style="35"/>
    <col min="3853" max="3853" width="10.140625" style="35" bestFit="1" customWidth="1"/>
    <col min="3854" max="3854" width="9.7109375" style="35" bestFit="1" customWidth="1"/>
    <col min="3855" max="4096" width="9.140625" style="35"/>
    <col min="4097" max="4097" width="3.85546875" style="35" customWidth="1"/>
    <col min="4098" max="4098" width="65.5703125" style="35" customWidth="1"/>
    <col min="4099" max="4099" width="12.7109375" style="35" bestFit="1" customWidth="1"/>
    <col min="4100" max="4100" width="12" style="35" customWidth="1"/>
    <col min="4101" max="4101" width="14.28515625" style="35" bestFit="1" customWidth="1"/>
    <col min="4102" max="4102" width="11.28515625" style="35" bestFit="1" customWidth="1"/>
    <col min="4103" max="4103" width="9.140625" style="35"/>
    <col min="4104" max="4104" width="15.7109375" style="35" customWidth="1"/>
    <col min="4105" max="4106" width="9.140625" style="35"/>
    <col min="4107" max="4107" width="10.7109375" style="35" customWidth="1"/>
    <col min="4108" max="4108" width="9.140625" style="35"/>
    <col min="4109" max="4109" width="10.140625" style="35" bestFit="1" customWidth="1"/>
    <col min="4110" max="4110" width="9.7109375" style="35" bestFit="1" customWidth="1"/>
    <col min="4111" max="4352" width="9.140625" style="35"/>
    <col min="4353" max="4353" width="3.85546875" style="35" customWidth="1"/>
    <col min="4354" max="4354" width="65.5703125" style="35" customWidth="1"/>
    <col min="4355" max="4355" width="12.7109375" style="35" bestFit="1" customWidth="1"/>
    <col min="4356" max="4356" width="12" style="35" customWidth="1"/>
    <col min="4357" max="4357" width="14.28515625" style="35" bestFit="1" customWidth="1"/>
    <col min="4358" max="4358" width="11.28515625" style="35" bestFit="1" customWidth="1"/>
    <col min="4359" max="4359" width="9.140625" style="35"/>
    <col min="4360" max="4360" width="15.7109375" style="35" customWidth="1"/>
    <col min="4361" max="4362" width="9.140625" style="35"/>
    <col min="4363" max="4363" width="10.7109375" style="35" customWidth="1"/>
    <col min="4364" max="4364" width="9.140625" style="35"/>
    <col min="4365" max="4365" width="10.140625" style="35" bestFit="1" customWidth="1"/>
    <col min="4366" max="4366" width="9.7109375" style="35" bestFit="1" customWidth="1"/>
    <col min="4367" max="4608" width="9.140625" style="35"/>
    <col min="4609" max="4609" width="3.85546875" style="35" customWidth="1"/>
    <col min="4610" max="4610" width="65.5703125" style="35" customWidth="1"/>
    <col min="4611" max="4611" width="12.7109375" style="35" bestFit="1" customWidth="1"/>
    <col min="4612" max="4612" width="12" style="35" customWidth="1"/>
    <col min="4613" max="4613" width="14.28515625" style="35" bestFit="1" customWidth="1"/>
    <col min="4614" max="4614" width="11.28515625" style="35" bestFit="1" customWidth="1"/>
    <col min="4615" max="4615" width="9.140625" style="35"/>
    <col min="4616" max="4616" width="15.7109375" style="35" customWidth="1"/>
    <col min="4617" max="4618" width="9.140625" style="35"/>
    <col min="4619" max="4619" width="10.7109375" style="35" customWidth="1"/>
    <col min="4620" max="4620" width="9.140625" style="35"/>
    <col min="4621" max="4621" width="10.140625" style="35" bestFit="1" customWidth="1"/>
    <col min="4622" max="4622" width="9.7109375" style="35" bestFit="1" customWidth="1"/>
    <col min="4623" max="4864" width="9.140625" style="35"/>
    <col min="4865" max="4865" width="3.85546875" style="35" customWidth="1"/>
    <col min="4866" max="4866" width="65.5703125" style="35" customWidth="1"/>
    <col min="4867" max="4867" width="12.7109375" style="35" bestFit="1" customWidth="1"/>
    <col min="4868" max="4868" width="12" style="35" customWidth="1"/>
    <col min="4869" max="4869" width="14.28515625" style="35" bestFit="1" customWidth="1"/>
    <col min="4870" max="4870" width="11.28515625" style="35" bestFit="1" customWidth="1"/>
    <col min="4871" max="4871" width="9.140625" style="35"/>
    <col min="4872" max="4872" width="15.7109375" style="35" customWidth="1"/>
    <col min="4873" max="4874" width="9.140625" style="35"/>
    <col min="4875" max="4875" width="10.7109375" style="35" customWidth="1"/>
    <col min="4876" max="4876" width="9.140625" style="35"/>
    <col min="4877" max="4877" width="10.140625" style="35" bestFit="1" customWidth="1"/>
    <col min="4878" max="4878" width="9.7109375" style="35" bestFit="1" customWidth="1"/>
    <col min="4879" max="5120" width="9.140625" style="35"/>
    <col min="5121" max="5121" width="3.85546875" style="35" customWidth="1"/>
    <col min="5122" max="5122" width="65.5703125" style="35" customWidth="1"/>
    <col min="5123" max="5123" width="12.7109375" style="35" bestFit="1" customWidth="1"/>
    <col min="5124" max="5124" width="12" style="35" customWidth="1"/>
    <col min="5125" max="5125" width="14.28515625" style="35" bestFit="1" customWidth="1"/>
    <col min="5126" max="5126" width="11.28515625" style="35" bestFit="1" customWidth="1"/>
    <col min="5127" max="5127" width="9.140625" style="35"/>
    <col min="5128" max="5128" width="15.7109375" style="35" customWidth="1"/>
    <col min="5129" max="5130" width="9.140625" style="35"/>
    <col min="5131" max="5131" width="10.7109375" style="35" customWidth="1"/>
    <col min="5132" max="5132" width="9.140625" style="35"/>
    <col min="5133" max="5133" width="10.140625" style="35" bestFit="1" customWidth="1"/>
    <col min="5134" max="5134" width="9.7109375" style="35" bestFit="1" customWidth="1"/>
    <col min="5135" max="5376" width="9.140625" style="35"/>
    <col min="5377" max="5377" width="3.85546875" style="35" customWidth="1"/>
    <col min="5378" max="5378" width="65.5703125" style="35" customWidth="1"/>
    <col min="5379" max="5379" width="12.7109375" style="35" bestFit="1" customWidth="1"/>
    <col min="5380" max="5380" width="12" style="35" customWidth="1"/>
    <col min="5381" max="5381" width="14.28515625" style="35" bestFit="1" customWidth="1"/>
    <col min="5382" max="5382" width="11.28515625" style="35" bestFit="1" customWidth="1"/>
    <col min="5383" max="5383" width="9.140625" style="35"/>
    <col min="5384" max="5384" width="15.7109375" style="35" customWidth="1"/>
    <col min="5385" max="5386" width="9.140625" style="35"/>
    <col min="5387" max="5387" width="10.7109375" style="35" customWidth="1"/>
    <col min="5388" max="5388" width="9.140625" style="35"/>
    <col min="5389" max="5389" width="10.140625" style="35" bestFit="1" customWidth="1"/>
    <col min="5390" max="5390" width="9.7109375" style="35" bestFit="1" customWidth="1"/>
    <col min="5391" max="5632" width="9.140625" style="35"/>
    <col min="5633" max="5633" width="3.85546875" style="35" customWidth="1"/>
    <col min="5634" max="5634" width="65.5703125" style="35" customWidth="1"/>
    <col min="5635" max="5635" width="12.7109375" style="35" bestFit="1" customWidth="1"/>
    <col min="5636" max="5636" width="12" style="35" customWidth="1"/>
    <col min="5637" max="5637" width="14.28515625" style="35" bestFit="1" customWidth="1"/>
    <col min="5638" max="5638" width="11.28515625" style="35" bestFit="1" customWidth="1"/>
    <col min="5639" max="5639" width="9.140625" style="35"/>
    <col min="5640" max="5640" width="15.7109375" style="35" customWidth="1"/>
    <col min="5641" max="5642" width="9.140625" style="35"/>
    <col min="5643" max="5643" width="10.7109375" style="35" customWidth="1"/>
    <col min="5644" max="5644" width="9.140625" style="35"/>
    <col min="5645" max="5645" width="10.140625" style="35" bestFit="1" customWidth="1"/>
    <col min="5646" max="5646" width="9.7109375" style="35" bestFit="1" customWidth="1"/>
    <col min="5647" max="5888" width="9.140625" style="35"/>
    <col min="5889" max="5889" width="3.85546875" style="35" customWidth="1"/>
    <col min="5890" max="5890" width="65.5703125" style="35" customWidth="1"/>
    <col min="5891" max="5891" width="12.7109375" style="35" bestFit="1" customWidth="1"/>
    <col min="5892" max="5892" width="12" style="35" customWidth="1"/>
    <col min="5893" max="5893" width="14.28515625" style="35" bestFit="1" customWidth="1"/>
    <col min="5894" max="5894" width="11.28515625" style="35" bestFit="1" customWidth="1"/>
    <col min="5895" max="5895" width="9.140625" style="35"/>
    <col min="5896" max="5896" width="15.7109375" style="35" customWidth="1"/>
    <col min="5897" max="5898" width="9.140625" style="35"/>
    <col min="5899" max="5899" width="10.7109375" style="35" customWidth="1"/>
    <col min="5900" max="5900" width="9.140625" style="35"/>
    <col min="5901" max="5901" width="10.140625" style="35" bestFit="1" customWidth="1"/>
    <col min="5902" max="5902" width="9.7109375" style="35" bestFit="1" customWidth="1"/>
    <col min="5903" max="6144" width="9.140625" style="35"/>
    <col min="6145" max="6145" width="3.85546875" style="35" customWidth="1"/>
    <col min="6146" max="6146" width="65.5703125" style="35" customWidth="1"/>
    <col min="6147" max="6147" width="12.7109375" style="35" bestFit="1" customWidth="1"/>
    <col min="6148" max="6148" width="12" style="35" customWidth="1"/>
    <col min="6149" max="6149" width="14.28515625" style="35" bestFit="1" customWidth="1"/>
    <col min="6150" max="6150" width="11.28515625" style="35" bestFit="1" customWidth="1"/>
    <col min="6151" max="6151" width="9.140625" style="35"/>
    <col min="6152" max="6152" width="15.7109375" style="35" customWidth="1"/>
    <col min="6153" max="6154" width="9.140625" style="35"/>
    <col min="6155" max="6155" width="10.7109375" style="35" customWidth="1"/>
    <col min="6156" max="6156" width="9.140625" style="35"/>
    <col min="6157" max="6157" width="10.140625" style="35" bestFit="1" customWidth="1"/>
    <col min="6158" max="6158" width="9.7109375" style="35" bestFit="1" customWidth="1"/>
    <col min="6159" max="6400" width="9.140625" style="35"/>
    <col min="6401" max="6401" width="3.85546875" style="35" customWidth="1"/>
    <col min="6402" max="6402" width="65.5703125" style="35" customWidth="1"/>
    <col min="6403" max="6403" width="12.7109375" style="35" bestFit="1" customWidth="1"/>
    <col min="6404" max="6404" width="12" style="35" customWidth="1"/>
    <col min="6405" max="6405" width="14.28515625" style="35" bestFit="1" customWidth="1"/>
    <col min="6406" max="6406" width="11.28515625" style="35" bestFit="1" customWidth="1"/>
    <col min="6407" max="6407" width="9.140625" style="35"/>
    <col min="6408" max="6408" width="15.7109375" style="35" customWidth="1"/>
    <col min="6409" max="6410" width="9.140625" style="35"/>
    <col min="6411" max="6411" width="10.7109375" style="35" customWidth="1"/>
    <col min="6412" max="6412" width="9.140625" style="35"/>
    <col min="6413" max="6413" width="10.140625" style="35" bestFit="1" customWidth="1"/>
    <col min="6414" max="6414" width="9.7109375" style="35" bestFit="1" customWidth="1"/>
    <col min="6415" max="6656" width="9.140625" style="35"/>
    <col min="6657" max="6657" width="3.85546875" style="35" customWidth="1"/>
    <col min="6658" max="6658" width="65.5703125" style="35" customWidth="1"/>
    <col min="6659" max="6659" width="12.7109375" style="35" bestFit="1" customWidth="1"/>
    <col min="6660" max="6660" width="12" style="35" customWidth="1"/>
    <col min="6661" max="6661" width="14.28515625" style="35" bestFit="1" customWidth="1"/>
    <col min="6662" max="6662" width="11.28515625" style="35" bestFit="1" customWidth="1"/>
    <col min="6663" max="6663" width="9.140625" style="35"/>
    <col min="6664" max="6664" width="15.7109375" style="35" customWidth="1"/>
    <col min="6665" max="6666" width="9.140625" style="35"/>
    <col min="6667" max="6667" width="10.7109375" style="35" customWidth="1"/>
    <col min="6668" max="6668" width="9.140625" style="35"/>
    <col min="6669" max="6669" width="10.140625" style="35" bestFit="1" customWidth="1"/>
    <col min="6670" max="6670" width="9.7109375" style="35" bestFit="1" customWidth="1"/>
    <col min="6671" max="6912" width="9.140625" style="35"/>
    <col min="6913" max="6913" width="3.85546875" style="35" customWidth="1"/>
    <col min="6914" max="6914" width="65.5703125" style="35" customWidth="1"/>
    <col min="6915" max="6915" width="12.7109375" style="35" bestFit="1" customWidth="1"/>
    <col min="6916" max="6916" width="12" style="35" customWidth="1"/>
    <col min="6917" max="6917" width="14.28515625" style="35" bestFit="1" customWidth="1"/>
    <col min="6918" max="6918" width="11.28515625" style="35" bestFit="1" customWidth="1"/>
    <col min="6919" max="6919" width="9.140625" style="35"/>
    <col min="6920" max="6920" width="15.7109375" style="35" customWidth="1"/>
    <col min="6921" max="6922" width="9.140625" style="35"/>
    <col min="6923" max="6923" width="10.7109375" style="35" customWidth="1"/>
    <col min="6924" max="6924" width="9.140625" style="35"/>
    <col min="6925" max="6925" width="10.140625" style="35" bestFit="1" customWidth="1"/>
    <col min="6926" max="6926" width="9.7109375" style="35" bestFit="1" customWidth="1"/>
    <col min="6927" max="7168" width="9.140625" style="35"/>
    <col min="7169" max="7169" width="3.85546875" style="35" customWidth="1"/>
    <col min="7170" max="7170" width="65.5703125" style="35" customWidth="1"/>
    <col min="7171" max="7171" width="12.7109375" style="35" bestFit="1" customWidth="1"/>
    <col min="7172" max="7172" width="12" style="35" customWidth="1"/>
    <col min="7173" max="7173" width="14.28515625" style="35" bestFit="1" customWidth="1"/>
    <col min="7174" max="7174" width="11.28515625" style="35" bestFit="1" customWidth="1"/>
    <col min="7175" max="7175" width="9.140625" style="35"/>
    <col min="7176" max="7176" width="15.7109375" style="35" customWidth="1"/>
    <col min="7177" max="7178" width="9.140625" style="35"/>
    <col min="7179" max="7179" width="10.7109375" style="35" customWidth="1"/>
    <col min="7180" max="7180" width="9.140625" style="35"/>
    <col min="7181" max="7181" width="10.140625" style="35" bestFit="1" customWidth="1"/>
    <col min="7182" max="7182" width="9.7109375" style="35" bestFit="1" customWidth="1"/>
    <col min="7183" max="7424" width="9.140625" style="35"/>
    <col min="7425" max="7425" width="3.85546875" style="35" customWidth="1"/>
    <col min="7426" max="7426" width="65.5703125" style="35" customWidth="1"/>
    <col min="7427" max="7427" width="12.7109375" style="35" bestFit="1" customWidth="1"/>
    <col min="7428" max="7428" width="12" style="35" customWidth="1"/>
    <col min="7429" max="7429" width="14.28515625" style="35" bestFit="1" customWidth="1"/>
    <col min="7430" max="7430" width="11.28515625" style="35" bestFit="1" customWidth="1"/>
    <col min="7431" max="7431" width="9.140625" style="35"/>
    <col min="7432" max="7432" width="15.7109375" style="35" customWidth="1"/>
    <col min="7433" max="7434" width="9.140625" style="35"/>
    <col min="7435" max="7435" width="10.7109375" style="35" customWidth="1"/>
    <col min="7436" max="7436" width="9.140625" style="35"/>
    <col min="7437" max="7437" width="10.140625" style="35" bestFit="1" customWidth="1"/>
    <col min="7438" max="7438" width="9.7109375" style="35" bestFit="1" customWidth="1"/>
    <col min="7439" max="7680" width="9.140625" style="35"/>
    <col min="7681" max="7681" width="3.85546875" style="35" customWidth="1"/>
    <col min="7682" max="7682" width="65.5703125" style="35" customWidth="1"/>
    <col min="7683" max="7683" width="12.7109375" style="35" bestFit="1" customWidth="1"/>
    <col min="7684" max="7684" width="12" style="35" customWidth="1"/>
    <col min="7685" max="7685" width="14.28515625" style="35" bestFit="1" customWidth="1"/>
    <col min="7686" max="7686" width="11.28515625" style="35" bestFit="1" customWidth="1"/>
    <col min="7687" max="7687" width="9.140625" style="35"/>
    <col min="7688" max="7688" width="15.7109375" style="35" customWidth="1"/>
    <col min="7689" max="7690" width="9.140625" style="35"/>
    <col min="7691" max="7691" width="10.7109375" style="35" customWidth="1"/>
    <col min="7692" max="7692" width="9.140625" style="35"/>
    <col min="7693" max="7693" width="10.140625" style="35" bestFit="1" customWidth="1"/>
    <col min="7694" max="7694" width="9.7109375" style="35" bestFit="1" customWidth="1"/>
    <col min="7695" max="7936" width="9.140625" style="35"/>
    <col min="7937" max="7937" width="3.85546875" style="35" customWidth="1"/>
    <col min="7938" max="7938" width="65.5703125" style="35" customWidth="1"/>
    <col min="7939" max="7939" width="12.7109375" style="35" bestFit="1" customWidth="1"/>
    <col min="7940" max="7940" width="12" style="35" customWidth="1"/>
    <col min="7941" max="7941" width="14.28515625" style="35" bestFit="1" customWidth="1"/>
    <col min="7942" max="7942" width="11.28515625" style="35" bestFit="1" customWidth="1"/>
    <col min="7943" max="7943" width="9.140625" style="35"/>
    <col min="7944" max="7944" width="15.7109375" style="35" customWidth="1"/>
    <col min="7945" max="7946" width="9.140625" style="35"/>
    <col min="7947" max="7947" width="10.7109375" style="35" customWidth="1"/>
    <col min="7948" max="7948" width="9.140625" style="35"/>
    <col min="7949" max="7949" width="10.140625" style="35" bestFit="1" customWidth="1"/>
    <col min="7950" max="7950" width="9.7109375" style="35" bestFit="1" customWidth="1"/>
    <col min="7951" max="8192" width="9.140625" style="35"/>
    <col min="8193" max="8193" width="3.85546875" style="35" customWidth="1"/>
    <col min="8194" max="8194" width="65.5703125" style="35" customWidth="1"/>
    <col min="8195" max="8195" width="12.7109375" style="35" bestFit="1" customWidth="1"/>
    <col min="8196" max="8196" width="12" style="35" customWidth="1"/>
    <col min="8197" max="8197" width="14.28515625" style="35" bestFit="1" customWidth="1"/>
    <col min="8198" max="8198" width="11.28515625" style="35" bestFit="1" customWidth="1"/>
    <col min="8199" max="8199" width="9.140625" style="35"/>
    <col min="8200" max="8200" width="15.7109375" style="35" customWidth="1"/>
    <col min="8201" max="8202" width="9.140625" style="35"/>
    <col min="8203" max="8203" width="10.7109375" style="35" customWidth="1"/>
    <col min="8204" max="8204" width="9.140625" style="35"/>
    <col min="8205" max="8205" width="10.140625" style="35" bestFit="1" customWidth="1"/>
    <col min="8206" max="8206" width="9.7109375" style="35" bestFit="1" customWidth="1"/>
    <col min="8207" max="8448" width="9.140625" style="35"/>
    <col min="8449" max="8449" width="3.85546875" style="35" customWidth="1"/>
    <col min="8450" max="8450" width="65.5703125" style="35" customWidth="1"/>
    <col min="8451" max="8451" width="12.7109375" style="35" bestFit="1" customWidth="1"/>
    <col min="8452" max="8452" width="12" style="35" customWidth="1"/>
    <col min="8453" max="8453" width="14.28515625" style="35" bestFit="1" customWidth="1"/>
    <col min="8454" max="8454" width="11.28515625" style="35" bestFit="1" customWidth="1"/>
    <col min="8455" max="8455" width="9.140625" style="35"/>
    <col min="8456" max="8456" width="15.7109375" style="35" customWidth="1"/>
    <col min="8457" max="8458" width="9.140625" style="35"/>
    <col min="8459" max="8459" width="10.7109375" style="35" customWidth="1"/>
    <col min="8460" max="8460" width="9.140625" style="35"/>
    <col min="8461" max="8461" width="10.140625" style="35" bestFit="1" customWidth="1"/>
    <col min="8462" max="8462" width="9.7109375" style="35" bestFit="1" customWidth="1"/>
    <col min="8463" max="8704" width="9.140625" style="35"/>
    <col min="8705" max="8705" width="3.85546875" style="35" customWidth="1"/>
    <col min="8706" max="8706" width="65.5703125" style="35" customWidth="1"/>
    <col min="8707" max="8707" width="12.7109375" style="35" bestFit="1" customWidth="1"/>
    <col min="8708" max="8708" width="12" style="35" customWidth="1"/>
    <col min="8709" max="8709" width="14.28515625" style="35" bestFit="1" customWidth="1"/>
    <col min="8710" max="8710" width="11.28515625" style="35" bestFit="1" customWidth="1"/>
    <col min="8711" max="8711" width="9.140625" style="35"/>
    <col min="8712" max="8712" width="15.7109375" style="35" customWidth="1"/>
    <col min="8713" max="8714" width="9.140625" style="35"/>
    <col min="8715" max="8715" width="10.7109375" style="35" customWidth="1"/>
    <col min="8716" max="8716" width="9.140625" style="35"/>
    <col min="8717" max="8717" width="10.140625" style="35" bestFit="1" customWidth="1"/>
    <col min="8718" max="8718" width="9.7109375" style="35" bestFit="1" customWidth="1"/>
    <col min="8719" max="8960" width="9.140625" style="35"/>
    <col min="8961" max="8961" width="3.85546875" style="35" customWidth="1"/>
    <col min="8962" max="8962" width="65.5703125" style="35" customWidth="1"/>
    <col min="8963" max="8963" width="12.7109375" style="35" bestFit="1" customWidth="1"/>
    <col min="8964" max="8964" width="12" style="35" customWidth="1"/>
    <col min="8965" max="8965" width="14.28515625" style="35" bestFit="1" customWidth="1"/>
    <col min="8966" max="8966" width="11.28515625" style="35" bestFit="1" customWidth="1"/>
    <col min="8967" max="8967" width="9.140625" style="35"/>
    <col min="8968" max="8968" width="15.7109375" style="35" customWidth="1"/>
    <col min="8969" max="8970" width="9.140625" style="35"/>
    <col min="8971" max="8971" width="10.7109375" style="35" customWidth="1"/>
    <col min="8972" max="8972" width="9.140625" style="35"/>
    <col min="8973" max="8973" width="10.140625" style="35" bestFit="1" customWidth="1"/>
    <col min="8974" max="8974" width="9.7109375" style="35" bestFit="1" customWidth="1"/>
    <col min="8975" max="9216" width="9.140625" style="35"/>
    <col min="9217" max="9217" width="3.85546875" style="35" customWidth="1"/>
    <col min="9218" max="9218" width="65.5703125" style="35" customWidth="1"/>
    <col min="9219" max="9219" width="12.7109375" style="35" bestFit="1" customWidth="1"/>
    <col min="9220" max="9220" width="12" style="35" customWidth="1"/>
    <col min="9221" max="9221" width="14.28515625" style="35" bestFit="1" customWidth="1"/>
    <col min="9222" max="9222" width="11.28515625" style="35" bestFit="1" customWidth="1"/>
    <col min="9223" max="9223" width="9.140625" style="35"/>
    <col min="9224" max="9224" width="15.7109375" style="35" customWidth="1"/>
    <col min="9225" max="9226" width="9.140625" style="35"/>
    <col min="9227" max="9227" width="10.7109375" style="35" customWidth="1"/>
    <col min="9228" max="9228" width="9.140625" style="35"/>
    <col min="9229" max="9229" width="10.140625" style="35" bestFit="1" customWidth="1"/>
    <col min="9230" max="9230" width="9.7109375" style="35" bestFit="1" customWidth="1"/>
    <col min="9231" max="9472" width="9.140625" style="35"/>
    <col min="9473" max="9473" width="3.85546875" style="35" customWidth="1"/>
    <col min="9474" max="9474" width="65.5703125" style="35" customWidth="1"/>
    <col min="9475" max="9475" width="12.7109375" style="35" bestFit="1" customWidth="1"/>
    <col min="9476" max="9476" width="12" style="35" customWidth="1"/>
    <col min="9477" max="9477" width="14.28515625" style="35" bestFit="1" customWidth="1"/>
    <col min="9478" max="9478" width="11.28515625" style="35" bestFit="1" customWidth="1"/>
    <col min="9479" max="9479" width="9.140625" style="35"/>
    <col min="9480" max="9480" width="15.7109375" style="35" customWidth="1"/>
    <col min="9481" max="9482" width="9.140625" style="35"/>
    <col min="9483" max="9483" width="10.7109375" style="35" customWidth="1"/>
    <col min="9484" max="9484" width="9.140625" style="35"/>
    <col min="9485" max="9485" width="10.140625" style="35" bestFit="1" customWidth="1"/>
    <col min="9486" max="9486" width="9.7109375" style="35" bestFit="1" customWidth="1"/>
    <col min="9487" max="9728" width="9.140625" style="35"/>
    <col min="9729" max="9729" width="3.85546875" style="35" customWidth="1"/>
    <col min="9730" max="9730" width="65.5703125" style="35" customWidth="1"/>
    <col min="9731" max="9731" width="12.7109375" style="35" bestFit="1" customWidth="1"/>
    <col min="9732" max="9732" width="12" style="35" customWidth="1"/>
    <col min="9733" max="9733" width="14.28515625" style="35" bestFit="1" customWidth="1"/>
    <col min="9734" max="9734" width="11.28515625" style="35" bestFit="1" customWidth="1"/>
    <col min="9735" max="9735" width="9.140625" style="35"/>
    <col min="9736" max="9736" width="15.7109375" style="35" customWidth="1"/>
    <col min="9737" max="9738" width="9.140625" style="35"/>
    <col min="9739" max="9739" width="10.7109375" style="35" customWidth="1"/>
    <col min="9740" max="9740" width="9.140625" style="35"/>
    <col min="9741" max="9741" width="10.140625" style="35" bestFit="1" customWidth="1"/>
    <col min="9742" max="9742" width="9.7109375" style="35" bestFit="1" customWidth="1"/>
    <col min="9743" max="9984" width="9.140625" style="35"/>
    <col min="9985" max="9985" width="3.85546875" style="35" customWidth="1"/>
    <col min="9986" max="9986" width="65.5703125" style="35" customWidth="1"/>
    <col min="9987" max="9987" width="12.7109375" style="35" bestFit="1" customWidth="1"/>
    <col min="9988" max="9988" width="12" style="35" customWidth="1"/>
    <col min="9989" max="9989" width="14.28515625" style="35" bestFit="1" customWidth="1"/>
    <col min="9990" max="9990" width="11.28515625" style="35" bestFit="1" customWidth="1"/>
    <col min="9991" max="9991" width="9.140625" style="35"/>
    <col min="9992" max="9992" width="15.7109375" style="35" customWidth="1"/>
    <col min="9993" max="9994" width="9.140625" style="35"/>
    <col min="9995" max="9995" width="10.7109375" style="35" customWidth="1"/>
    <col min="9996" max="9996" width="9.140625" style="35"/>
    <col min="9997" max="9997" width="10.140625" style="35" bestFit="1" customWidth="1"/>
    <col min="9998" max="9998" width="9.7109375" style="35" bestFit="1" customWidth="1"/>
    <col min="9999" max="10240" width="9.140625" style="35"/>
    <col min="10241" max="10241" width="3.85546875" style="35" customWidth="1"/>
    <col min="10242" max="10242" width="65.5703125" style="35" customWidth="1"/>
    <col min="10243" max="10243" width="12.7109375" style="35" bestFit="1" customWidth="1"/>
    <col min="10244" max="10244" width="12" style="35" customWidth="1"/>
    <col min="10245" max="10245" width="14.28515625" style="35" bestFit="1" customWidth="1"/>
    <col min="10246" max="10246" width="11.28515625" style="35" bestFit="1" customWidth="1"/>
    <col min="10247" max="10247" width="9.140625" style="35"/>
    <col min="10248" max="10248" width="15.7109375" style="35" customWidth="1"/>
    <col min="10249" max="10250" width="9.140625" style="35"/>
    <col min="10251" max="10251" width="10.7109375" style="35" customWidth="1"/>
    <col min="10252" max="10252" width="9.140625" style="35"/>
    <col min="10253" max="10253" width="10.140625" style="35" bestFit="1" customWidth="1"/>
    <col min="10254" max="10254" width="9.7109375" style="35" bestFit="1" customWidth="1"/>
    <col min="10255" max="10496" width="9.140625" style="35"/>
    <col min="10497" max="10497" width="3.85546875" style="35" customWidth="1"/>
    <col min="10498" max="10498" width="65.5703125" style="35" customWidth="1"/>
    <col min="10499" max="10499" width="12.7109375" style="35" bestFit="1" customWidth="1"/>
    <col min="10500" max="10500" width="12" style="35" customWidth="1"/>
    <col min="10501" max="10501" width="14.28515625" style="35" bestFit="1" customWidth="1"/>
    <col min="10502" max="10502" width="11.28515625" style="35" bestFit="1" customWidth="1"/>
    <col min="10503" max="10503" width="9.140625" style="35"/>
    <col min="10504" max="10504" width="15.7109375" style="35" customWidth="1"/>
    <col min="10505" max="10506" width="9.140625" style="35"/>
    <col min="10507" max="10507" width="10.7109375" style="35" customWidth="1"/>
    <col min="10508" max="10508" width="9.140625" style="35"/>
    <col min="10509" max="10509" width="10.140625" style="35" bestFit="1" customWidth="1"/>
    <col min="10510" max="10510" width="9.7109375" style="35" bestFit="1" customWidth="1"/>
    <col min="10511" max="10752" width="9.140625" style="35"/>
    <col min="10753" max="10753" width="3.85546875" style="35" customWidth="1"/>
    <col min="10754" max="10754" width="65.5703125" style="35" customWidth="1"/>
    <col min="10755" max="10755" width="12.7109375" style="35" bestFit="1" customWidth="1"/>
    <col min="10756" max="10756" width="12" style="35" customWidth="1"/>
    <col min="10757" max="10757" width="14.28515625" style="35" bestFit="1" customWidth="1"/>
    <col min="10758" max="10758" width="11.28515625" style="35" bestFit="1" customWidth="1"/>
    <col min="10759" max="10759" width="9.140625" style="35"/>
    <col min="10760" max="10760" width="15.7109375" style="35" customWidth="1"/>
    <col min="10761" max="10762" width="9.140625" style="35"/>
    <col min="10763" max="10763" width="10.7109375" style="35" customWidth="1"/>
    <col min="10764" max="10764" width="9.140625" style="35"/>
    <col min="10765" max="10765" width="10.140625" style="35" bestFit="1" customWidth="1"/>
    <col min="10766" max="10766" width="9.7109375" style="35" bestFit="1" customWidth="1"/>
    <col min="10767" max="11008" width="9.140625" style="35"/>
    <col min="11009" max="11009" width="3.85546875" style="35" customWidth="1"/>
    <col min="11010" max="11010" width="65.5703125" style="35" customWidth="1"/>
    <col min="11011" max="11011" width="12.7109375" style="35" bestFit="1" customWidth="1"/>
    <col min="11012" max="11012" width="12" style="35" customWidth="1"/>
    <col min="11013" max="11013" width="14.28515625" style="35" bestFit="1" customWidth="1"/>
    <col min="11014" max="11014" width="11.28515625" style="35" bestFit="1" customWidth="1"/>
    <col min="11015" max="11015" width="9.140625" style="35"/>
    <col min="11016" max="11016" width="15.7109375" style="35" customWidth="1"/>
    <col min="11017" max="11018" width="9.140625" style="35"/>
    <col min="11019" max="11019" width="10.7109375" style="35" customWidth="1"/>
    <col min="11020" max="11020" width="9.140625" style="35"/>
    <col min="11021" max="11021" width="10.140625" style="35" bestFit="1" customWidth="1"/>
    <col min="11022" max="11022" width="9.7109375" style="35" bestFit="1" customWidth="1"/>
    <col min="11023" max="11264" width="9.140625" style="35"/>
    <col min="11265" max="11265" width="3.85546875" style="35" customWidth="1"/>
    <col min="11266" max="11266" width="65.5703125" style="35" customWidth="1"/>
    <col min="11267" max="11267" width="12.7109375" style="35" bestFit="1" customWidth="1"/>
    <col min="11268" max="11268" width="12" style="35" customWidth="1"/>
    <col min="11269" max="11269" width="14.28515625" style="35" bestFit="1" customWidth="1"/>
    <col min="11270" max="11270" width="11.28515625" style="35" bestFit="1" customWidth="1"/>
    <col min="11271" max="11271" width="9.140625" style="35"/>
    <col min="11272" max="11272" width="15.7109375" style="35" customWidth="1"/>
    <col min="11273" max="11274" width="9.140625" style="35"/>
    <col min="11275" max="11275" width="10.7109375" style="35" customWidth="1"/>
    <col min="11276" max="11276" width="9.140625" style="35"/>
    <col min="11277" max="11277" width="10.140625" style="35" bestFit="1" customWidth="1"/>
    <col min="11278" max="11278" width="9.7109375" style="35" bestFit="1" customWidth="1"/>
    <col min="11279" max="11520" width="9.140625" style="35"/>
    <col min="11521" max="11521" width="3.85546875" style="35" customWidth="1"/>
    <col min="11522" max="11522" width="65.5703125" style="35" customWidth="1"/>
    <col min="11523" max="11523" width="12.7109375" style="35" bestFit="1" customWidth="1"/>
    <col min="11524" max="11524" width="12" style="35" customWidth="1"/>
    <col min="11525" max="11525" width="14.28515625" style="35" bestFit="1" customWidth="1"/>
    <col min="11526" max="11526" width="11.28515625" style="35" bestFit="1" customWidth="1"/>
    <col min="11527" max="11527" width="9.140625" style="35"/>
    <col min="11528" max="11528" width="15.7109375" style="35" customWidth="1"/>
    <col min="11529" max="11530" width="9.140625" style="35"/>
    <col min="11531" max="11531" width="10.7109375" style="35" customWidth="1"/>
    <col min="11532" max="11532" width="9.140625" style="35"/>
    <col min="11533" max="11533" width="10.140625" style="35" bestFit="1" customWidth="1"/>
    <col min="11534" max="11534" width="9.7109375" style="35" bestFit="1" customWidth="1"/>
    <col min="11535" max="11776" width="9.140625" style="35"/>
    <col min="11777" max="11777" width="3.85546875" style="35" customWidth="1"/>
    <col min="11778" max="11778" width="65.5703125" style="35" customWidth="1"/>
    <col min="11779" max="11779" width="12.7109375" style="35" bestFit="1" customWidth="1"/>
    <col min="11780" max="11780" width="12" style="35" customWidth="1"/>
    <col min="11781" max="11781" width="14.28515625" style="35" bestFit="1" customWidth="1"/>
    <col min="11782" max="11782" width="11.28515625" style="35" bestFit="1" customWidth="1"/>
    <col min="11783" max="11783" width="9.140625" style="35"/>
    <col min="11784" max="11784" width="15.7109375" style="35" customWidth="1"/>
    <col min="11785" max="11786" width="9.140625" style="35"/>
    <col min="11787" max="11787" width="10.7109375" style="35" customWidth="1"/>
    <col min="11788" max="11788" width="9.140625" style="35"/>
    <col min="11789" max="11789" width="10.140625" style="35" bestFit="1" customWidth="1"/>
    <col min="11790" max="11790" width="9.7109375" style="35" bestFit="1" customWidth="1"/>
    <col min="11791" max="12032" width="9.140625" style="35"/>
    <col min="12033" max="12033" width="3.85546875" style="35" customWidth="1"/>
    <col min="12034" max="12034" width="65.5703125" style="35" customWidth="1"/>
    <col min="12035" max="12035" width="12.7109375" style="35" bestFit="1" customWidth="1"/>
    <col min="12036" max="12036" width="12" style="35" customWidth="1"/>
    <col min="12037" max="12037" width="14.28515625" style="35" bestFit="1" customWidth="1"/>
    <col min="12038" max="12038" width="11.28515625" style="35" bestFit="1" customWidth="1"/>
    <col min="12039" max="12039" width="9.140625" style="35"/>
    <col min="12040" max="12040" width="15.7109375" style="35" customWidth="1"/>
    <col min="12041" max="12042" width="9.140625" style="35"/>
    <col min="12043" max="12043" width="10.7109375" style="35" customWidth="1"/>
    <col min="12044" max="12044" width="9.140625" style="35"/>
    <col min="12045" max="12045" width="10.140625" style="35" bestFit="1" customWidth="1"/>
    <col min="12046" max="12046" width="9.7109375" style="35" bestFit="1" customWidth="1"/>
    <col min="12047" max="12288" width="9.140625" style="35"/>
    <col min="12289" max="12289" width="3.85546875" style="35" customWidth="1"/>
    <col min="12290" max="12290" width="65.5703125" style="35" customWidth="1"/>
    <col min="12291" max="12291" width="12.7109375" style="35" bestFit="1" customWidth="1"/>
    <col min="12292" max="12292" width="12" style="35" customWidth="1"/>
    <col min="12293" max="12293" width="14.28515625" style="35" bestFit="1" customWidth="1"/>
    <col min="12294" max="12294" width="11.28515625" style="35" bestFit="1" customWidth="1"/>
    <col min="12295" max="12295" width="9.140625" style="35"/>
    <col min="12296" max="12296" width="15.7109375" style="35" customWidth="1"/>
    <col min="12297" max="12298" width="9.140625" style="35"/>
    <col min="12299" max="12299" width="10.7109375" style="35" customWidth="1"/>
    <col min="12300" max="12300" width="9.140625" style="35"/>
    <col min="12301" max="12301" width="10.140625" style="35" bestFit="1" customWidth="1"/>
    <col min="12302" max="12302" width="9.7109375" style="35" bestFit="1" customWidth="1"/>
    <col min="12303" max="12544" width="9.140625" style="35"/>
    <col min="12545" max="12545" width="3.85546875" style="35" customWidth="1"/>
    <col min="12546" max="12546" width="65.5703125" style="35" customWidth="1"/>
    <col min="12547" max="12547" width="12.7109375" style="35" bestFit="1" customWidth="1"/>
    <col min="12548" max="12548" width="12" style="35" customWidth="1"/>
    <col min="12549" max="12549" width="14.28515625" style="35" bestFit="1" customWidth="1"/>
    <col min="12550" max="12550" width="11.28515625" style="35" bestFit="1" customWidth="1"/>
    <col min="12551" max="12551" width="9.140625" style="35"/>
    <col min="12552" max="12552" width="15.7109375" style="35" customWidth="1"/>
    <col min="12553" max="12554" width="9.140625" style="35"/>
    <col min="12555" max="12555" width="10.7109375" style="35" customWidth="1"/>
    <col min="12556" max="12556" width="9.140625" style="35"/>
    <col min="12557" max="12557" width="10.140625" style="35" bestFit="1" customWidth="1"/>
    <col min="12558" max="12558" width="9.7109375" style="35" bestFit="1" customWidth="1"/>
    <col min="12559" max="12800" width="9.140625" style="35"/>
    <col min="12801" max="12801" width="3.85546875" style="35" customWidth="1"/>
    <col min="12802" max="12802" width="65.5703125" style="35" customWidth="1"/>
    <col min="12803" max="12803" width="12.7109375" style="35" bestFit="1" customWidth="1"/>
    <col min="12804" max="12804" width="12" style="35" customWidth="1"/>
    <col min="12805" max="12805" width="14.28515625" style="35" bestFit="1" customWidth="1"/>
    <col min="12806" max="12806" width="11.28515625" style="35" bestFit="1" customWidth="1"/>
    <col min="12807" max="12807" width="9.140625" style="35"/>
    <col min="12808" max="12808" width="15.7109375" style="35" customWidth="1"/>
    <col min="12809" max="12810" width="9.140625" style="35"/>
    <col min="12811" max="12811" width="10.7109375" style="35" customWidth="1"/>
    <col min="12812" max="12812" width="9.140625" style="35"/>
    <col min="12813" max="12813" width="10.140625" style="35" bestFit="1" customWidth="1"/>
    <col min="12814" max="12814" width="9.7109375" style="35" bestFit="1" customWidth="1"/>
    <col min="12815" max="13056" width="9.140625" style="35"/>
    <col min="13057" max="13057" width="3.85546875" style="35" customWidth="1"/>
    <col min="13058" max="13058" width="65.5703125" style="35" customWidth="1"/>
    <col min="13059" max="13059" width="12.7109375" style="35" bestFit="1" customWidth="1"/>
    <col min="13060" max="13060" width="12" style="35" customWidth="1"/>
    <col min="13061" max="13061" width="14.28515625" style="35" bestFit="1" customWidth="1"/>
    <col min="13062" max="13062" width="11.28515625" style="35" bestFit="1" customWidth="1"/>
    <col min="13063" max="13063" width="9.140625" style="35"/>
    <col min="13064" max="13064" width="15.7109375" style="35" customWidth="1"/>
    <col min="13065" max="13066" width="9.140625" style="35"/>
    <col min="13067" max="13067" width="10.7109375" style="35" customWidth="1"/>
    <col min="13068" max="13068" width="9.140625" style="35"/>
    <col min="13069" max="13069" width="10.140625" style="35" bestFit="1" customWidth="1"/>
    <col min="13070" max="13070" width="9.7109375" style="35" bestFit="1" customWidth="1"/>
    <col min="13071" max="13312" width="9.140625" style="35"/>
    <col min="13313" max="13313" width="3.85546875" style="35" customWidth="1"/>
    <col min="13314" max="13314" width="65.5703125" style="35" customWidth="1"/>
    <col min="13315" max="13315" width="12.7109375" style="35" bestFit="1" customWidth="1"/>
    <col min="13316" max="13316" width="12" style="35" customWidth="1"/>
    <col min="13317" max="13317" width="14.28515625" style="35" bestFit="1" customWidth="1"/>
    <col min="13318" max="13318" width="11.28515625" style="35" bestFit="1" customWidth="1"/>
    <col min="13319" max="13319" width="9.140625" style="35"/>
    <col min="13320" max="13320" width="15.7109375" style="35" customWidth="1"/>
    <col min="13321" max="13322" width="9.140625" style="35"/>
    <col min="13323" max="13323" width="10.7109375" style="35" customWidth="1"/>
    <col min="13324" max="13324" width="9.140625" style="35"/>
    <col min="13325" max="13325" width="10.140625" style="35" bestFit="1" customWidth="1"/>
    <col min="13326" max="13326" width="9.7109375" style="35" bestFit="1" customWidth="1"/>
    <col min="13327" max="13568" width="9.140625" style="35"/>
    <col min="13569" max="13569" width="3.85546875" style="35" customWidth="1"/>
    <col min="13570" max="13570" width="65.5703125" style="35" customWidth="1"/>
    <col min="13571" max="13571" width="12.7109375" style="35" bestFit="1" customWidth="1"/>
    <col min="13572" max="13572" width="12" style="35" customWidth="1"/>
    <col min="13573" max="13573" width="14.28515625" style="35" bestFit="1" customWidth="1"/>
    <col min="13574" max="13574" width="11.28515625" style="35" bestFit="1" customWidth="1"/>
    <col min="13575" max="13575" width="9.140625" style="35"/>
    <col min="13576" max="13576" width="15.7109375" style="35" customWidth="1"/>
    <col min="13577" max="13578" width="9.140625" style="35"/>
    <col min="13579" max="13579" width="10.7109375" style="35" customWidth="1"/>
    <col min="13580" max="13580" width="9.140625" style="35"/>
    <col min="13581" max="13581" width="10.140625" style="35" bestFit="1" customWidth="1"/>
    <col min="13582" max="13582" width="9.7109375" style="35" bestFit="1" customWidth="1"/>
    <col min="13583" max="13824" width="9.140625" style="35"/>
    <col min="13825" max="13825" width="3.85546875" style="35" customWidth="1"/>
    <col min="13826" max="13826" width="65.5703125" style="35" customWidth="1"/>
    <col min="13827" max="13827" width="12.7109375" style="35" bestFit="1" customWidth="1"/>
    <col min="13828" max="13828" width="12" style="35" customWidth="1"/>
    <col min="13829" max="13829" width="14.28515625" style="35" bestFit="1" customWidth="1"/>
    <col min="13830" max="13830" width="11.28515625" style="35" bestFit="1" customWidth="1"/>
    <col min="13831" max="13831" width="9.140625" style="35"/>
    <col min="13832" max="13832" width="15.7109375" style="35" customWidth="1"/>
    <col min="13833" max="13834" width="9.140625" style="35"/>
    <col min="13835" max="13835" width="10.7109375" style="35" customWidth="1"/>
    <col min="13836" max="13836" width="9.140625" style="35"/>
    <col min="13837" max="13837" width="10.140625" style="35" bestFit="1" customWidth="1"/>
    <col min="13838" max="13838" width="9.7109375" style="35" bestFit="1" customWidth="1"/>
    <col min="13839" max="14080" width="9.140625" style="35"/>
    <col min="14081" max="14081" width="3.85546875" style="35" customWidth="1"/>
    <col min="14082" max="14082" width="65.5703125" style="35" customWidth="1"/>
    <col min="14083" max="14083" width="12.7109375" style="35" bestFit="1" customWidth="1"/>
    <col min="14084" max="14084" width="12" style="35" customWidth="1"/>
    <col min="14085" max="14085" width="14.28515625" style="35" bestFit="1" customWidth="1"/>
    <col min="14086" max="14086" width="11.28515625" style="35" bestFit="1" customWidth="1"/>
    <col min="14087" max="14087" width="9.140625" style="35"/>
    <col min="14088" max="14088" width="15.7109375" style="35" customWidth="1"/>
    <col min="14089" max="14090" width="9.140625" style="35"/>
    <col min="14091" max="14091" width="10.7109375" style="35" customWidth="1"/>
    <col min="14092" max="14092" width="9.140625" style="35"/>
    <col min="14093" max="14093" width="10.140625" style="35" bestFit="1" customWidth="1"/>
    <col min="14094" max="14094" width="9.7109375" style="35" bestFit="1" customWidth="1"/>
    <col min="14095" max="14336" width="9.140625" style="35"/>
    <col min="14337" max="14337" width="3.85546875" style="35" customWidth="1"/>
    <col min="14338" max="14338" width="65.5703125" style="35" customWidth="1"/>
    <col min="14339" max="14339" width="12.7109375" style="35" bestFit="1" customWidth="1"/>
    <col min="14340" max="14340" width="12" style="35" customWidth="1"/>
    <col min="14341" max="14341" width="14.28515625" style="35" bestFit="1" customWidth="1"/>
    <col min="14342" max="14342" width="11.28515625" style="35" bestFit="1" customWidth="1"/>
    <col min="14343" max="14343" width="9.140625" style="35"/>
    <col min="14344" max="14344" width="15.7109375" style="35" customWidth="1"/>
    <col min="14345" max="14346" width="9.140625" style="35"/>
    <col min="14347" max="14347" width="10.7109375" style="35" customWidth="1"/>
    <col min="14348" max="14348" width="9.140625" style="35"/>
    <col min="14349" max="14349" width="10.140625" style="35" bestFit="1" customWidth="1"/>
    <col min="14350" max="14350" width="9.7109375" style="35" bestFit="1" customWidth="1"/>
    <col min="14351" max="14592" width="9.140625" style="35"/>
    <col min="14593" max="14593" width="3.85546875" style="35" customWidth="1"/>
    <col min="14594" max="14594" width="65.5703125" style="35" customWidth="1"/>
    <col min="14595" max="14595" width="12.7109375" style="35" bestFit="1" customWidth="1"/>
    <col min="14596" max="14596" width="12" style="35" customWidth="1"/>
    <col min="14597" max="14597" width="14.28515625" style="35" bestFit="1" customWidth="1"/>
    <col min="14598" max="14598" width="11.28515625" style="35" bestFit="1" customWidth="1"/>
    <col min="14599" max="14599" width="9.140625" style="35"/>
    <col min="14600" max="14600" width="15.7109375" style="35" customWidth="1"/>
    <col min="14601" max="14602" width="9.140625" style="35"/>
    <col min="14603" max="14603" width="10.7109375" style="35" customWidth="1"/>
    <col min="14604" max="14604" width="9.140625" style="35"/>
    <col min="14605" max="14605" width="10.140625" style="35" bestFit="1" customWidth="1"/>
    <col min="14606" max="14606" width="9.7109375" style="35" bestFit="1" customWidth="1"/>
    <col min="14607" max="14848" width="9.140625" style="35"/>
    <col min="14849" max="14849" width="3.85546875" style="35" customWidth="1"/>
    <col min="14850" max="14850" width="65.5703125" style="35" customWidth="1"/>
    <col min="14851" max="14851" width="12.7109375" style="35" bestFit="1" customWidth="1"/>
    <col min="14852" max="14852" width="12" style="35" customWidth="1"/>
    <col min="14853" max="14853" width="14.28515625" style="35" bestFit="1" customWidth="1"/>
    <col min="14854" max="14854" width="11.28515625" style="35" bestFit="1" customWidth="1"/>
    <col min="14855" max="14855" width="9.140625" style="35"/>
    <col min="14856" max="14856" width="15.7109375" style="35" customWidth="1"/>
    <col min="14857" max="14858" width="9.140625" style="35"/>
    <col min="14859" max="14859" width="10.7109375" style="35" customWidth="1"/>
    <col min="14860" max="14860" width="9.140625" style="35"/>
    <col min="14861" max="14861" width="10.140625" style="35" bestFit="1" customWidth="1"/>
    <col min="14862" max="14862" width="9.7109375" style="35" bestFit="1" customWidth="1"/>
    <col min="14863" max="15104" width="9.140625" style="35"/>
    <col min="15105" max="15105" width="3.85546875" style="35" customWidth="1"/>
    <col min="15106" max="15106" width="65.5703125" style="35" customWidth="1"/>
    <col min="15107" max="15107" width="12.7109375" style="35" bestFit="1" customWidth="1"/>
    <col min="15108" max="15108" width="12" style="35" customWidth="1"/>
    <col min="15109" max="15109" width="14.28515625" style="35" bestFit="1" customWidth="1"/>
    <col min="15110" max="15110" width="11.28515625" style="35" bestFit="1" customWidth="1"/>
    <col min="15111" max="15111" width="9.140625" style="35"/>
    <col min="15112" max="15112" width="15.7109375" style="35" customWidth="1"/>
    <col min="15113" max="15114" width="9.140625" style="35"/>
    <col min="15115" max="15115" width="10.7109375" style="35" customWidth="1"/>
    <col min="15116" max="15116" width="9.140625" style="35"/>
    <col min="15117" max="15117" width="10.140625" style="35" bestFit="1" customWidth="1"/>
    <col min="15118" max="15118" width="9.7109375" style="35" bestFit="1" customWidth="1"/>
    <col min="15119" max="15360" width="9.140625" style="35"/>
    <col min="15361" max="15361" width="3.85546875" style="35" customWidth="1"/>
    <col min="15362" max="15362" width="65.5703125" style="35" customWidth="1"/>
    <col min="15363" max="15363" width="12.7109375" style="35" bestFit="1" customWidth="1"/>
    <col min="15364" max="15364" width="12" style="35" customWidth="1"/>
    <col min="15365" max="15365" width="14.28515625" style="35" bestFit="1" customWidth="1"/>
    <col min="15366" max="15366" width="11.28515625" style="35" bestFit="1" customWidth="1"/>
    <col min="15367" max="15367" width="9.140625" style="35"/>
    <col min="15368" max="15368" width="15.7109375" style="35" customWidth="1"/>
    <col min="15369" max="15370" width="9.140625" style="35"/>
    <col min="15371" max="15371" width="10.7109375" style="35" customWidth="1"/>
    <col min="15372" max="15372" width="9.140625" style="35"/>
    <col min="15373" max="15373" width="10.140625" style="35" bestFit="1" customWidth="1"/>
    <col min="15374" max="15374" width="9.7109375" style="35" bestFit="1" customWidth="1"/>
    <col min="15375" max="15616" width="9.140625" style="35"/>
    <col min="15617" max="15617" width="3.85546875" style="35" customWidth="1"/>
    <col min="15618" max="15618" width="65.5703125" style="35" customWidth="1"/>
    <col min="15619" max="15619" width="12.7109375" style="35" bestFit="1" customWidth="1"/>
    <col min="15620" max="15620" width="12" style="35" customWidth="1"/>
    <col min="15621" max="15621" width="14.28515625" style="35" bestFit="1" customWidth="1"/>
    <col min="15622" max="15622" width="11.28515625" style="35" bestFit="1" customWidth="1"/>
    <col min="15623" max="15623" width="9.140625" style="35"/>
    <col min="15624" max="15624" width="15.7109375" style="35" customWidth="1"/>
    <col min="15625" max="15626" width="9.140625" style="35"/>
    <col min="15627" max="15627" width="10.7109375" style="35" customWidth="1"/>
    <col min="15628" max="15628" width="9.140625" style="35"/>
    <col min="15629" max="15629" width="10.140625" style="35" bestFit="1" customWidth="1"/>
    <col min="15630" max="15630" width="9.7109375" style="35" bestFit="1" customWidth="1"/>
    <col min="15631" max="15872" width="9.140625" style="35"/>
    <col min="15873" max="15873" width="3.85546875" style="35" customWidth="1"/>
    <col min="15874" max="15874" width="65.5703125" style="35" customWidth="1"/>
    <col min="15875" max="15875" width="12.7109375" style="35" bestFit="1" customWidth="1"/>
    <col min="15876" max="15876" width="12" style="35" customWidth="1"/>
    <col min="15877" max="15877" width="14.28515625" style="35" bestFit="1" customWidth="1"/>
    <col min="15878" max="15878" width="11.28515625" style="35" bestFit="1" customWidth="1"/>
    <col min="15879" max="15879" width="9.140625" style="35"/>
    <col min="15880" max="15880" width="15.7109375" style="35" customWidth="1"/>
    <col min="15881" max="15882" width="9.140625" style="35"/>
    <col min="15883" max="15883" width="10.7109375" style="35" customWidth="1"/>
    <col min="15884" max="15884" width="9.140625" style="35"/>
    <col min="15885" max="15885" width="10.140625" style="35" bestFit="1" customWidth="1"/>
    <col min="15886" max="15886" width="9.7109375" style="35" bestFit="1" customWidth="1"/>
    <col min="15887" max="16128" width="9.140625" style="35"/>
    <col min="16129" max="16129" width="3.85546875" style="35" customWidth="1"/>
    <col min="16130" max="16130" width="65.5703125" style="35" customWidth="1"/>
    <col min="16131" max="16131" width="12.7109375" style="35" bestFit="1" customWidth="1"/>
    <col min="16132" max="16132" width="12" style="35" customWidth="1"/>
    <col min="16133" max="16133" width="14.28515625" style="35" bestFit="1" customWidth="1"/>
    <col min="16134" max="16134" width="11.28515625" style="35" bestFit="1" customWidth="1"/>
    <col min="16135" max="16135" width="9.140625" style="35"/>
    <col min="16136" max="16136" width="15.7109375" style="35" customWidth="1"/>
    <col min="16137" max="16138" width="9.140625" style="35"/>
    <col min="16139" max="16139" width="10.7109375" style="35" customWidth="1"/>
    <col min="16140" max="16140" width="9.140625" style="35"/>
    <col min="16141" max="16141" width="10.140625" style="35" bestFit="1" customWidth="1"/>
    <col min="16142" max="16142" width="9.7109375" style="35" bestFit="1" customWidth="1"/>
    <col min="16143" max="16384" width="9.140625" style="35"/>
  </cols>
  <sheetData>
    <row r="1" spans="1:14" ht="15" x14ac:dyDescent="0.2">
      <c r="A1" s="98" t="s">
        <v>593</v>
      </c>
      <c r="B1" s="99"/>
    </row>
    <row r="2" spans="1:14" ht="13.5" thickBot="1" x14ac:dyDescent="0.25">
      <c r="A2" s="100"/>
    </row>
    <row r="3" spans="1:14" ht="24" x14ac:dyDescent="0.2">
      <c r="A3" s="102" t="s">
        <v>80</v>
      </c>
      <c r="B3" s="103" t="s">
        <v>81</v>
      </c>
      <c r="C3" s="104" t="s">
        <v>82</v>
      </c>
      <c r="D3" s="104" t="s">
        <v>83</v>
      </c>
      <c r="E3" s="105" t="s">
        <v>84</v>
      </c>
    </row>
    <row r="4" spans="1:14" ht="15" customHeight="1" x14ac:dyDescent="0.2">
      <c r="A4" s="106">
        <v>1</v>
      </c>
      <c r="B4" s="107" t="s">
        <v>85</v>
      </c>
      <c r="C4" s="108"/>
      <c r="D4" s="108"/>
      <c r="E4" s="109"/>
    </row>
    <row r="5" spans="1:14" ht="15" customHeight="1" x14ac:dyDescent="0.2">
      <c r="A5" s="110" t="s">
        <v>86</v>
      </c>
      <c r="B5" s="107" t="s">
        <v>275</v>
      </c>
      <c r="C5" s="111">
        <f>'položkový (3)'!G11</f>
        <v>0</v>
      </c>
      <c r="D5" s="108"/>
      <c r="E5" s="109"/>
      <c r="F5" s="56"/>
    </row>
    <row r="6" spans="1:14" x14ac:dyDescent="0.2">
      <c r="A6" s="268">
        <v>2</v>
      </c>
      <c r="B6" s="269" t="s">
        <v>276</v>
      </c>
      <c r="C6" s="111"/>
      <c r="D6" s="111"/>
      <c r="E6" s="112"/>
    </row>
    <row r="7" spans="1:14" x14ac:dyDescent="0.2">
      <c r="A7" s="270" t="s">
        <v>277</v>
      </c>
      <c r="B7" s="269" t="s">
        <v>278</v>
      </c>
      <c r="C7" s="111"/>
      <c r="D7" s="111"/>
      <c r="E7" s="112"/>
      <c r="G7" s="140"/>
      <c r="J7" s="56"/>
    </row>
    <row r="8" spans="1:14" ht="13.5" customHeight="1" x14ac:dyDescent="0.2">
      <c r="A8" s="271"/>
      <c r="B8" s="269" t="s">
        <v>279</v>
      </c>
      <c r="C8" s="111">
        <f>'položkový (3)'!G34</f>
        <v>0</v>
      </c>
      <c r="D8" s="111">
        <f>'položkový (3)'!G57</f>
        <v>0</v>
      </c>
      <c r="E8" s="112">
        <f>'položkový (3)'!G69</f>
        <v>0</v>
      </c>
      <c r="F8" s="56"/>
      <c r="G8" s="121"/>
      <c r="H8" s="121"/>
      <c r="I8" s="120"/>
      <c r="J8" s="120"/>
    </row>
    <row r="9" spans="1:14" ht="13.5" customHeight="1" x14ac:dyDescent="0.2">
      <c r="A9" s="113"/>
      <c r="B9" s="269" t="s">
        <v>594</v>
      </c>
      <c r="C9" s="272">
        <f>'položkový (3)'!G91</f>
        <v>0</v>
      </c>
      <c r="D9" s="272">
        <f>'položkový (3)'!G101</f>
        <v>0</v>
      </c>
      <c r="E9" s="273">
        <f>'položkový (3)'!G113</f>
        <v>0</v>
      </c>
      <c r="F9" s="56"/>
      <c r="G9" s="121"/>
      <c r="I9" s="120"/>
      <c r="J9" s="120"/>
    </row>
    <row r="10" spans="1:14" ht="13.5" customHeight="1" x14ac:dyDescent="0.2">
      <c r="A10" s="113"/>
      <c r="B10" s="269" t="s">
        <v>280</v>
      </c>
      <c r="C10" s="272">
        <f>'položkový (3)'!G126</f>
        <v>0</v>
      </c>
      <c r="D10" s="272">
        <f>'položkový (3)'!G139</f>
        <v>0</v>
      </c>
      <c r="E10" s="273">
        <f>'položkový (3)'!G147</f>
        <v>0</v>
      </c>
      <c r="F10" s="56"/>
      <c r="G10" s="121"/>
      <c r="H10" s="121"/>
      <c r="I10" s="56"/>
      <c r="J10" s="56"/>
      <c r="K10" s="56"/>
    </row>
    <row r="11" spans="1:14" ht="13.5" customHeight="1" x14ac:dyDescent="0.2">
      <c r="A11" s="113"/>
      <c r="B11" s="269" t="s">
        <v>281</v>
      </c>
      <c r="C11" s="272">
        <f>'položkový (3)'!G163</f>
        <v>0</v>
      </c>
      <c r="D11" s="272">
        <f>'položkový (3)'!G189</f>
        <v>0</v>
      </c>
      <c r="E11" s="273">
        <f>'položkový (3)'!G198</f>
        <v>0</v>
      </c>
      <c r="F11" s="56"/>
      <c r="G11" s="121"/>
      <c r="H11" s="121"/>
      <c r="K11" s="56"/>
    </row>
    <row r="12" spans="1:14" ht="13.5" customHeight="1" x14ac:dyDescent="0.2">
      <c r="A12" s="113"/>
      <c r="B12" s="269" t="s">
        <v>595</v>
      </c>
      <c r="C12" s="272">
        <f>'položkový (3)'!G216</f>
        <v>0</v>
      </c>
      <c r="D12" s="272">
        <f>'položkový (3)'!G240</f>
        <v>0</v>
      </c>
      <c r="E12" s="273">
        <f>'položkový (3)'!G251</f>
        <v>0</v>
      </c>
      <c r="F12" s="56"/>
      <c r="G12" s="121"/>
      <c r="H12" s="121"/>
      <c r="K12" s="56"/>
    </row>
    <row r="13" spans="1:14" ht="13.5" customHeight="1" x14ac:dyDescent="0.2">
      <c r="A13" s="113"/>
      <c r="B13" s="269" t="s">
        <v>282</v>
      </c>
      <c r="C13" s="272">
        <f>'položkový (3)'!G267</f>
        <v>0</v>
      </c>
      <c r="D13" s="272">
        <f>'položkový (3)'!G273</f>
        <v>0</v>
      </c>
      <c r="E13" s="273">
        <f>'položkový (3)'!G282</f>
        <v>0</v>
      </c>
      <c r="F13" s="56"/>
      <c r="G13" s="121"/>
    </row>
    <row r="14" spans="1:14" ht="13.5" customHeight="1" x14ac:dyDescent="0.2">
      <c r="A14" s="113"/>
      <c r="B14" s="269" t="s">
        <v>596</v>
      </c>
      <c r="C14" s="272">
        <f>'položkový (3)'!G303</f>
        <v>0</v>
      </c>
      <c r="D14" s="272">
        <f>'položkový (3)'!G316</f>
        <v>0</v>
      </c>
      <c r="E14" s="273">
        <f>'položkový (3)'!G326</f>
        <v>0</v>
      </c>
      <c r="F14" s="56"/>
      <c r="G14" s="121"/>
    </row>
    <row r="15" spans="1:14" ht="13.5" customHeight="1" x14ac:dyDescent="0.2">
      <c r="A15" s="113"/>
      <c r="B15" s="269" t="s">
        <v>283</v>
      </c>
      <c r="C15" s="272">
        <f>'položkový (3)'!G346</f>
        <v>0</v>
      </c>
      <c r="D15" s="272">
        <f>'položkový (3)'!G360</f>
        <v>0</v>
      </c>
      <c r="E15" s="273">
        <f>'položkový (3)'!G370</f>
        <v>0</v>
      </c>
      <c r="F15" s="56"/>
      <c r="G15" s="121"/>
      <c r="K15" s="56"/>
      <c r="M15" s="133"/>
      <c r="N15" s="56"/>
    </row>
    <row r="16" spans="1:14" ht="13.5" customHeight="1" x14ac:dyDescent="0.2">
      <c r="A16" s="113"/>
      <c r="B16" s="269" t="s">
        <v>597</v>
      </c>
      <c r="C16" s="272">
        <f>'položkový (3)'!G385</f>
        <v>0</v>
      </c>
      <c r="D16" s="272">
        <f>'položkový (3)'!G393</f>
        <v>0</v>
      </c>
      <c r="E16" s="273">
        <f>'položkový (3)'!G399</f>
        <v>0</v>
      </c>
      <c r="F16" s="56"/>
      <c r="G16" s="121"/>
      <c r="H16" s="121"/>
      <c r="K16" s="56"/>
    </row>
    <row r="17" spans="1:17" ht="13.5" customHeight="1" x14ac:dyDescent="0.2">
      <c r="A17" s="113"/>
      <c r="B17" s="269" t="s">
        <v>284</v>
      </c>
      <c r="C17" s="272">
        <f>'položkový (3)'!G417</f>
        <v>0</v>
      </c>
      <c r="D17" s="272">
        <f>'položkový (3)'!G423</f>
        <v>0</v>
      </c>
      <c r="E17" s="273">
        <f>'položkový (3)'!G430</f>
        <v>0</v>
      </c>
      <c r="F17" s="56"/>
      <c r="G17" s="121"/>
      <c r="H17" s="133"/>
      <c r="I17" s="56"/>
      <c r="K17" s="56"/>
    </row>
    <row r="18" spans="1:17" ht="13.5" customHeight="1" x14ac:dyDescent="0.2">
      <c r="A18" s="270" t="s">
        <v>200</v>
      </c>
      <c r="B18" s="269" t="s">
        <v>47</v>
      </c>
      <c r="C18" s="272">
        <f>'položkový (3)'!G437</f>
        <v>0</v>
      </c>
      <c r="D18" s="272"/>
      <c r="E18" s="273"/>
      <c r="F18" s="56"/>
      <c r="J18" s="133"/>
      <c r="K18" s="56"/>
      <c r="L18" s="56"/>
      <c r="P18" s="56"/>
      <c r="Q18" s="56"/>
    </row>
    <row r="19" spans="1:17" ht="13.5" customHeight="1" x14ac:dyDescent="0.2">
      <c r="A19" s="536" t="s">
        <v>90</v>
      </c>
      <c r="B19" s="537"/>
      <c r="C19" s="114">
        <f>SUM(C4:C18)</f>
        <v>0</v>
      </c>
      <c r="D19" s="115"/>
      <c r="E19" s="116"/>
    </row>
    <row r="20" spans="1:17" ht="13.5" customHeight="1" thickBot="1" x14ac:dyDescent="0.25">
      <c r="A20" s="538" t="s">
        <v>91</v>
      </c>
      <c r="B20" s="539"/>
      <c r="C20" s="117"/>
      <c r="D20" s="118">
        <f>SUM(D4:D18)</f>
        <v>0</v>
      </c>
      <c r="E20" s="119">
        <f>SUM(E4:E18)</f>
        <v>0</v>
      </c>
      <c r="K20" s="120"/>
      <c r="M20" s="121"/>
    </row>
    <row r="21" spans="1:17" ht="20.100000000000001" customHeight="1" thickBot="1" x14ac:dyDescent="0.25">
      <c r="A21" s="540" t="s">
        <v>92</v>
      </c>
      <c r="B21" s="541"/>
      <c r="C21" s="122"/>
      <c r="D21" s="123"/>
      <c r="E21" s="124">
        <f>C19+D20+E20</f>
        <v>0</v>
      </c>
      <c r="F21" s="125"/>
      <c r="G21" s="121"/>
      <c r="H21" s="121"/>
      <c r="I21" s="56"/>
      <c r="J21" s="56"/>
      <c r="K21" s="121"/>
      <c r="L21" s="121"/>
      <c r="M21" s="121"/>
      <c r="N21" s="121"/>
    </row>
    <row r="22" spans="1:17" ht="20.100000000000001" customHeight="1" x14ac:dyDescent="0.2">
      <c r="A22" s="126"/>
      <c r="B22" s="127"/>
      <c r="C22" s="128"/>
      <c r="D22" s="129"/>
      <c r="E22" s="125"/>
      <c r="H22" s="56"/>
      <c r="I22" s="56"/>
      <c r="J22" s="56"/>
      <c r="K22" s="121"/>
      <c r="L22" s="121"/>
      <c r="M22" s="121"/>
      <c r="N22" s="121"/>
    </row>
    <row r="23" spans="1:17" x14ac:dyDescent="0.2">
      <c r="A23" s="130"/>
      <c r="B23" s="131"/>
      <c r="D23" s="132"/>
      <c r="I23" s="133"/>
      <c r="J23" s="120"/>
      <c r="K23" s="121"/>
      <c r="L23" s="121"/>
      <c r="M23" s="121"/>
    </row>
    <row r="24" spans="1:17" x14ac:dyDescent="0.2">
      <c r="A24" s="130"/>
      <c r="B24" s="131"/>
      <c r="H24" s="134"/>
      <c r="I24" s="135"/>
      <c r="J24" s="136"/>
      <c r="K24" s="137"/>
      <c r="M24" s="121"/>
    </row>
    <row r="25" spans="1:17" x14ac:dyDescent="0.2">
      <c r="A25" s="130"/>
      <c r="B25" s="131"/>
      <c r="H25" s="138"/>
      <c r="I25" s="137"/>
      <c r="J25" s="137"/>
      <c r="K25" s="137"/>
      <c r="M25" s="121"/>
    </row>
    <row r="26" spans="1:17" x14ac:dyDescent="0.2">
      <c r="A26" s="130"/>
      <c r="B26" s="131"/>
      <c r="H26" s="138"/>
      <c r="I26" s="137"/>
      <c r="J26" s="135"/>
      <c r="K26" s="137"/>
      <c r="M26" s="121"/>
    </row>
    <row r="27" spans="1:17" x14ac:dyDescent="0.2">
      <c r="A27" s="130"/>
      <c r="B27" s="131"/>
      <c r="H27" s="139"/>
      <c r="I27" s="137"/>
      <c r="J27" s="135"/>
      <c r="K27" s="137"/>
      <c r="M27" s="121"/>
    </row>
    <row r="28" spans="1:17" x14ac:dyDescent="0.2">
      <c r="A28" s="130"/>
      <c r="B28" s="131"/>
      <c r="H28" s="139"/>
      <c r="I28" s="137"/>
      <c r="J28" s="135"/>
      <c r="K28" s="137"/>
    </row>
    <row r="29" spans="1:17" x14ac:dyDescent="0.2">
      <c r="A29" s="130"/>
      <c r="B29" s="131"/>
      <c r="H29" s="140"/>
      <c r="I29" s="120"/>
      <c r="J29" s="120"/>
      <c r="K29" s="141"/>
    </row>
    <row r="30" spans="1:17" x14ac:dyDescent="0.2">
      <c r="A30" s="130"/>
      <c r="B30" s="131"/>
    </row>
  </sheetData>
  <mergeCells count="3">
    <mergeCell ref="A19:B19"/>
    <mergeCell ref="A20:B20"/>
    <mergeCell ref="A21:B21"/>
  </mergeCells>
  <pageMargins left="0.70866141732283472" right="0.62992125984251968" top="0.98425196850393704" bottom="0.98425196850393704" header="0.51181102362204722" footer="0.51181102362204722"/>
  <pageSetup paperSize="9" scale="83" orientation="portrait" horizontalDpi="300" verticalDpi="30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76BCAD-6412-4FF6-BFC5-271E9A008129}">
  <dimension ref="A1:J1384"/>
  <sheetViews>
    <sheetView topLeftCell="A407" zoomScaleNormal="100" workbookViewId="0">
      <selection activeCell="F434" sqref="F434:F436"/>
    </sheetView>
  </sheetViews>
  <sheetFormatPr defaultRowHeight="12" x14ac:dyDescent="0.2"/>
  <cols>
    <col min="1" max="1" width="9" style="286" customWidth="1"/>
    <col min="2" max="2" width="22.42578125" style="143" customWidth="1"/>
    <col min="3" max="3" width="49.7109375" style="286" customWidth="1"/>
    <col min="4" max="4" width="4.28515625" style="303" bestFit="1" customWidth="1"/>
    <col min="5" max="5" width="10.85546875" style="303" bestFit="1" customWidth="1"/>
    <col min="6" max="6" width="9.85546875" style="303" bestFit="1" customWidth="1"/>
    <col min="7" max="7" width="14.85546875" style="372" bestFit="1" customWidth="1"/>
    <col min="8" max="8" width="12.28515625" style="143" bestFit="1" customWidth="1"/>
    <col min="9" max="9" width="13.85546875" style="143" bestFit="1" customWidth="1"/>
    <col min="10" max="10" width="11.85546875" style="143" bestFit="1" customWidth="1"/>
    <col min="11" max="11" width="12.85546875" style="143" bestFit="1" customWidth="1"/>
    <col min="12" max="256" width="9.140625" style="143"/>
    <col min="257" max="257" width="9" style="143" customWidth="1"/>
    <col min="258" max="258" width="22.42578125" style="143" customWidth="1"/>
    <col min="259" max="259" width="49.7109375" style="143" customWidth="1"/>
    <col min="260" max="260" width="4.28515625" style="143" bestFit="1" customWidth="1"/>
    <col min="261" max="261" width="10.85546875" style="143" bestFit="1" customWidth="1"/>
    <col min="262" max="262" width="9.85546875" style="143" bestFit="1" customWidth="1"/>
    <col min="263" max="263" width="14.85546875" style="143" bestFit="1" customWidth="1"/>
    <col min="264" max="264" width="12.28515625" style="143" bestFit="1" customWidth="1"/>
    <col min="265" max="265" width="13.85546875" style="143" bestFit="1" customWidth="1"/>
    <col min="266" max="266" width="11.85546875" style="143" bestFit="1" customWidth="1"/>
    <col min="267" max="267" width="12.85546875" style="143" bestFit="1" customWidth="1"/>
    <col min="268" max="512" width="9.140625" style="143"/>
    <col min="513" max="513" width="9" style="143" customWidth="1"/>
    <col min="514" max="514" width="22.42578125" style="143" customWidth="1"/>
    <col min="515" max="515" width="49.7109375" style="143" customWidth="1"/>
    <col min="516" max="516" width="4.28515625" style="143" bestFit="1" customWidth="1"/>
    <col min="517" max="517" width="10.85546875" style="143" bestFit="1" customWidth="1"/>
    <col min="518" max="518" width="9.85546875" style="143" bestFit="1" customWidth="1"/>
    <col min="519" max="519" width="14.85546875" style="143" bestFit="1" customWidth="1"/>
    <col min="520" max="520" width="12.28515625" style="143" bestFit="1" customWidth="1"/>
    <col min="521" max="521" width="13.85546875" style="143" bestFit="1" customWidth="1"/>
    <col min="522" max="522" width="11.85546875" style="143" bestFit="1" customWidth="1"/>
    <col min="523" max="523" width="12.85546875" style="143" bestFit="1" customWidth="1"/>
    <col min="524" max="768" width="9.140625" style="143"/>
    <col min="769" max="769" width="9" style="143" customWidth="1"/>
    <col min="770" max="770" width="22.42578125" style="143" customWidth="1"/>
    <col min="771" max="771" width="49.7109375" style="143" customWidth="1"/>
    <col min="772" max="772" width="4.28515625" style="143" bestFit="1" customWidth="1"/>
    <col min="773" max="773" width="10.85546875" style="143" bestFit="1" customWidth="1"/>
    <col min="774" max="774" width="9.85546875" style="143" bestFit="1" customWidth="1"/>
    <col min="775" max="775" width="14.85546875" style="143" bestFit="1" customWidth="1"/>
    <col min="776" max="776" width="12.28515625" style="143" bestFit="1" customWidth="1"/>
    <col min="777" max="777" width="13.85546875" style="143" bestFit="1" customWidth="1"/>
    <col min="778" max="778" width="11.85546875" style="143" bestFit="1" customWidth="1"/>
    <col min="779" max="779" width="12.85546875" style="143" bestFit="1" customWidth="1"/>
    <col min="780" max="1024" width="9.140625" style="143"/>
    <col min="1025" max="1025" width="9" style="143" customWidth="1"/>
    <col min="1026" max="1026" width="22.42578125" style="143" customWidth="1"/>
    <col min="1027" max="1027" width="49.7109375" style="143" customWidth="1"/>
    <col min="1028" max="1028" width="4.28515625" style="143" bestFit="1" customWidth="1"/>
    <col min="1029" max="1029" width="10.85546875" style="143" bestFit="1" customWidth="1"/>
    <col min="1030" max="1030" width="9.85546875" style="143" bestFit="1" customWidth="1"/>
    <col min="1031" max="1031" width="14.85546875" style="143" bestFit="1" customWidth="1"/>
    <col min="1032" max="1032" width="12.28515625" style="143" bestFit="1" customWidth="1"/>
    <col min="1033" max="1033" width="13.85546875" style="143" bestFit="1" customWidth="1"/>
    <col min="1034" max="1034" width="11.85546875" style="143" bestFit="1" customWidth="1"/>
    <col min="1035" max="1035" width="12.85546875" style="143" bestFit="1" customWidth="1"/>
    <col min="1036" max="1280" width="9.140625" style="143"/>
    <col min="1281" max="1281" width="9" style="143" customWidth="1"/>
    <col min="1282" max="1282" width="22.42578125" style="143" customWidth="1"/>
    <col min="1283" max="1283" width="49.7109375" style="143" customWidth="1"/>
    <col min="1284" max="1284" width="4.28515625" style="143" bestFit="1" customWidth="1"/>
    <col min="1285" max="1285" width="10.85546875" style="143" bestFit="1" customWidth="1"/>
    <col min="1286" max="1286" width="9.85546875" style="143" bestFit="1" customWidth="1"/>
    <col min="1287" max="1287" width="14.85546875" style="143" bestFit="1" customWidth="1"/>
    <col min="1288" max="1288" width="12.28515625" style="143" bestFit="1" customWidth="1"/>
    <col min="1289" max="1289" width="13.85546875" style="143" bestFit="1" customWidth="1"/>
    <col min="1290" max="1290" width="11.85546875" style="143" bestFit="1" customWidth="1"/>
    <col min="1291" max="1291" width="12.85546875" style="143" bestFit="1" customWidth="1"/>
    <col min="1292" max="1536" width="9.140625" style="143"/>
    <col min="1537" max="1537" width="9" style="143" customWidth="1"/>
    <col min="1538" max="1538" width="22.42578125" style="143" customWidth="1"/>
    <col min="1539" max="1539" width="49.7109375" style="143" customWidth="1"/>
    <col min="1540" max="1540" width="4.28515625" style="143" bestFit="1" customWidth="1"/>
    <col min="1541" max="1541" width="10.85546875" style="143" bestFit="1" customWidth="1"/>
    <col min="1542" max="1542" width="9.85546875" style="143" bestFit="1" customWidth="1"/>
    <col min="1543" max="1543" width="14.85546875" style="143" bestFit="1" customWidth="1"/>
    <col min="1544" max="1544" width="12.28515625" style="143" bestFit="1" customWidth="1"/>
    <col min="1545" max="1545" width="13.85546875" style="143" bestFit="1" customWidth="1"/>
    <col min="1546" max="1546" width="11.85546875" style="143" bestFit="1" customWidth="1"/>
    <col min="1547" max="1547" width="12.85546875" style="143" bestFit="1" customWidth="1"/>
    <col min="1548" max="1792" width="9.140625" style="143"/>
    <col min="1793" max="1793" width="9" style="143" customWidth="1"/>
    <col min="1794" max="1794" width="22.42578125" style="143" customWidth="1"/>
    <col min="1795" max="1795" width="49.7109375" style="143" customWidth="1"/>
    <col min="1796" max="1796" width="4.28515625" style="143" bestFit="1" customWidth="1"/>
    <col min="1797" max="1797" width="10.85546875" style="143" bestFit="1" customWidth="1"/>
    <col min="1798" max="1798" width="9.85546875" style="143" bestFit="1" customWidth="1"/>
    <col min="1799" max="1799" width="14.85546875" style="143" bestFit="1" customWidth="1"/>
    <col min="1800" max="1800" width="12.28515625" style="143" bestFit="1" customWidth="1"/>
    <col min="1801" max="1801" width="13.85546875" style="143" bestFit="1" customWidth="1"/>
    <col min="1802" max="1802" width="11.85546875" style="143" bestFit="1" customWidth="1"/>
    <col min="1803" max="1803" width="12.85546875" style="143" bestFit="1" customWidth="1"/>
    <col min="1804" max="2048" width="9.140625" style="143"/>
    <col min="2049" max="2049" width="9" style="143" customWidth="1"/>
    <col min="2050" max="2050" width="22.42578125" style="143" customWidth="1"/>
    <col min="2051" max="2051" width="49.7109375" style="143" customWidth="1"/>
    <col min="2052" max="2052" width="4.28515625" style="143" bestFit="1" customWidth="1"/>
    <col min="2053" max="2053" width="10.85546875" style="143" bestFit="1" customWidth="1"/>
    <col min="2054" max="2054" width="9.85546875" style="143" bestFit="1" customWidth="1"/>
    <col min="2055" max="2055" width="14.85546875" style="143" bestFit="1" customWidth="1"/>
    <col min="2056" max="2056" width="12.28515625" style="143" bestFit="1" customWidth="1"/>
    <col min="2057" max="2057" width="13.85546875" style="143" bestFit="1" customWidth="1"/>
    <col min="2058" max="2058" width="11.85546875" style="143" bestFit="1" customWidth="1"/>
    <col min="2059" max="2059" width="12.85546875" style="143" bestFit="1" customWidth="1"/>
    <col min="2060" max="2304" width="9.140625" style="143"/>
    <col min="2305" max="2305" width="9" style="143" customWidth="1"/>
    <col min="2306" max="2306" width="22.42578125" style="143" customWidth="1"/>
    <col min="2307" max="2307" width="49.7109375" style="143" customWidth="1"/>
    <col min="2308" max="2308" width="4.28515625" style="143" bestFit="1" customWidth="1"/>
    <col min="2309" max="2309" width="10.85546875" style="143" bestFit="1" customWidth="1"/>
    <col min="2310" max="2310" width="9.85546875" style="143" bestFit="1" customWidth="1"/>
    <col min="2311" max="2311" width="14.85546875" style="143" bestFit="1" customWidth="1"/>
    <col min="2312" max="2312" width="12.28515625" style="143" bestFit="1" customWidth="1"/>
    <col min="2313" max="2313" width="13.85546875" style="143" bestFit="1" customWidth="1"/>
    <col min="2314" max="2314" width="11.85546875" style="143" bestFit="1" customWidth="1"/>
    <col min="2315" max="2315" width="12.85546875" style="143" bestFit="1" customWidth="1"/>
    <col min="2316" max="2560" width="9.140625" style="143"/>
    <col min="2561" max="2561" width="9" style="143" customWidth="1"/>
    <col min="2562" max="2562" width="22.42578125" style="143" customWidth="1"/>
    <col min="2563" max="2563" width="49.7109375" style="143" customWidth="1"/>
    <col min="2564" max="2564" width="4.28515625" style="143" bestFit="1" customWidth="1"/>
    <col min="2565" max="2565" width="10.85546875" style="143" bestFit="1" customWidth="1"/>
    <col min="2566" max="2566" width="9.85546875" style="143" bestFit="1" customWidth="1"/>
    <col min="2567" max="2567" width="14.85546875" style="143" bestFit="1" customWidth="1"/>
    <col min="2568" max="2568" width="12.28515625" style="143" bestFit="1" customWidth="1"/>
    <col min="2569" max="2569" width="13.85546875" style="143" bestFit="1" customWidth="1"/>
    <col min="2570" max="2570" width="11.85546875" style="143" bestFit="1" customWidth="1"/>
    <col min="2571" max="2571" width="12.85546875" style="143" bestFit="1" customWidth="1"/>
    <col min="2572" max="2816" width="9.140625" style="143"/>
    <col min="2817" max="2817" width="9" style="143" customWidth="1"/>
    <col min="2818" max="2818" width="22.42578125" style="143" customWidth="1"/>
    <col min="2819" max="2819" width="49.7109375" style="143" customWidth="1"/>
    <col min="2820" max="2820" width="4.28515625" style="143" bestFit="1" customWidth="1"/>
    <col min="2821" max="2821" width="10.85546875" style="143" bestFit="1" customWidth="1"/>
    <col min="2822" max="2822" width="9.85546875" style="143" bestFit="1" customWidth="1"/>
    <col min="2823" max="2823" width="14.85546875" style="143" bestFit="1" customWidth="1"/>
    <col min="2824" max="2824" width="12.28515625" style="143" bestFit="1" customWidth="1"/>
    <col min="2825" max="2825" width="13.85546875" style="143" bestFit="1" customWidth="1"/>
    <col min="2826" max="2826" width="11.85546875" style="143" bestFit="1" customWidth="1"/>
    <col min="2827" max="2827" width="12.85546875" style="143" bestFit="1" customWidth="1"/>
    <col min="2828" max="3072" width="9.140625" style="143"/>
    <col min="3073" max="3073" width="9" style="143" customWidth="1"/>
    <col min="3074" max="3074" width="22.42578125" style="143" customWidth="1"/>
    <col min="3075" max="3075" width="49.7109375" style="143" customWidth="1"/>
    <col min="3076" max="3076" width="4.28515625" style="143" bestFit="1" customWidth="1"/>
    <col min="3077" max="3077" width="10.85546875" style="143" bestFit="1" customWidth="1"/>
    <col min="3078" max="3078" width="9.85546875" style="143" bestFit="1" customWidth="1"/>
    <col min="3079" max="3079" width="14.85546875" style="143" bestFit="1" customWidth="1"/>
    <col min="3080" max="3080" width="12.28515625" style="143" bestFit="1" customWidth="1"/>
    <col min="3081" max="3081" width="13.85546875" style="143" bestFit="1" customWidth="1"/>
    <col min="3082" max="3082" width="11.85546875" style="143" bestFit="1" customWidth="1"/>
    <col min="3083" max="3083" width="12.85546875" style="143" bestFit="1" customWidth="1"/>
    <col min="3084" max="3328" width="9.140625" style="143"/>
    <col min="3329" max="3329" width="9" style="143" customWidth="1"/>
    <col min="3330" max="3330" width="22.42578125" style="143" customWidth="1"/>
    <col min="3331" max="3331" width="49.7109375" style="143" customWidth="1"/>
    <col min="3332" max="3332" width="4.28515625" style="143" bestFit="1" customWidth="1"/>
    <col min="3333" max="3333" width="10.85546875" style="143" bestFit="1" customWidth="1"/>
    <col min="3334" max="3334" width="9.85546875" style="143" bestFit="1" customWidth="1"/>
    <col min="3335" max="3335" width="14.85546875" style="143" bestFit="1" customWidth="1"/>
    <col min="3336" max="3336" width="12.28515625" style="143" bestFit="1" customWidth="1"/>
    <col min="3337" max="3337" width="13.85546875" style="143" bestFit="1" customWidth="1"/>
    <col min="3338" max="3338" width="11.85546875" style="143" bestFit="1" customWidth="1"/>
    <col min="3339" max="3339" width="12.85546875" style="143" bestFit="1" customWidth="1"/>
    <col min="3340" max="3584" width="9.140625" style="143"/>
    <col min="3585" max="3585" width="9" style="143" customWidth="1"/>
    <col min="3586" max="3586" width="22.42578125" style="143" customWidth="1"/>
    <col min="3587" max="3587" width="49.7109375" style="143" customWidth="1"/>
    <col min="3588" max="3588" width="4.28515625" style="143" bestFit="1" customWidth="1"/>
    <col min="3589" max="3589" width="10.85546875" style="143" bestFit="1" customWidth="1"/>
    <col min="3590" max="3590" width="9.85546875" style="143" bestFit="1" customWidth="1"/>
    <col min="3591" max="3591" width="14.85546875" style="143" bestFit="1" customWidth="1"/>
    <col min="3592" max="3592" width="12.28515625" style="143" bestFit="1" customWidth="1"/>
    <col min="3593" max="3593" width="13.85546875" style="143" bestFit="1" customWidth="1"/>
    <col min="3594" max="3594" width="11.85546875" style="143" bestFit="1" customWidth="1"/>
    <col min="3595" max="3595" width="12.85546875" style="143" bestFit="1" customWidth="1"/>
    <col min="3596" max="3840" width="9.140625" style="143"/>
    <col min="3841" max="3841" width="9" style="143" customWidth="1"/>
    <col min="3842" max="3842" width="22.42578125" style="143" customWidth="1"/>
    <col min="3843" max="3843" width="49.7109375" style="143" customWidth="1"/>
    <col min="3844" max="3844" width="4.28515625" style="143" bestFit="1" customWidth="1"/>
    <col min="3845" max="3845" width="10.85546875" style="143" bestFit="1" customWidth="1"/>
    <col min="3846" max="3846" width="9.85546875" style="143" bestFit="1" customWidth="1"/>
    <col min="3847" max="3847" width="14.85546875" style="143" bestFit="1" customWidth="1"/>
    <col min="3848" max="3848" width="12.28515625" style="143" bestFit="1" customWidth="1"/>
    <col min="3849" max="3849" width="13.85546875" style="143" bestFit="1" customWidth="1"/>
    <col min="3850" max="3850" width="11.85546875" style="143" bestFit="1" customWidth="1"/>
    <col min="3851" max="3851" width="12.85546875" style="143" bestFit="1" customWidth="1"/>
    <col min="3852" max="4096" width="9.140625" style="143"/>
    <col min="4097" max="4097" width="9" style="143" customWidth="1"/>
    <col min="4098" max="4098" width="22.42578125" style="143" customWidth="1"/>
    <col min="4099" max="4099" width="49.7109375" style="143" customWidth="1"/>
    <col min="4100" max="4100" width="4.28515625" style="143" bestFit="1" customWidth="1"/>
    <col min="4101" max="4101" width="10.85546875" style="143" bestFit="1" customWidth="1"/>
    <col min="4102" max="4102" width="9.85546875" style="143" bestFit="1" customWidth="1"/>
    <col min="4103" max="4103" width="14.85546875" style="143" bestFit="1" customWidth="1"/>
    <col min="4104" max="4104" width="12.28515625" style="143" bestFit="1" customWidth="1"/>
    <col min="4105" max="4105" width="13.85546875" style="143" bestFit="1" customWidth="1"/>
    <col min="4106" max="4106" width="11.85546875" style="143" bestFit="1" customWidth="1"/>
    <col min="4107" max="4107" width="12.85546875" style="143" bestFit="1" customWidth="1"/>
    <col min="4108" max="4352" width="9.140625" style="143"/>
    <col min="4353" max="4353" width="9" style="143" customWidth="1"/>
    <col min="4354" max="4354" width="22.42578125" style="143" customWidth="1"/>
    <col min="4355" max="4355" width="49.7109375" style="143" customWidth="1"/>
    <col min="4356" max="4356" width="4.28515625" style="143" bestFit="1" customWidth="1"/>
    <col min="4357" max="4357" width="10.85546875" style="143" bestFit="1" customWidth="1"/>
    <col min="4358" max="4358" width="9.85546875" style="143" bestFit="1" customWidth="1"/>
    <col min="4359" max="4359" width="14.85546875" style="143" bestFit="1" customWidth="1"/>
    <col min="4360" max="4360" width="12.28515625" style="143" bestFit="1" customWidth="1"/>
    <col min="4361" max="4361" width="13.85546875" style="143" bestFit="1" customWidth="1"/>
    <col min="4362" max="4362" width="11.85546875" style="143" bestFit="1" customWidth="1"/>
    <col min="4363" max="4363" width="12.85546875" style="143" bestFit="1" customWidth="1"/>
    <col min="4364" max="4608" width="9.140625" style="143"/>
    <col min="4609" max="4609" width="9" style="143" customWidth="1"/>
    <col min="4610" max="4610" width="22.42578125" style="143" customWidth="1"/>
    <col min="4611" max="4611" width="49.7109375" style="143" customWidth="1"/>
    <col min="4612" max="4612" width="4.28515625" style="143" bestFit="1" customWidth="1"/>
    <col min="4613" max="4613" width="10.85546875" style="143" bestFit="1" customWidth="1"/>
    <col min="4614" max="4614" width="9.85546875" style="143" bestFit="1" customWidth="1"/>
    <col min="4615" max="4615" width="14.85546875" style="143" bestFit="1" customWidth="1"/>
    <col min="4616" max="4616" width="12.28515625" style="143" bestFit="1" customWidth="1"/>
    <col min="4617" max="4617" width="13.85546875" style="143" bestFit="1" customWidth="1"/>
    <col min="4618" max="4618" width="11.85546875" style="143" bestFit="1" customWidth="1"/>
    <col min="4619" max="4619" width="12.85546875" style="143" bestFit="1" customWidth="1"/>
    <col min="4620" max="4864" width="9.140625" style="143"/>
    <col min="4865" max="4865" width="9" style="143" customWidth="1"/>
    <col min="4866" max="4866" width="22.42578125" style="143" customWidth="1"/>
    <col min="4867" max="4867" width="49.7109375" style="143" customWidth="1"/>
    <col min="4868" max="4868" width="4.28515625" style="143" bestFit="1" customWidth="1"/>
    <col min="4869" max="4869" width="10.85546875" style="143" bestFit="1" customWidth="1"/>
    <col min="4870" max="4870" width="9.85546875" style="143" bestFit="1" customWidth="1"/>
    <col min="4871" max="4871" width="14.85546875" style="143" bestFit="1" customWidth="1"/>
    <col min="4872" max="4872" width="12.28515625" style="143" bestFit="1" customWidth="1"/>
    <col min="4873" max="4873" width="13.85546875" style="143" bestFit="1" customWidth="1"/>
    <col min="4874" max="4874" width="11.85546875" style="143" bestFit="1" customWidth="1"/>
    <col min="4875" max="4875" width="12.85546875" style="143" bestFit="1" customWidth="1"/>
    <col min="4876" max="5120" width="9.140625" style="143"/>
    <col min="5121" max="5121" width="9" style="143" customWidth="1"/>
    <col min="5122" max="5122" width="22.42578125" style="143" customWidth="1"/>
    <col min="5123" max="5123" width="49.7109375" style="143" customWidth="1"/>
    <col min="5124" max="5124" width="4.28515625" style="143" bestFit="1" customWidth="1"/>
    <col min="5125" max="5125" width="10.85546875" style="143" bestFit="1" customWidth="1"/>
    <col min="5126" max="5126" width="9.85546875" style="143" bestFit="1" customWidth="1"/>
    <col min="5127" max="5127" width="14.85546875" style="143" bestFit="1" customWidth="1"/>
    <col min="5128" max="5128" width="12.28515625" style="143" bestFit="1" customWidth="1"/>
    <col min="5129" max="5129" width="13.85546875" style="143" bestFit="1" customWidth="1"/>
    <col min="5130" max="5130" width="11.85546875" style="143" bestFit="1" customWidth="1"/>
    <col min="5131" max="5131" width="12.85546875" style="143" bestFit="1" customWidth="1"/>
    <col min="5132" max="5376" width="9.140625" style="143"/>
    <col min="5377" max="5377" width="9" style="143" customWidth="1"/>
    <col min="5378" max="5378" width="22.42578125" style="143" customWidth="1"/>
    <col min="5379" max="5379" width="49.7109375" style="143" customWidth="1"/>
    <col min="5380" max="5380" width="4.28515625" style="143" bestFit="1" customWidth="1"/>
    <col min="5381" max="5381" width="10.85546875" style="143" bestFit="1" customWidth="1"/>
    <col min="5382" max="5382" width="9.85546875" style="143" bestFit="1" customWidth="1"/>
    <col min="5383" max="5383" width="14.85546875" style="143" bestFit="1" customWidth="1"/>
    <col min="5384" max="5384" width="12.28515625" style="143" bestFit="1" customWidth="1"/>
    <col min="5385" max="5385" width="13.85546875" style="143" bestFit="1" customWidth="1"/>
    <col min="5386" max="5386" width="11.85546875" style="143" bestFit="1" customWidth="1"/>
    <col min="5387" max="5387" width="12.85546875" style="143" bestFit="1" customWidth="1"/>
    <col min="5388" max="5632" width="9.140625" style="143"/>
    <col min="5633" max="5633" width="9" style="143" customWidth="1"/>
    <col min="5634" max="5634" width="22.42578125" style="143" customWidth="1"/>
    <col min="5635" max="5635" width="49.7109375" style="143" customWidth="1"/>
    <col min="5636" max="5636" width="4.28515625" style="143" bestFit="1" customWidth="1"/>
    <col min="5637" max="5637" width="10.85546875" style="143" bestFit="1" customWidth="1"/>
    <col min="5638" max="5638" width="9.85546875" style="143" bestFit="1" customWidth="1"/>
    <col min="5639" max="5639" width="14.85546875" style="143" bestFit="1" customWidth="1"/>
    <col min="5640" max="5640" width="12.28515625" style="143" bestFit="1" customWidth="1"/>
    <col min="5641" max="5641" width="13.85546875" style="143" bestFit="1" customWidth="1"/>
    <col min="5642" max="5642" width="11.85546875" style="143" bestFit="1" customWidth="1"/>
    <col min="5643" max="5643" width="12.85546875" style="143" bestFit="1" customWidth="1"/>
    <col min="5644" max="5888" width="9.140625" style="143"/>
    <col min="5889" max="5889" width="9" style="143" customWidth="1"/>
    <col min="5890" max="5890" width="22.42578125" style="143" customWidth="1"/>
    <col min="5891" max="5891" width="49.7109375" style="143" customWidth="1"/>
    <col min="5892" max="5892" width="4.28515625" style="143" bestFit="1" customWidth="1"/>
    <col min="5893" max="5893" width="10.85546875" style="143" bestFit="1" customWidth="1"/>
    <col min="5894" max="5894" width="9.85546875" style="143" bestFit="1" customWidth="1"/>
    <col min="5895" max="5895" width="14.85546875" style="143" bestFit="1" customWidth="1"/>
    <col min="5896" max="5896" width="12.28515625" style="143" bestFit="1" customWidth="1"/>
    <col min="5897" max="5897" width="13.85546875" style="143" bestFit="1" customWidth="1"/>
    <col min="5898" max="5898" width="11.85546875" style="143" bestFit="1" customWidth="1"/>
    <col min="5899" max="5899" width="12.85546875" style="143" bestFit="1" customWidth="1"/>
    <col min="5900" max="6144" width="9.140625" style="143"/>
    <col min="6145" max="6145" width="9" style="143" customWidth="1"/>
    <col min="6146" max="6146" width="22.42578125" style="143" customWidth="1"/>
    <col min="6147" max="6147" width="49.7109375" style="143" customWidth="1"/>
    <col min="6148" max="6148" width="4.28515625" style="143" bestFit="1" customWidth="1"/>
    <col min="6149" max="6149" width="10.85546875" style="143" bestFit="1" customWidth="1"/>
    <col min="6150" max="6150" width="9.85546875" style="143" bestFit="1" customWidth="1"/>
    <col min="6151" max="6151" width="14.85546875" style="143" bestFit="1" customWidth="1"/>
    <col min="6152" max="6152" width="12.28515625" style="143" bestFit="1" customWidth="1"/>
    <col min="6153" max="6153" width="13.85546875" style="143" bestFit="1" customWidth="1"/>
    <col min="6154" max="6154" width="11.85546875" style="143" bestFit="1" customWidth="1"/>
    <col min="6155" max="6155" width="12.85546875" style="143" bestFit="1" customWidth="1"/>
    <col min="6156" max="6400" width="9.140625" style="143"/>
    <col min="6401" max="6401" width="9" style="143" customWidth="1"/>
    <col min="6402" max="6402" width="22.42578125" style="143" customWidth="1"/>
    <col min="6403" max="6403" width="49.7109375" style="143" customWidth="1"/>
    <col min="6404" max="6404" width="4.28515625" style="143" bestFit="1" customWidth="1"/>
    <col min="6405" max="6405" width="10.85546875" style="143" bestFit="1" customWidth="1"/>
    <col min="6406" max="6406" width="9.85546875" style="143" bestFit="1" customWidth="1"/>
    <col min="6407" max="6407" width="14.85546875" style="143" bestFit="1" customWidth="1"/>
    <col min="6408" max="6408" width="12.28515625" style="143" bestFit="1" customWidth="1"/>
    <col min="6409" max="6409" width="13.85546875" style="143" bestFit="1" customWidth="1"/>
    <col min="6410" max="6410" width="11.85546875" style="143" bestFit="1" customWidth="1"/>
    <col min="6411" max="6411" width="12.85546875" style="143" bestFit="1" customWidth="1"/>
    <col min="6412" max="6656" width="9.140625" style="143"/>
    <col min="6657" max="6657" width="9" style="143" customWidth="1"/>
    <col min="6658" max="6658" width="22.42578125" style="143" customWidth="1"/>
    <col min="6659" max="6659" width="49.7109375" style="143" customWidth="1"/>
    <col min="6660" max="6660" width="4.28515625" style="143" bestFit="1" customWidth="1"/>
    <col min="6661" max="6661" width="10.85546875" style="143" bestFit="1" customWidth="1"/>
    <col min="6662" max="6662" width="9.85546875" style="143" bestFit="1" customWidth="1"/>
    <col min="6663" max="6663" width="14.85546875" style="143" bestFit="1" customWidth="1"/>
    <col min="6664" max="6664" width="12.28515625" style="143" bestFit="1" customWidth="1"/>
    <col min="6665" max="6665" width="13.85546875" style="143" bestFit="1" customWidth="1"/>
    <col min="6666" max="6666" width="11.85546875" style="143" bestFit="1" customWidth="1"/>
    <col min="6667" max="6667" width="12.85546875" style="143" bestFit="1" customWidth="1"/>
    <col min="6668" max="6912" width="9.140625" style="143"/>
    <col min="6913" max="6913" width="9" style="143" customWidth="1"/>
    <col min="6914" max="6914" width="22.42578125" style="143" customWidth="1"/>
    <col min="6915" max="6915" width="49.7109375" style="143" customWidth="1"/>
    <col min="6916" max="6916" width="4.28515625" style="143" bestFit="1" customWidth="1"/>
    <col min="6917" max="6917" width="10.85546875" style="143" bestFit="1" customWidth="1"/>
    <col min="6918" max="6918" width="9.85546875" style="143" bestFit="1" customWidth="1"/>
    <col min="6919" max="6919" width="14.85546875" style="143" bestFit="1" customWidth="1"/>
    <col min="6920" max="6920" width="12.28515625" style="143" bestFit="1" customWidth="1"/>
    <col min="6921" max="6921" width="13.85546875" style="143" bestFit="1" customWidth="1"/>
    <col min="6922" max="6922" width="11.85546875" style="143" bestFit="1" customWidth="1"/>
    <col min="6923" max="6923" width="12.85546875" style="143" bestFit="1" customWidth="1"/>
    <col min="6924" max="7168" width="9.140625" style="143"/>
    <col min="7169" max="7169" width="9" style="143" customWidth="1"/>
    <col min="7170" max="7170" width="22.42578125" style="143" customWidth="1"/>
    <col min="7171" max="7171" width="49.7109375" style="143" customWidth="1"/>
    <col min="7172" max="7172" width="4.28515625" style="143" bestFit="1" customWidth="1"/>
    <col min="7173" max="7173" width="10.85546875" style="143" bestFit="1" customWidth="1"/>
    <col min="7174" max="7174" width="9.85546875" style="143" bestFit="1" customWidth="1"/>
    <col min="7175" max="7175" width="14.85546875" style="143" bestFit="1" customWidth="1"/>
    <col min="7176" max="7176" width="12.28515625" style="143" bestFit="1" customWidth="1"/>
    <col min="7177" max="7177" width="13.85546875" style="143" bestFit="1" customWidth="1"/>
    <col min="7178" max="7178" width="11.85546875" style="143" bestFit="1" customWidth="1"/>
    <col min="7179" max="7179" width="12.85546875" style="143" bestFit="1" customWidth="1"/>
    <col min="7180" max="7424" width="9.140625" style="143"/>
    <col min="7425" max="7425" width="9" style="143" customWidth="1"/>
    <col min="7426" max="7426" width="22.42578125" style="143" customWidth="1"/>
    <col min="7427" max="7427" width="49.7109375" style="143" customWidth="1"/>
    <col min="7428" max="7428" width="4.28515625" style="143" bestFit="1" customWidth="1"/>
    <col min="7429" max="7429" width="10.85546875" style="143" bestFit="1" customWidth="1"/>
    <col min="7430" max="7430" width="9.85546875" style="143" bestFit="1" customWidth="1"/>
    <col min="7431" max="7431" width="14.85546875" style="143" bestFit="1" customWidth="1"/>
    <col min="7432" max="7432" width="12.28515625" style="143" bestFit="1" customWidth="1"/>
    <col min="7433" max="7433" width="13.85546875" style="143" bestFit="1" customWidth="1"/>
    <col min="7434" max="7434" width="11.85546875" style="143" bestFit="1" customWidth="1"/>
    <col min="7435" max="7435" width="12.85546875" style="143" bestFit="1" customWidth="1"/>
    <col min="7436" max="7680" width="9.140625" style="143"/>
    <col min="7681" max="7681" width="9" style="143" customWidth="1"/>
    <col min="7682" max="7682" width="22.42578125" style="143" customWidth="1"/>
    <col min="7683" max="7683" width="49.7109375" style="143" customWidth="1"/>
    <col min="7684" max="7684" width="4.28515625" style="143" bestFit="1" customWidth="1"/>
    <col min="7685" max="7685" width="10.85546875" style="143" bestFit="1" customWidth="1"/>
    <col min="7686" max="7686" width="9.85546875" style="143" bestFit="1" customWidth="1"/>
    <col min="7687" max="7687" width="14.85546875" style="143" bestFit="1" customWidth="1"/>
    <col min="7688" max="7688" width="12.28515625" style="143" bestFit="1" customWidth="1"/>
    <col min="7689" max="7689" width="13.85546875" style="143" bestFit="1" customWidth="1"/>
    <col min="7690" max="7690" width="11.85546875" style="143" bestFit="1" customWidth="1"/>
    <col min="7691" max="7691" width="12.85546875" style="143" bestFit="1" customWidth="1"/>
    <col min="7692" max="7936" width="9.140625" style="143"/>
    <col min="7937" max="7937" width="9" style="143" customWidth="1"/>
    <col min="7938" max="7938" width="22.42578125" style="143" customWidth="1"/>
    <col min="7939" max="7939" width="49.7109375" style="143" customWidth="1"/>
    <col min="7940" max="7940" width="4.28515625" style="143" bestFit="1" customWidth="1"/>
    <col min="7941" max="7941" width="10.85546875" style="143" bestFit="1" customWidth="1"/>
    <col min="7942" max="7942" width="9.85546875" style="143" bestFit="1" customWidth="1"/>
    <col min="7943" max="7943" width="14.85546875" style="143" bestFit="1" customWidth="1"/>
    <col min="7944" max="7944" width="12.28515625" style="143" bestFit="1" customWidth="1"/>
    <col min="7945" max="7945" width="13.85546875" style="143" bestFit="1" customWidth="1"/>
    <col min="7946" max="7946" width="11.85546875" style="143" bestFit="1" customWidth="1"/>
    <col min="7947" max="7947" width="12.85546875" style="143" bestFit="1" customWidth="1"/>
    <col min="7948" max="8192" width="9.140625" style="143"/>
    <col min="8193" max="8193" width="9" style="143" customWidth="1"/>
    <col min="8194" max="8194" width="22.42578125" style="143" customWidth="1"/>
    <col min="8195" max="8195" width="49.7109375" style="143" customWidth="1"/>
    <col min="8196" max="8196" width="4.28515625" style="143" bestFit="1" customWidth="1"/>
    <col min="8197" max="8197" width="10.85546875" style="143" bestFit="1" customWidth="1"/>
    <col min="8198" max="8198" width="9.85546875" style="143" bestFit="1" customWidth="1"/>
    <col min="8199" max="8199" width="14.85546875" style="143" bestFit="1" customWidth="1"/>
    <col min="8200" max="8200" width="12.28515625" style="143" bestFit="1" customWidth="1"/>
    <col min="8201" max="8201" width="13.85546875" style="143" bestFit="1" customWidth="1"/>
    <col min="8202" max="8202" width="11.85546875" style="143" bestFit="1" customWidth="1"/>
    <col min="8203" max="8203" width="12.85546875" style="143" bestFit="1" customWidth="1"/>
    <col min="8204" max="8448" width="9.140625" style="143"/>
    <col min="8449" max="8449" width="9" style="143" customWidth="1"/>
    <col min="8450" max="8450" width="22.42578125" style="143" customWidth="1"/>
    <col min="8451" max="8451" width="49.7109375" style="143" customWidth="1"/>
    <col min="8452" max="8452" width="4.28515625" style="143" bestFit="1" customWidth="1"/>
    <col min="8453" max="8453" width="10.85546875" style="143" bestFit="1" customWidth="1"/>
    <col min="8454" max="8454" width="9.85546875" style="143" bestFit="1" customWidth="1"/>
    <col min="8455" max="8455" width="14.85546875" style="143" bestFit="1" customWidth="1"/>
    <col min="8456" max="8456" width="12.28515625" style="143" bestFit="1" customWidth="1"/>
    <col min="8457" max="8457" width="13.85546875" style="143" bestFit="1" customWidth="1"/>
    <col min="8458" max="8458" width="11.85546875" style="143" bestFit="1" customWidth="1"/>
    <col min="8459" max="8459" width="12.85546875" style="143" bestFit="1" customWidth="1"/>
    <col min="8460" max="8704" width="9.140625" style="143"/>
    <col min="8705" max="8705" width="9" style="143" customWidth="1"/>
    <col min="8706" max="8706" width="22.42578125" style="143" customWidth="1"/>
    <col min="8707" max="8707" width="49.7109375" style="143" customWidth="1"/>
    <col min="8708" max="8708" width="4.28515625" style="143" bestFit="1" customWidth="1"/>
    <col min="8709" max="8709" width="10.85546875" style="143" bestFit="1" customWidth="1"/>
    <col min="8710" max="8710" width="9.85546875" style="143" bestFit="1" customWidth="1"/>
    <col min="8711" max="8711" width="14.85546875" style="143" bestFit="1" customWidth="1"/>
    <col min="8712" max="8712" width="12.28515625" style="143" bestFit="1" customWidth="1"/>
    <col min="8713" max="8713" width="13.85546875" style="143" bestFit="1" customWidth="1"/>
    <col min="8714" max="8714" width="11.85546875" style="143" bestFit="1" customWidth="1"/>
    <col min="8715" max="8715" width="12.85546875" style="143" bestFit="1" customWidth="1"/>
    <col min="8716" max="8960" width="9.140625" style="143"/>
    <col min="8961" max="8961" width="9" style="143" customWidth="1"/>
    <col min="8962" max="8962" width="22.42578125" style="143" customWidth="1"/>
    <col min="8963" max="8963" width="49.7109375" style="143" customWidth="1"/>
    <col min="8964" max="8964" width="4.28515625" style="143" bestFit="1" customWidth="1"/>
    <col min="8965" max="8965" width="10.85546875" style="143" bestFit="1" customWidth="1"/>
    <col min="8966" max="8966" width="9.85546875" style="143" bestFit="1" customWidth="1"/>
    <col min="8967" max="8967" width="14.85546875" style="143" bestFit="1" customWidth="1"/>
    <col min="8968" max="8968" width="12.28515625" style="143" bestFit="1" customWidth="1"/>
    <col min="8969" max="8969" width="13.85546875" style="143" bestFit="1" customWidth="1"/>
    <col min="8970" max="8970" width="11.85546875" style="143" bestFit="1" customWidth="1"/>
    <col min="8971" max="8971" width="12.85546875" style="143" bestFit="1" customWidth="1"/>
    <col min="8972" max="9216" width="9.140625" style="143"/>
    <col min="9217" max="9217" width="9" style="143" customWidth="1"/>
    <col min="9218" max="9218" width="22.42578125" style="143" customWidth="1"/>
    <col min="9219" max="9219" width="49.7109375" style="143" customWidth="1"/>
    <col min="9220" max="9220" width="4.28515625" style="143" bestFit="1" customWidth="1"/>
    <col min="9221" max="9221" width="10.85546875" style="143" bestFit="1" customWidth="1"/>
    <col min="9222" max="9222" width="9.85546875" style="143" bestFit="1" customWidth="1"/>
    <col min="9223" max="9223" width="14.85546875" style="143" bestFit="1" customWidth="1"/>
    <col min="9224" max="9224" width="12.28515625" style="143" bestFit="1" customWidth="1"/>
    <col min="9225" max="9225" width="13.85546875" style="143" bestFit="1" customWidth="1"/>
    <col min="9226" max="9226" width="11.85546875" style="143" bestFit="1" customWidth="1"/>
    <col min="9227" max="9227" width="12.85546875" style="143" bestFit="1" customWidth="1"/>
    <col min="9228" max="9472" width="9.140625" style="143"/>
    <col min="9473" max="9473" width="9" style="143" customWidth="1"/>
    <col min="9474" max="9474" width="22.42578125" style="143" customWidth="1"/>
    <col min="9475" max="9475" width="49.7109375" style="143" customWidth="1"/>
    <col min="9476" max="9476" width="4.28515625" style="143" bestFit="1" customWidth="1"/>
    <col min="9477" max="9477" width="10.85546875" style="143" bestFit="1" customWidth="1"/>
    <col min="9478" max="9478" width="9.85546875" style="143" bestFit="1" customWidth="1"/>
    <col min="9479" max="9479" width="14.85546875" style="143" bestFit="1" customWidth="1"/>
    <col min="9480" max="9480" width="12.28515625" style="143" bestFit="1" customWidth="1"/>
    <col min="9481" max="9481" width="13.85546875" style="143" bestFit="1" customWidth="1"/>
    <col min="9482" max="9482" width="11.85546875" style="143" bestFit="1" customWidth="1"/>
    <col min="9483" max="9483" width="12.85546875" style="143" bestFit="1" customWidth="1"/>
    <col min="9484" max="9728" width="9.140625" style="143"/>
    <col min="9729" max="9729" width="9" style="143" customWidth="1"/>
    <col min="9730" max="9730" width="22.42578125" style="143" customWidth="1"/>
    <col min="9731" max="9731" width="49.7109375" style="143" customWidth="1"/>
    <col min="9732" max="9732" width="4.28515625" style="143" bestFit="1" customWidth="1"/>
    <col min="9733" max="9733" width="10.85546875" style="143" bestFit="1" customWidth="1"/>
    <col min="9734" max="9734" width="9.85546875" style="143" bestFit="1" customWidth="1"/>
    <col min="9735" max="9735" width="14.85546875" style="143" bestFit="1" customWidth="1"/>
    <col min="9736" max="9736" width="12.28515625" style="143" bestFit="1" customWidth="1"/>
    <col min="9737" max="9737" width="13.85546875" style="143" bestFit="1" customWidth="1"/>
    <col min="9738" max="9738" width="11.85546875" style="143" bestFit="1" customWidth="1"/>
    <col min="9739" max="9739" width="12.85546875" style="143" bestFit="1" customWidth="1"/>
    <col min="9740" max="9984" width="9.140625" style="143"/>
    <col min="9985" max="9985" width="9" style="143" customWidth="1"/>
    <col min="9986" max="9986" width="22.42578125" style="143" customWidth="1"/>
    <col min="9987" max="9987" width="49.7109375" style="143" customWidth="1"/>
    <col min="9988" max="9988" width="4.28515625" style="143" bestFit="1" customWidth="1"/>
    <col min="9989" max="9989" width="10.85546875" style="143" bestFit="1" customWidth="1"/>
    <col min="9990" max="9990" width="9.85546875" style="143" bestFit="1" customWidth="1"/>
    <col min="9991" max="9991" width="14.85546875" style="143" bestFit="1" customWidth="1"/>
    <col min="9992" max="9992" width="12.28515625" style="143" bestFit="1" customWidth="1"/>
    <col min="9993" max="9993" width="13.85546875" style="143" bestFit="1" customWidth="1"/>
    <col min="9994" max="9994" width="11.85546875" style="143" bestFit="1" customWidth="1"/>
    <col min="9995" max="9995" width="12.85546875" style="143" bestFit="1" customWidth="1"/>
    <col min="9996" max="10240" width="9.140625" style="143"/>
    <col min="10241" max="10241" width="9" style="143" customWidth="1"/>
    <col min="10242" max="10242" width="22.42578125" style="143" customWidth="1"/>
    <col min="10243" max="10243" width="49.7109375" style="143" customWidth="1"/>
    <col min="10244" max="10244" width="4.28515625" style="143" bestFit="1" customWidth="1"/>
    <col min="10245" max="10245" width="10.85546875" style="143" bestFit="1" customWidth="1"/>
    <col min="10246" max="10246" width="9.85546875" style="143" bestFit="1" customWidth="1"/>
    <col min="10247" max="10247" width="14.85546875" style="143" bestFit="1" customWidth="1"/>
    <col min="10248" max="10248" width="12.28515625" style="143" bestFit="1" customWidth="1"/>
    <col min="10249" max="10249" width="13.85546875" style="143" bestFit="1" customWidth="1"/>
    <col min="10250" max="10250" width="11.85546875" style="143" bestFit="1" customWidth="1"/>
    <col min="10251" max="10251" width="12.85546875" style="143" bestFit="1" customWidth="1"/>
    <col min="10252" max="10496" width="9.140625" style="143"/>
    <col min="10497" max="10497" width="9" style="143" customWidth="1"/>
    <col min="10498" max="10498" width="22.42578125" style="143" customWidth="1"/>
    <col min="10499" max="10499" width="49.7109375" style="143" customWidth="1"/>
    <col min="10500" max="10500" width="4.28515625" style="143" bestFit="1" customWidth="1"/>
    <col min="10501" max="10501" width="10.85546875" style="143" bestFit="1" customWidth="1"/>
    <col min="10502" max="10502" width="9.85546875" style="143" bestFit="1" customWidth="1"/>
    <col min="10503" max="10503" width="14.85546875" style="143" bestFit="1" customWidth="1"/>
    <col min="10504" max="10504" width="12.28515625" style="143" bestFit="1" customWidth="1"/>
    <col min="10505" max="10505" width="13.85546875" style="143" bestFit="1" customWidth="1"/>
    <col min="10506" max="10506" width="11.85546875" style="143" bestFit="1" customWidth="1"/>
    <col min="10507" max="10507" width="12.85546875" style="143" bestFit="1" customWidth="1"/>
    <col min="10508" max="10752" width="9.140625" style="143"/>
    <col min="10753" max="10753" width="9" style="143" customWidth="1"/>
    <col min="10754" max="10754" width="22.42578125" style="143" customWidth="1"/>
    <col min="10755" max="10755" width="49.7109375" style="143" customWidth="1"/>
    <col min="10756" max="10756" width="4.28515625" style="143" bestFit="1" customWidth="1"/>
    <col min="10757" max="10757" width="10.85546875" style="143" bestFit="1" customWidth="1"/>
    <col min="10758" max="10758" width="9.85546875" style="143" bestFit="1" customWidth="1"/>
    <col min="10759" max="10759" width="14.85546875" style="143" bestFit="1" customWidth="1"/>
    <col min="10760" max="10760" width="12.28515625" style="143" bestFit="1" customWidth="1"/>
    <col min="10761" max="10761" width="13.85546875" style="143" bestFit="1" customWidth="1"/>
    <col min="10762" max="10762" width="11.85546875" style="143" bestFit="1" customWidth="1"/>
    <col min="10763" max="10763" width="12.85546875" style="143" bestFit="1" customWidth="1"/>
    <col min="10764" max="11008" width="9.140625" style="143"/>
    <col min="11009" max="11009" width="9" style="143" customWidth="1"/>
    <col min="11010" max="11010" width="22.42578125" style="143" customWidth="1"/>
    <col min="11011" max="11011" width="49.7109375" style="143" customWidth="1"/>
    <col min="11012" max="11012" width="4.28515625" style="143" bestFit="1" customWidth="1"/>
    <col min="11013" max="11013" width="10.85546875" style="143" bestFit="1" customWidth="1"/>
    <col min="11014" max="11014" width="9.85546875" style="143" bestFit="1" customWidth="1"/>
    <col min="11015" max="11015" width="14.85546875" style="143" bestFit="1" customWidth="1"/>
    <col min="11016" max="11016" width="12.28515625" style="143" bestFit="1" customWidth="1"/>
    <col min="11017" max="11017" width="13.85546875" style="143" bestFit="1" customWidth="1"/>
    <col min="11018" max="11018" width="11.85546875" style="143" bestFit="1" customWidth="1"/>
    <col min="11019" max="11019" width="12.85546875" style="143" bestFit="1" customWidth="1"/>
    <col min="11020" max="11264" width="9.140625" style="143"/>
    <col min="11265" max="11265" width="9" style="143" customWidth="1"/>
    <col min="11266" max="11266" width="22.42578125" style="143" customWidth="1"/>
    <col min="11267" max="11267" width="49.7109375" style="143" customWidth="1"/>
    <col min="11268" max="11268" width="4.28515625" style="143" bestFit="1" customWidth="1"/>
    <col min="11269" max="11269" width="10.85546875" style="143" bestFit="1" customWidth="1"/>
    <col min="11270" max="11270" width="9.85546875" style="143" bestFit="1" customWidth="1"/>
    <col min="11271" max="11271" width="14.85546875" style="143" bestFit="1" customWidth="1"/>
    <col min="11272" max="11272" width="12.28515625" style="143" bestFit="1" customWidth="1"/>
    <col min="11273" max="11273" width="13.85546875" style="143" bestFit="1" customWidth="1"/>
    <col min="11274" max="11274" width="11.85546875" style="143" bestFit="1" customWidth="1"/>
    <col min="11275" max="11275" width="12.85546875" style="143" bestFit="1" customWidth="1"/>
    <col min="11276" max="11520" width="9.140625" style="143"/>
    <col min="11521" max="11521" width="9" style="143" customWidth="1"/>
    <col min="11522" max="11522" width="22.42578125" style="143" customWidth="1"/>
    <col min="11523" max="11523" width="49.7109375" style="143" customWidth="1"/>
    <col min="11524" max="11524" width="4.28515625" style="143" bestFit="1" customWidth="1"/>
    <col min="11525" max="11525" width="10.85546875" style="143" bestFit="1" customWidth="1"/>
    <col min="11526" max="11526" width="9.85546875" style="143" bestFit="1" customWidth="1"/>
    <col min="11527" max="11527" width="14.85546875" style="143" bestFit="1" customWidth="1"/>
    <col min="11528" max="11528" width="12.28515625" style="143" bestFit="1" customWidth="1"/>
    <col min="11529" max="11529" width="13.85546875" style="143" bestFit="1" customWidth="1"/>
    <col min="11530" max="11530" width="11.85546875" style="143" bestFit="1" customWidth="1"/>
    <col min="11531" max="11531" width="12.85546875" style="143" bestFit="1" customWidth="1"/>
    <col min="11532" max="11776" width="9.140625" style="143"/>
    <col min="11777" max="11777" width="9" style="143" customWidth="1"/>
    <col min="11778" max="11778" width="22.42578125" style="143" customWidth="1"/>
    <col min="11779" max="11779" width="49.7109375" style="143" customWidth="1"/>
    <col min="11780" max="11780" width="4.28515625" style="143" bestFit="1" customWidth="1"/>
    <col min="11781" max="11781" width="10.85546875" style="143" bestFit="1" customWidth="1"/>
    <col min="11782" max="11782" width="9.85546875" style="143" bestFit="1" customWidth="1"/>
    <col min="11783" max="11783" width="14.85546875" style="143" bestFit="1" customWidth="1"/>
    <col min="11784" max="11784" width="12.28515625" style="143" bestFit="1" customWidth="1"/>
    <col min="11785" max="11785" width="13.85546875" style="143" bestFit="1" customWidth="1"/>
    <col min="11786" max="11786" width="11.85546875" style="143" bestFit="1" customWidth="1"/>
    <col min="11787" max="11787" width="12.85546875" style="143" bestFit="1" customWidth="1"/>
    <col min="11788" max="12032" width="9.140625" style="143"/>
    <col min="12033" max="12033" width="9" style="143" customWidth="1"/>
    <col min="12034" max="12034" width="22.42578125" style="143" customWidth="1"/>
    <col min="12035" max="12035" width="49.7109375" style="143" customWidth="1"/>
    <col min="12036" max="12036" width="4.28515625" style="143" bestFit="1" customWidth="1"/>
    <col min="12037" max="12037" width="10.85546875" style="143" bestFit="1" customWidth="1"/>
    <col min="12038" max="12038" width="9.85546875" style="143" bestFit="1" customWidth="1"/>
    <col min="12039" max="12039" width="14.85546875" style="143" bestFit="1" customWidth="1"/>
    <col min="12040" max="12040" width="12.28515625" style="143" bestFit="1" customWidth="1"/>
    <col min="12041" max="12041" width="13.85546875" style="143" bestFit="1" customWidth="1"/>
    <col min="12042" max="12042" width="11.85546875" style="143" bestFit="1" customWidth="1"/>
    <col min="12043" max="12043" width="12.85546875" style="143" bestFit="1" customWidth="1"/>
    <col min="12044" max="12288" width="9.140625" style="143"/>
    <col min="12289" max="12289" width="9" style="143" customWidth="1"/>
    <col min="12290" max="12290" width="22.42578125" style="143" customWidth="1"/>
    <col min="12291" max="12291" width="49.7109375" style="143" customWidth="1"/>
    <col min="12292" max="12292" width="4.28515625" style="143" bestFit="1" customWidth="1"/>
    <col min="12293" max="12293" width="10.85546875" style="143" bestFit="1" customWidth="1"/>
    <col min="12294" max="12294" width="9.85546875" style="143" bestFit="1" customWidth="1"/>
    <col min="12295" max="12295" width="14.85546875" style="143" bestFit="1" customWidth="1"/>
    <col min="12296" max="12296" width="12.28515625" style="143" bestFit="1" customWidth="1"/>
    <col min="12297" max="12297" width="13.85546875" style="143" bestFit="1" customWidth="1"/>
    <col min="12298" max="12298" width="11.85546875" style="143" bestFit="1" customWidth="1"/>
    <col min="12299" max="12299" width="12.85546875" style="143" bestFit="1" customWidth="1"/>
    <col min="12300" max="12544" width="9.140625" style="143"/>
    <col min="12545" max="12545" width="9" style="143" customWidth="1"/>
    <col min="12546" max="12546" width="22.42578125" style="143" customWidth="1"/>
    <col min="12547" max="12547" width="49.7109375" style="143" customWidth="1"/>
    <col min="12548" max="12548" width="4.28515625" style="143" bestFit="1" customWidth="1"/>
    <col min="12549" max="12549" width="10.85546875" style="143" bestFit="1" customWidth="1"/>
    <col min="12550" max="12550" width="9.85546875" style="143" bestFit="1" customWidth="1"/>
    <col min="12551" max="12551" width="14.85546875" style="143" bestFit="1" customWidth="1"/>
    <col min="12552" max="12552" width="12.28515625" style="143" bestFit="1" customWidth="1"/>
    <col min="12553" max="12553" width="13.85546875" style="143" bestFit="1" customWidth="1"/>
    <col min="12554" max="12554" width="11.85546875" style="143" bestFit="1" customWidth="1"/>
    <col min="12555" max="12555" width="12.85546875" style="143" bestFit="1" customWidth="1"/>
    <col min="12556" max="12800" width="9.140625" style="143"/>
    <col min="12801" max="12801" width="9" style="143" customWidth="1"/>
    <col min="12802" max="12802" width="22.42578125" style="143" customWidth="1"/>
    <col min="12803" max="12803" width="49.7109375" style="143" customWidth="1"/>
    <col min="12804" max="12804" width="4.28515625" style="143" bestFit="1" customWidth="1"/>
    <col min="12805" max="12805" width="10.85546875" style="143" bestFit="1" customWidth="1"/>
    <col min="12806" max="12806" width="9.85546875" style="143" bestFit="1" customWidth="1"/>
    <col min="12807" max="12807" width="14.85546875" style="143" bestFit="1" customWidth="1"/>
    <col min="12808" max="12808" width="12.28515625" style="143" bestFit="1" customWidth="1"/>
    <col min="12809" max="12809" width="13.85546875" style="143" bestFit="1" customWidth="1"/>
    <col min="12810" max="12810" width="11.85546875" style="143" bestFit="1" customWidth="1"/>
    <col min="12811" max="12811" width="12.85546875" style="143" bestFit="1" customWidth="1"/>
    <col min="12812" max="13056" width="9.140625" style="143"/>
    <col min="13057" max="13057" width="9" style="143" customWidth="1"/>
    <col min="13058" max="13058" width="22.42578125" style="143" customWidth="1"/>
    <col min="13059" max="13059" width="49.7109375" style="143" customWidth="1"/>
    <col min="13060" max="13060" width="4.28515625" style="143" bestFit="1" customWidth="1"/>
    <col min="13061" max="13061" width="10.85546875" style="143" bestFit="1" customWidth="1"/>
    <col min="13062" max="13062" width="9.85546875" style="143" bestFit="1" customWidth="1"/>
    <col min="13063" max="13063" width="14.85546875" style="143" bestFit="1" customWidth="1"/>
    <col min="13064" max="13064" width="12.28515625" style="143" bestFit="1" customWidth="1"/>
    <col min="13065" max="13065" width="13.85546875" style="143" bestFit="1" customWidth="1"/>
    <col min="13066" max="13066" width="11.85546875" style="143" bestFit="1" customWidth="1"/>
    <col min="13067" max="13067" width="12.85546875" style="143" bestFit="1" customWidth="1"/>
    <col min="13068" max="13312" width="9.140625" style="143"/>
    <col min="13313" max="13313" width="9" style="143" customWidth="1"/>
    <col min="13314" max="13314" width="22.42578125" style="143" customWidth="1"/>
    <col min="13315" max="13315" width="49.7109375" style="143" customWidth="1"/>
    <col min="13316" max="13316" width="4.28515625" style="143" bestFit="1" customWidth="1"/>
    <col min="13317" max="13317" width="10.85546875" style="143" bestFit="1" customWidth="1"/>
    <col min="13318" max="13318" width="9.85546875" style="143" bestFit="1" customWidth="1"/>
    <col min="13319" max="13319" width="14.85546875" style="143" bestFit="1" customWidth="1"/>
    <col min="13320" max="13320" width="12.28515625" style="143" bestFit="1" customWidth="1"/>
    <col min="13321" max="13321" width="13.85546875" style="143" bestFit="1" customWidth="1"/>
    <col min="13322" max="13322" width="11.85546875" style="143" bestFit="1" customWidth="1"/>
    <col min="13323" max="13323" width="12.85546875" style="143" bestFit="1" customWidth="1"/>
    <col min="13324" max="13568" width="9.140625" style="143"/>
    <col min="13569" max="13569" width="9" style="143" customWidth="1"/>
    <col min="13570" max="13570" width="22.42578125" style="143" customWidth="1"/>
    <col min="13571" max="13571" width="49.7109375" style="143" customWidth="1"/>
    <col min="13572" max="13572" width="4.28515625" style="143" bestFit="1" customWidth="1"/>
    <col min="13573" max="13573" width="10.85546875" style="143" bestFit="1" customWidth="1"/>
    <col min="13574" max="13574" width="9.85546875" style="143" bestFit="1" customWidth="1"/>
    <col min="13575" max="13575" width="14.85546875" style="143" bestFit="1" customWidth="1"/>
    <col min="13576" max="13576" width="12.28515625" style="143" bestFit="1" customWidth="1"/>
    <col min="13577" max="13577" width="13.85546875" style="143" bestFit="1" customWidth="1"/>
    <col min="13578" max="13578" width="11.85546875" style="143" bestFit="1" customWidth="1"/>
    <col min="13579" max="13579" width="12.85546875" style="143" bestFit="1" customWidth="1"/>
    <col min="13580" max="13824" width="9.140625" style="143"/>
    <col min="13825" max="13825" width="9" style="143" customWidth="1"/>
    <col min="13826" max="13826" width="22.42578125" style="143" customWidth="1"/>
    <col min="13827" max="13827" width="49.7109375" style="143" customWidth="1"/>
    <col min="13828" max="13828" width="4.28515625" style="143" bestFit="1" customWidth="1"/>
    <col min="13829" max="13829" width="10.85546875" style="143" bestFit="1" customWidth="1"/>
    <col min="13830" max="13830" width="9.85546875" style="143" bestFit="1" customWidth="1"/>
    <col min="13831" max="13831" width="14.85546875" style="143" bestFit="1" customWidth="1"/>
    <col min="13832" max="13832" width="12.28515625" style="143" bestFit="1" customWidth="1"/>
    <col min="13833" max="13833" width="13.85546875" style="143" bestFit="1" customWidth="1"/>
    <col min="13834" max="13834" width="11.85546875" style="143" bestFit="1" customWidth="1"/>
    <col min="13835" max="13835" width="12.85546875" style="143" bestFit="1" customWidth="1"/>
    <col min="13836" max="14080" width="9.140625" style="143"/>
    <col min="14081" max="14081" width="9" style="143" customWidth="1"/>
    <col min="14082" max="14082" width="22.42578125" style="143" customWidth="1"/>
    <col min="14083" max="14083" width="49.7109375" style="143" customWidth="1"/>
    <col min="14084" max="14084" width="4.28515625" style="143" bestFit="1" customWidth="1"/>
    <col min="14085" max="14085" width="10.85546875" style="143" bestFit="1" customWidth="1"/>
    <col min="14086" max="14086" width="9.85546875" style="143" bestFit="1" customWidth="1"/>
    <col min="14087" max="14087" width="14.85546875" style="143" bestFit="1" customWidth="1"/>
    <col min="14088" max="14088" width="12.28515625" style="143" bestFit="1" customWidth="1"/>
    <col min="14089" max="14089" width="13.85546875" style="143" bestFit="1" customWidth="1"/>
    <col min="14090" max="14090" width="11.85546875" style="143" bestFit="1" customWidth="1"/>
    <col min="14091" max="14091" width="12.85546875" style="143" bestFit="1" customWidth="1"/>
    <col min="14092" max="14336" width="9.140625" style="143"/>
    <col min="14337" max="14337" width="9" style="143" customWidth="1"/>
    <col min="14338" max="14338" width="22.42578125" style="143" customWidth="1"/>
    <col min="14339" max="14339" width="49.7109375" style="143" customWidth="1"/>
    <col min="14340" max="14340" width="4.28515625" style="143" bestFit="1" customWidth="1"/>
    <col min="14341" max="14341" width="10.85546875" style="143" bestFit="1" customWidth="1"/>
    <col min="14342" max="14342" width="9.85546875" style="143" bestFit="1" customWidth="1"/>
    <col min="14343" max="14343" width="14.85546875" style="143" bestFit="1" customWidth="1"/>
    <col min="14344" max="14344" width="12.28515625" style="143" bestFit="1" customWidth="1"/>
    <col min="14345" max="14345" width="13.85546875" style="143" bestFit="1" customWidth="1"/>
    <col min="14346" max="14346" width="11.85546875" style="143" bestFit="1" customWidth="1"/>
    <col min="14347" max="14347" width="12.85546875" style="143" bestFit="1" customWidth="1"/>
    <col min="14348" max="14592" width="9.140625" style="143"/>
    <col min="14593" max="14593" width="9" style="143" customWidth="1"/>
    <col min="14594" max="14594" width="22.42578125" style="143" customWidth="1"/>
    <col min="14595" max="14595" width="49.7109375" style="143" customWidth="1"/>
    <col min="14596" max="14596" width="4.28515625" style="143" bestFit="1" customWidth="1"/>
    <col min="14597" max="14597" width="10.85546875" style="143" bestFit="1" customWidth="1"/>
    <col min="14598" max="14598" width="9.85546875" style="143" bestFit="1" customWidth="1"/>
    <col min="14599" max="14599" width="14.85546875" style="143" bestFit="1" customWidth="1"/>
    <col min="14600" max="14600" width="12.28515625" style="143" bestFit="1" customWidth="1"/>
    <col min="14601" max="14601" width="13.85546875" style="143" bestFit="1" customWidth="1"/>
    <col min="14602" max="14602" width="11.85546875" style="143" bestFit="1" customWidth="1"/>
    <col min="14603" max="14603" width="12.85546875" style="143" bestFit="1" customWidth="1"/>
    <col min="14604" max="14848" width="9.140625" style="143"/>
    <col min="14849" max="14849" width="9" style="143" customWidth="1"/>
    <col min="14850" max="14850" width="22.42578125" style="143" customWidth="1"/>
    <col min="14851" max="14851" width="49.7109375" style="143" customWidth="1"/>
    <col min="14852" max="14852" width="4.28515625" style="143" bestFit="1" customWidth="1"/>
    <col min="14853" max="14853" width="10.85546875" style="143" bestFit="1" customWidth="1"/>
    <col min="14854" max="14854" width="9.85546875" style="143" bestFit="1" customWidth="1"/>
    <col min="14855" max="14855" width="14.85546875" style="143" bestFit="1" customWidth="1"/>
    <col min="14856" max="14856" width="12.28515625" style="143" bestFit="1" customWidth="1"/>
    <col min="14857" max="14857" width="13.85546875" style="143" bestFit="1" customWidth="1"/>
    <col min="14858" max="14858" width="11.85546875" style="143" bestFit="1" customWidth="1"/>
    <col min="14859" max="14859" width="12.85546875" style="143" bestFit="1" customWidth="1"/>
    <col min="14860" max="15104" width="9.140625" style="143"/>
    <col min="15105" max="15105" width="9" style="143" customWidth="1"/>
    <col min="15106" max="15106" width="22.42578125" style="143" customWidth="1"/>
    <col min="15107" max="15107" width="49.7109375" style="143" customWidth="1"/>
    <col min="15108" max="15108" width="4.28515625" style="143" bestFit="1" customWidth="1"/>
    <col min="15109" max="15109" width="10.85546875" style="143" bestFit="1" customWidth="1"/>
    <col min="15110" max="15110" width="9.85546875" style="143" bestFit="1" customWidth="1"/>
    <col min="15111" max="15111" width="14.85546875" style="143" bestFit="1" customWidth="1"/>
    <col min="15112" max="15112" width="12.28515625" style="143" bestFit="1" customWidth="1"/>
    <col min="15113" max="15113" width="13.85546875" style="143" bestFit="1" customWidth="1"/>
    <col min="15114" max="15114" width="11.85546875" style="143" bestFit="1" customWidth="1"/>
    <col min="15115" max="15115" width="12.85546875" style="143" bestFit="1" customWidth="1"/>
    <col min="15116" max="15360" width="9.140625" style="143"/>
    <col min="15361" max="15361" width="9" style="143" customWidth="1"/>
    <col min="15362" max="15362" width="22.42578125" style="143" customWidth="1"/>
    <col min="15363" max="15363" width="49.7109375" style="143" customWidth="1"/>
    <col min="15364" max="15364" width="4.28515625" style="143" bestFit="1" customWidth="1"/>
    <col min="15365" max="15365" width="10.85546875" style="143" bestFit="1" customWidth="1"/>
    <col min="15366" max="15366" width="9.85546875" style="143" bestFit="1" customWidth="1"/>
    <col min="15367" max="15367" width="14.85546875" style="143" bestFit="1" customWidth="1"/>
    <col min="15368" max="15368" width="12.28515625" style="143" bestFit="1" customWidth="1"/>
    <col min="15369" max="15369" width="13.85546875" style="143" bestFit="1" customWidth="1"/>
    <col min="15370" max="15370" width="11.85546875" style="143" bestFit="1" customWidth="1"/>
    <col min="15371" max="15371" width="12.85546875" style="143" bestFit="1" customWidth="1"/>
    <col min="15372" max="15616" width="9.140625" style="143"/>
    <col min="15617" max="15617" width="9" style="143" customWidth="1"/>
    <col min="15618" max="15618" width="22.42578125" style="143" customWidth="1"/>
    <col min="15619" max="15619" width="49.7109375" style="143" customWidth="1"/>
    <col min="15620" max="15620" width="4.28515625" style="143" bestFit="1" customWidth="1"/>
    <col min="15621" max="15621" width="10.85546875" style="143" bestFit="1" customWidth="1"/>
    <col min="15622" max="15622" width="9.85546875" style="143" bestFit="1" customWidth="1"/>
    <col min="15623" max="15623" width="14.85546875" style="143" bestFit="1" customWidth="1"/>
    <col min="15624" max="15624" width="12.28515625" style="143" bestFit="1" customWidth="1"/>
    <col min="15625" max="15625" width="13.85546875" style="143" bestFit="1" customWidth="1"/>
    <col min="15626" max="15626" width="11.85546875" style="143" bestFit="1" customWidth="1"/>
    <col min="15627" max="15627" width="12.85546875" style="143" bestFit="1" customWidth="1"/>
    <col min="15628" max="15872" width="9.140625" style="143"/>
    <col min="15873" max="15873" width="9" style="143" customWidth="1"/>
    <col min="15874" max="15874" width="22.42578125" style="143" customWidth="1"/>
    <col min="15875" max="15875" width="49.7109375" style="143" customWidth="1"/>
    <col min="15876" max="15876" width="4.28515625" style="143" bestFit="1" customWidth="1"/>
    <col min="15877" max="15877" width="10.85546875" style="143" bestFit="1" customWidth="1"/>
    <col min="15878" max="15878" width="9.85546875" style="143" bestFit="1" customWidth="1"/>
    <col min="15879" max="15879" width="14.85546875" style="143" bestFit="1" customWidth="1"/>
    <col min="15880" max="15880" width="12.28515625" style="143" bestFit="1" customWidth="1"/>
    <col min="15881" max="15881" width="13.85546875" style="143" bestFit="1" customWidth="1"/>
    <col min="15882" max="15882" width="11.85546875" style="143" bestFit="1" customWidth="1"/>
    <col min="15883" max="15883" width="12.85546875" style="143" bestFit="1" customWidth="1"/>
    <col min="15884" max="16128" width="9.140625" style="143"/>
    <col min="16129" max="16129" width="9" style="143" customWidth="1"/>
    <col min="16130" max="16130" width="22.42578125" style="143" customWidth="1"/>
    <col min="16131" max="16131" width="49.7109375" style="143" customWidth="1"/>
    <col min="16132" max="16132" width="4.28515625" style="143" bestFit="1" customWidth="1"/>
    <col min="16133" max="16133" width="10.85546875" style="143" bestFit="1" customWidth="1"/>
    <col min="16134" max="16134" width="9.85546875" style="143" bestFit="1" customWidth="1"/>
    <col min="16135" max="16135" width="14.85546875" style="143" bestFit="1" customWidth="1"/>
    <col min="16136" max="16136" width="12.28515625" style="143" bestFit="1" customWidth="1"/>
    <col min="16137" max="16137" width="13.85546875" style="143" bestFit="1" customWidth="1"/>
    <col min="16138" max="16138" width="11.85546875" style="143" bestFit="1" customWidth="1"/>
    <col min="16139" max="16139" width="12.85546875" style="143" bestFit="1" customWidth="1"/>
    <col min="16140" max="16384" width="9.140625" style="143"/>
  </cols>
  <sheetData>
    <row r="1" spans="1:7" ht="15.75" thickBot="1" x14ac:dyDescent="0.25">
      <c r="A1" s="544" t="s">
        <v>598</v>
      </c>
      <c r="B1" s="544"/>
      <c r="C1" s="544"/>
      <c r="D1" s="544"/>
      <c r="E1" s="544"/>
      <c r="F1" s="544"/>
      <c r="G1" s="544"/>
    </row>
    <row r="2" spans="1:7" ht="13.5" thickBot="1" x14ac:dyDescent="0.25">
      <c r="A2" s="545" t="s">
        <v>94</v>
      </c>
      <c r="B2" s="546"/>
      <c r="C2" s="546"/>
      <c r="D2" s="546"/>
      <c r="E2" s="546"/>
      <c r="F2" s="546"/>
      <c r="G2" s="547"/>
    </row>
    <row r="3" spans="1:7" ht="12.75" thickBot="1" x14ac:dyDescent="0.25">
      <c r="A3" s="554" t="s">
        <v>288</v>
      </c>
      <c r="B3" s="555"/>
      <c r="C3" s="555"/>
      <c r="D3" s="555"/>
      <c r="E3" s="555"/>
      <c r="F3" s="555"/>
      <c r="G3" s="556"/>
    </row>
    <row r="4" spans="1:7" x14ac:dyDescent="0.2">
      <c r="A4" s="170" t="s">
        <v>80</v>
      </c>
      <c r="B4" s="171" t="s">
        <v>96</v>
      </c>
      <c r="C4" s="172" t="s">
        <v>97</v>
      </c>
      <c r="D4" s="173" t="s">
        <v>98</v>
      </c>
      <c r="E4" s="174" t="s">
        <v>99</v>
      </c>
      <c r="F4" s="174" t="s">
        <v>100</v>
      </c>
      <c r="G4" s="175" t="s">
        <v>101</v>
      </c>
    </row>
    <row r="5" spans="1:7" x14ac:dyDescent="0.2">
      <c r="A5" s="153">
        <v>1</v>
      </c>
      <c r="B5" s="275" t="s">
        <v>102</v>
      </c>
      <c r="C5" s="276" t="s">
        <v>289</v>
      </c>
      <c r="D5" s="148" t="s">
        <v>104</v>
      </c>
      <c r="E5" s="277">
        <v>1</v>
      </c>
      <c r="F5" s="177">
        <f>Pestebni_zasahy_rozpocet!AD273</f>
        <v>0</v>
      </c>
      <c r="G5" s="158">
        <f>E5*F5</f>
        <v>0</v>
      </c>
    </row>
    <row r="6" spans="1:7" ht="36" x14ac:dyDescent="0.2">
      <c r="A6" s="153">
        <v>2</v>
      </c>
      <c r="B6" s="154" t="s">
        <v>599</v>
      </c>
      <c r="C6" s="164" t="s">
        <v>600</v>
      </c>
      <c r="D6" s="160" t="s">
        <v>104</v>
      </c>
      <c r="E6" s="438">
        <v>1</v>
      </c>
      <c r="F6" s="495"/>
      <c r="G6" s="150">
        <f>E6*F6</f>
        <v>0</v>
      </c>
    </row>
    <row r="7" spans="1:7" ht="36" x14ac:dyDescent="0.2">
      <c r="A7" s="153">
        <v>3</v>
      </c>
      <c r="B7" s="154" t="s">
        <v>601</v>
      </c>
      <c r="C7" s="164" t="s">
        <v>602</v>
      </c>
      <c r="D7" s="160" t="s">
        <v>104</v>
      </c>
      <c r="E7" s="438">
        <v>1</v>
      </c>
      <c r="F7" s="495"/>
      <c r="G7" s="150">
        <f>E7*F7</f>
        <v>0</v>
      </c>
    </row>
    <row r="8" spans="1:7" s="152" customFormat="1" ht="36" x14ac:dyDescent="0.2">
      <c r="A8" s="153">
        <v>4</v>
      </c>
      <c r="B8" s="154" t="s">
        <v>603</v>
      </c>
      <c r="C8" s="164" t="s">
        <v>604</v>
      </c>
      <c r="D8" s="160" t="s">
        <v>104</v>
      </c>
      <c r="E8" s="438">
        <v>1</v>
      </c>
      <c r="F8" s="495"/>
      <c r="G8" s="150">
        <f>E8*F8</f>
        <v>0</v>
      </c>
    </row>
    <row r="9" spans="1:7" s="152" customFormat="1" ht="24" x14ac:dyDescent="0.2">
      <c r="A9" s="153">
        <v>5</v>
      </c>
      <c r="B9" s="154" t="s">
        <v>605</v>
      </c>
      <c r="C9" s="164" t="s">
        <v>606</v>
      </c>
      <c r="D9" s="160" t="s">
        <v>104</v>
      </c>
      <c r="E9" s="438">
        <v>3</v>
      </c>
      <c r="F9" s="495"/>
      <c r="G9" s="150">
        <f>E9*F9</f>
        <v>0</v>
      </c>
    </row>
    <row r="10" spans="1:7" ht="24.95" customHeight="1" x14ac:dyDescent="0.2">
      <c r="A10" s="551" t="s">
        <v>290</v>
      </c>
      <c r="B10" s="552"/>
      <c r="C10" s="552"/>
      <c r="D10" s="552"/>
      <c r="E10" s="552"/>
      <c r="F10" s="552"/>
      <c r="G10" s="553"/>
    </row>
    <row r="11" spans="1:7" ht="12.75" thickBot="1" x14ac:dyDescent="0.25">
      <c r="A11" s="542" t="s">
        <v>291</v>
      </c>
      <c r="B11" s="543"/>
      <c r="C11" s="543"/>
      <c r="D11" s="543"/>
      <c r="E11" s="543"/>
      <c r="F11" s="543"/>
      <c r="G11" s="167">
        <f>SUM(G5:G10)</f>
        <v>0</v>
      </c>
    </row>
    <row r="12" spans="1:7" ht="12.75" thickBot="1" x14ac:dyDescent="0.25">
      <c r="A12" s="168"/>
      <c r="B12" s="168"/>
      <c r="C12" s="168"/>
      <c r="D12" s="168"/>
      <c r="E12" s="168"/>
      <c r="F12" s="168"/>
      <c r="G12" s="169"/>
    </row>
    <row r="13" spans="1:7" x14ac:dyDescent="0.2">
      <c r="A13" s="545" t="s">
        <v>292</v>
      </c>
      <c r="B13" s="613"/>
      <c r="C13" s="613"/>
      <c r="D13" s="613"/>
      <c r="E13" s="613"/>
      <c r="F13" s="613"/>
      <c r="G13" s="614"/>
    </row>
    <row r="14" spans="1:7" ht="12.75" thickBot="1" x14ac:dyDescent="0.25">
      <c r="A14" s="695" t="s">
        <v>293</v>
      </c>
      <c r="B14" s="696"/>
      <c r="C14" s="696"/>
      <c r="D14" s="696"/>
      <c r="E14" s="696"/>
      <c r="F14" s="696"/>
      <c r="G14" s="697"/>
    </row>
    <row r="15" spans="1:7" x14ac:dyDescent="0.2">
      <c r="A15" s="683" t="s">
        <v>294</v>
      </c>
      <c r="B15" s="684"/>
      <c r="C15" s="684"/>
      <c r="D15" s="684"/>
      <c r="E15" s="684"/>
      <c r="F15" s="684"/>
      <c r="G15" s="685"/>
    </row>
    <row r="16" spans="1:7" x14ac:dyDescent="0.2">
      <c r="A16" s="680" t="s">
        <v>295</v>
      </c>
      <c r="B16" s="681"/>
      <c r="C16" s="681"/>
      <c r="D16" s="681"/>
      <c r="E16" s="681"/>
      <c r="F16" s="681"/>
      <c r="G16" s="682"/>
    </row>
    <row r="17" spans="1:7" x14ac:dyDescent="0.2">
      <c r="A17" s="279" t="s">
        <v>296</v>
      </c>
      <c r="B17" s="146" t="s">
        <v>96</v>
      </c>
      <c r="C17" s="147" t="s">
        <v>97</v>
      </c>
      <c r="D17" s="148" t="s">
        <v>98</v>
      </c>
      <c r="E17" s="149" t="s">
        <v>99</v>
      </c>
      <c r="F17" s="149" t="s">
        <v>100</v>
      </c>
      <c r="G17" s="150" t="s">
        <v>101</v>
      </c>
    </row>
    <row r="18" spans="1:7" ht="24" x14ac:dyDescent="0.2">
      <c r="A18" s="153">
        <v>1</v>
      </c>
      <c r="B18" s="148" t="s">
        <v>297</v>
      </c>
      <c r="C18" s="147" t="s">
        <v>298</v>
      </c>
      <c r="D18" s="148" t="s">
        <v>104</v>
      </c>
      <c r="E18" s="280">
        <f>E56</f>
        <v>39</v>
      </c>
      <c r="F18" s="485"/>
      <c r="G18" s="281">
        <f>E18*F18</f>
        <v>0</v>
      </c>
    </row>
    <row r="19" spans="1:7" x14ac:dyDescent="0.2">
      <c r="A19" s="153">
        <v>2</v>
      </c>
      <c r="B19" s="148" t="s">
        <v>299</v>
      </c>
      <c r="C19" s="147" t="s">
        <v>300</v>
      </c>
      <c r="D19" s="148" t="s">
        <v>104</v>
      </c>
      <c r="E19" s="280">
        <f>E56</f>
        <v>39</v>
      </c>
      <c r="F19" s="485"/>
      <c r="G19" s="281">
        <f t="shared" ref="G19:G29" si="0">E19*F19</f>
        <v>0</v>
      </c>
    </row>
    <row r="20" spans="1:7" ht="48" x14ac:dyDescent="0.2">
      <c r="A20" s="153">
        <v>3</v>
      </c>
      <c r="B20" s="148" t="s">
        <v>102</v>
      </c>
      <c r="C20" s="147" t="s">
        <v>301</v>
      </c>
      <c r="D20" s="148" t="s">
        <v>104</v>
      </c>
      <c r="E20" s="280">
        <f>E19</f>
        <v>39</v>
      </c>
      <c r="F20" s="485"/>
      <c r="G20" s="281">
        <f t="shared" si="0"/>
        <v>0</v>
      </c>
    </row>
    <row r="21" spans="1:7" ht="36" x14ac:dyDescent="0.2">
      <c r="A21" s="153">
        <v>4</v>
      </c>
      <c r="B21" s="148" t="s">
        <v>105</v>
      </c>
      <c r="C21" s="147" t="s">
        <v>302</v>
      </c>
      <c r="D21" s="283" t="s">
        <v>104</v>
      </c>
      <c r="E21" s="284">
        <f>E19</f>
        <v>39</v>
      </c>
      <c r="F21" s="486"/>
      <c r="G21" s="150">
        <f>E21*F21</f>
        <v>0</v>
      </c>
    </row>
    <row r="22" spans="1:7" x14ac:dyDescent="0.2">
      <c r="A22" s="153">
        <v>5</v>
      </c>
      <c r="B22" s="148" t="s">
        <v>303</v>
      </c>
      <c r="C22" s="147" t="s">
        <v>304</v>
      </c>
      <c r="D22" s="283" t="s">
        <v>305</v>
      </c>
      <c r="E22" s="284">
        <f>E23</f>
        <v>12</v>
      </c>
      <c r="F22" s="486"/>
      <c r="G22" s="150">
        <f>E22*F22</f>
        <v>0</v>
      </c>
    </row>
    <row r="23" spans="1:7" x14ac:dyDescent="0.2">
      <c r="A23" s="153">
        <v>6</v>
      </c>
      <c r="B23" s="148" t="s">
        <v>306</v>
      </c>
      <c r="C23" s="147" t="s">
        <v>307</v>
      </c>
      <c r="D23" s="283" t="s">
        <v>305</v>
      </c>
      <c r="E23" s="284">
        <f>3*4</f>
        <v>12</v>
      </c>
      <c r="F23" s="486"/>
      <c r="G23" s="150">
        <f>E23*F23</f>
        <v>0</v>
      </c>
    </row>
    <row r="24" spans="1:7" ht="24" x14ac:dyDescent="0.2">
      <c r="A24" s="153">
        <v>7</v>
      </c>
      <c r="B24" s="148" t="s">
        <v>308</v>
      </c>
      <c r="C24" s="147" t="s">
        <v>309</v>
      </c>
      <c r="D24" s="148" t="s">
        <v>310</v>
      </c>
      <c r="E24" s="148">
        <f>0.00004*(E19)</f>
        <v>1.5600000000000002E-3</v>
      </c>
      <c r="F24" s="484"/>
      <c r="G24" s="287">
        <f t="shared" si="0"/>
        <v>0</v>
      </c>
    </row>
    <row r="25" spans="1:7" x14ac:dyDescent="0.2">
      <c r="A25" s="153">
        <v>8</v>
      </c>
      <c r="B25" s="148" t="s">
        <v>311</v>
      </c>
      <c r="C25" s="147" t="s">
        <v>312</v>
      </c>
      <c r="D25" s="148" t="s">
        <v>104</v>
      </c>
      <c r="E25" s="280">
        <f>E19</f>
        <v>39</v>
      </c>
      <c r="F25" s="485"/>
      <c r="G25" s="281">
        <f t="shared" si="0"/>
        <v>0</v>
      </c>
    </row>
    <row r="26" spans="1:7" x14ac:dyDescent="0.2">
      <c r="A26" s="153">
        <v>9</v>
      </c>
      <c r="B26" s="148" t="s">
        <v>313</v>
      </c>
      <c r="C26" s="147" t="s">
        <v>314</v>
      </c>
      <c r="D26" s="148" t="s">
        <v>104</v>
      </c>
      <c r="E26" s="280">
        <f>E19</f>
        <v>39</v>
      </c>
      <c r="F26" s="485"/>
      <c r="G26" s="281">
        <f t="shared" si="0"/>
        <v>0</v>
      </c>
    </row>
    <row r="27" spans="1:7" ht="24" x14ac:dyDescent="0.2">
      <c r="A27" s="153">
        <v>10</v>
      </c>
      <c r="B27" s="148" t="s">
        <v>107</v>
      </c>
      <c r="C27" s="147" t="s">
        <v>315</v>
      </c>
      <c r="D27" s="148" t="s">
        <v>104</v>
      </c>
      <c r="E27" s="280">
        <f>E19</f>
        <v>39</v>
      </c>
      <c r="F27" s="485"/>
      <c r="G27" s="158">
        <f t="shared" si="0"/>
        <v>0</v>
      </c>
    </row>
    <row r="28" spans="1:7" ht="24" x14ac:dyDescent="0.2">
      <c r="A28" s="153">
        <v>11</v>
      </c>
      <c r="B28" s="148" t="s">
        <v>112</v>
      </c>
      <c r="C28" s="147" t="s">
        <v>316</v>
      </c>
      <c r="D28" s="148" t="s">
        <v>104</v>
      </c>
      <c r="E28" s="280">
        <v>28</v>
      </c>
      <c r="F28" s="485"/>
      <c r="G28" s="158">
        <f>E28*F28</f>
        <v>0</v>
      </c>
    </row>
    <row r="29" spans="1:7" x14ac:dyDescent="0.2">
      <c r="A29" s="153">
        <v>12</v>
      </c>
      <c r="B29" s="148" t="s">
        <v>317</v>
      </c>
      <c r="C29" s="147" t="s">
        <v>318</v>
      </c>
      <c r="D29" s="148" t="s">
        <v>111</v>
      </c>
      <c r="E29" s="280">
        <f>E19</f>
        <v>39</v>
      </c>
      <c r="F29" s="485"/>
      <c r="G29" s="150">
        <f t="shared" si="0"/>
        <v>0</v>
      </c>
    </row>
    <row r="30" spans="1:7" x14ac:dyDescent="0.2">
      <c r="A30" s="639" t="s">
        <v>319</v>
      </c>
      <c r="B30" s="640"/>
      <c r="C30" s="640"/>
      <c r="D30" s="640"/>
      <c r="E30" s="640"/>
      <c r="F30" s="640"/>
      <c r="G30" s="641"/>
    </row>
    <row r="31" spans="1:7" x14ac:dyDescent="0.2">
      <c r="A31" s="153">
        <v>13</v>
      </c>
      <c r="B31" s="275" t="s">
        <v>320</v>
      </c>
      <c r="C31" s="147" t="s">
        <v>321</v>
      </c>
      <c r="D31" s="148" t="s">
        <v>322</v>
      </c>
      <c r="E31" s="148">
        <f>0.2*(E19)</f>
        <v>7.8000000000000007</v>
      </c>
      <c r="F31" s="485"/>
      <c r="G31" s="150">
        <f>E31*F31</f>
        <v>0</v>
      </c>
    </row>
    <row r="32" spans="1:7" x14ac:dyDescent="0.2">
      <c r="A32" s="153">
        <v>14</v>
      </c>
      <c r="B32" s="275" t="s">
        <v>323</v>
      </c>
      <c r="C32" s="147" t="s">
        <v>324</v>
      </c>
      <c r="D32" s="148" t="s">
        <v>322</v>
      </c>
      <c r="E32" s="148">
        <f>E31</f>
        <v>7.8000000000000007</v>
      </c>
      <c r="F32" s="485"/>
      <c r="G32" s="150">
        <f>E32*F32</f>
        <v>0</v>
      </c>
    </row>
    <row r="33" spans="1:7" x14ac:dyDescent="0.2">
      <c r="A33" s="153">
        <v>15</v>
      </c>
      <c r="B33" s="275" t="s">
        <v>114</v>
      </c>
      <c r="C33" s="147" t="s">
        <v>325</v>
      </c>
      <c r="D33" s="148" t="s">
        <v>104</v>
      </c>
      <c r="E33" s="280">
        <f>E19</f>
        <v>39</v>
      </c>
      <c r="F33" s="485"/>
      <c r="G33" s="150">
        <f>E33*F33</f>
        <v>0</v>
      </c>
    </row>
    <row r="34" spans="1:7" x14ac:dyDescent="0.2">
      <c r="A34" s="651" t="s">
        <v>326</v>
      </c>
      <c r="B34" s="652"/>
      <c r="C34" s="652"/>
      <c r="D34" s="652"/>
      <c r="E34" s="652"/>
      <c r="F34" s="653"/>
      <c r="G34" s="288">
        <f>SUM(G18:G33)</f>
        <v>0</v>
      </c>
    </row>
    <row r="35" spans="1:7" x14ac:dyDescent="0.2">
      <c r="A35" s="680"/>
      <c r="B35" s="681"/>
      <c r="C35" s="681"/>
      <c r="D35" s="681"/>
      <c r="E35" s="681"/>
      <c r="F35" s="681"/>
      <c r="G35" s="682"/>
    </row>
    <row r="36" spans="1:7" x14ac:dyDescent="0.2">
      <c r="A36" s="642" t="s">
        <v>327</v>
      </c>
      <c r="B36" s="643"/>
      <c r="C36" s="643"/>
      <c r="D36" s="643"/>
      <c r="E36" s="643"/>
      <c r="F36" s="643"/>
      <c r="G36" s="644"/>
    </row>
    <row r="37" spans="1:7" x14ac:dyDescent="0.2">
      <c r="A37" s="153" t="s">
        <v>328</v>
      </c>
      <c r="B37" s="146" t="s">
        <v>329</v>
      </c>
      <c r="C37" s="289" t="s">
        <v>330</v>
      </c>
      <c r="D37" s="148" t="s">
        <v>331</v>
      </c>
      <c r="E37" s="148" t="s">
        <v>99</v>
      </c>
      <c r="F37" s="148" t="s">
        <v>100</v>
      </c>
      <c r="G37" s="150" t="s">
        <v>101</v>
      </c>
    </row>
    <row r="38" spans="1:7" ht="12.75" x14ac:dyDescent="0.2">
      <c r="A38" s="290">
        <v>5</v>
      </c>
      <c r="B38" s="283" t="s">
        <v>332</v>
      </c>
      <c r="C38" s="291" t="s">
        <v>333</v>
      </c>
      <c r="D38" s="148" t="s">
        <v>104</v>
      </c>
      <c r="E38" s="148">
        <v>1</v>
      </c>
      <c r="F38" s="487"/>
      <c r="G38" s="150">
        <f t="shared" ref="G38:G55" si="1">E38*F38</f>
        <v>0</v>
      </c>
    </row>
    <row r="39" spans="1:7" ht="12.75" x14ac:dyDescent="0.2">
      <c r="A39" s="290">
        <v>9</v>
      </c>
      <c r="B39" s="283" t="s">
        <v>332</v>
      </c>
      <c r="C39" s="291" t="s">
        <v>607</v>
      </c>
      <c r="D39" s="148" t="s">
        <v>104</v>
      </c>
      <c r="E39" s="148">
        <v>4</v>
      </c>
      <c r="F39" s="487"/>
      <c r="G39" s="150">
        <f t="shared" si="1"/>
        <v>0</v>
      </c>
    </row>
    <row r="40" spans="1:7" ht="12.75" x14ac:dyDescent="0.2">
      <c r="A40" s="290">
        <v>17</v>
      </c>
      <c r="B40" s="283" t="s">
        <v>332</v>
      </c>
      <c r="C40" s="291" t="s">
        <v>608</v>
      </c>
      <c r="D40" s="148" t="s">
        <v>104</v>
      </c>
      <c r="E40" s="148">
        <v>5</v>
      </c>
      <c r="F40" s="487"/>
      <c r="G40" s="150">
        <f t="shared" si="1"/>
        <v>0</v>
      </c>
    </row>
    <row r="41" spans="1:7" ht="12.75" x14ac:dyDescent="0.2">
      <c r="A41" s="290">
        <v>19</v>
      </c>
      <c r="B41" s="283" t="s">
        <v>332</v>
      </c>
      <c r="C41" s="291" t="s">
        <v>609</v>
      </c>
      <c r="D41" s="148" t="s">
        <v>104</v>
      </c>
      <c r="E41" s="148">
        <v>5</v>
      </c>
      <c r="F41" s="487"/>
      <c r="G41" s="150">
        <f t="shared" si="1"/>
        <v>0</v>
      </c>
    </row>
    <row r="42" spans="1:7" ht="12.75" x14ac:dyDescent="0.2">
      <c r="A42" s="290">
        <v>20</v>
      </c>
      <c r="B42" s="283" t="s">
        <v>332</v>
      </c>
      <c r="C42" s="291" t="s">
        <v>511</v>
      </c>
      <c r="D42" s="148" t="s">
        <v>104</v>
      </c>
      <c r="E42" s="148">
        <v>2</v>
      </c>
      <c r="F42" s="487"/>
      <c r="G42" s="150">
        <f t="shared" si="1"/>
        <v>0</v>
      </c>
    </row>
    <row r="43" spans="1:7" ht="12.75" x14ac:dyDescent="0.2">
      <c r="A43" s="290">
        <v>22</v>
      </c>
      <c r="B43" s="283" t="s">
        <v>332</v>
      </c>
      <c r="C43" s="291" t="s">
        <v>339</v>
      </c>
      <c r="D43" s="148" t="s">
        <v>104</v>
      </c>
      <c r="E43" s="148">
        <v>2</v>
      </c>
      <c r="F43" s="487"/>
      <c r="G43" s="150">
        <f t="shared" si="1"/>
        <v>0</v>
      </c>
    </row>
    <row r="44" spans="1:7" ht="12.75" x14ac:dyDescent="0.2">
      <c r="A44" s="290">
        <v>24</v>
      </c>
      <c r="B44" s="283" t="s">
        <v>332</v>
      </c>
      <c r="C44" s="291" t="s">
        <v>610</v>
      </c>
      <c r="D44" s="148" t="s">
        <v>104</v>
      </c>
      <c r="E44" s="148">
        <v>2</v>
      </c>
      <c r="F44" s="487"/>
      <c r="G44" s="150">
        <f t="shared" si="1"/>
        <v>0</v>
      </c>
    </row>
    <row r="45" spans="1:7" ht="12.75" x14ac:dyDescent="0.2">
      <c r="A45" s="290">
        <v>29</v>
      </c>
      <c r="B45" s="283" t="s">
        <v>332</v>
      </c>
      <c r="C45" s="291" t="s">
        <v>611</v>
      </c>
      <c r="D45" s="148" t="s">
        <v>104</v>
      </c>
      <c r="E45" s="148">
        <v>1</v>
      </c>
      <c r="F45" s="487"/>
      <c r="G45" s="150">
        <f t="shared" si="1"/>
        <v>0</v>
      </c>
    </row>
    <row r="46" spans="1:7" ht="12.75" x14ac:dyDescent="0.2">
      <c r="A46" s="290">
        <v>38</v>
      </c>
      <c r="B46" s="283" t="s">
        <v>332</v>
      </c>
      <c r="C46" s="291" t="s">
        <v>612</v>
      </c>
      <c r="D46" s="148" t="s">
        <v>104</v>
      </c>
      <c r="E46" s="148">
        <v>1</v>
      </c>
      <c r="F46" s="487"/>
      <c r="G46" s="150">
        <f t="shared" si="1"/>
        <v>0</v>
      </c>
    </row>
    <row r="47" spans="1:7" ht="12.75" x14ac:dyDescent="0.2">
      <c r="A47" s="290">
        <v>39</v>
      </c>
      <c r="B47" s="283" t="s">
        <v>332</v>
      </c>
      <c r="C47" s="291" t="s">
        <v>613</v>
      </c>
      <c r="D47" s="148" t="s">
        <v>104</v>
      </c>
      <c r="E47" s="148">
        <v>3</v>
      </c>
      <c r="F47" s="487"/>
      <c r="G47" s="150">
        <f t="shared" si="1"/>
        <v>0</v>
      </c>
    </row>
    <row r="48" spans="1:7" ht="12.75" x14ac:dyDescent="0.2">
      <c r="A48" s="290">
        <v>40</v>
      </c>
      <c r="B48" s="283" t="s">
        <v>332</v>
      </c>
      <c r="C48" s="291" t="s">
        <v>614</v>
      </c>
      <c r="D48" s="148" t="s">
        <v>104</v>
      </c>
      <c r="E48" s="148">
        <v>1</v>
      </c>
      <c r="F48" s="487"/>
      <c r="G48" s="150">
        <f t="shared" si="1"/>
        <v>0</v>
      </c>
    </row>
    <row r="49" spans="1:7" ht="12.75" x14ac:dyDescent="0.2">
      <c r="A49" s="290">
        <v>41</v>
      </c>
      <c r="B49" s="283" t="s">
        <v>332</v>
      </c>
      <c r="C49" s="291" t="s">
        <v>615</v>
      </c>
      <c r="D49" s="148" t="s">
        <v>104</v>
      </c>
      <c r="E49" s="148">
        <v>1</v>
      </c>
      <c r="F49" s="487"/>
      <c r="G49" s="150">
        <f t="shared" si="1"/>
        <v>0</v>
      </c>
    </row>
    <row r="50" spans="1:7" ht="12.75" x14ac:dyDescent="0.2">
      <c r="A50" s="290">
        <v>42</v>
      </c>
      <c r="B50" s="283" t="s">
        <v>332</v>
      </c>
      <c r="C50" s="291" t="s">
        <v>616</v>
      </c>
      <c r="D50" s="148" t="s">
        <v>104</v>
      </c>
      <c r="E50" s="148">
        <v>1</v>
      </c>
      <c r="F50" s="487"/>
      <c r="G50" s="150">
        <f t="shared" si="1"/>
        <v>0</v>
      </c>
    </row>
    <row r="51" spans="1:7" ht="12.75" x14ac:dyDescent="0.2">
      <c r="A51" s="290">
        <v>43</v>
      </c>
      <c r="B51" s="283" t="s">
        <v>617</v>
      </c>
      <c r="C51" s="291" t="s">
        <v>618</v>
      </c>
      <c r="D51" s="148" t="s">
        <v>104</v>
      </c>
      <c r="E51" s="148">
        <v>5</v>
      </c>
      <c r="F51" s="487"/>
      <c r="G51" s="150">
        <f t="shared" si="1"/>
        <v>0</v>
      </c>
    </row>
    <row r="52" spans="1:7" ht="12.75" x14ac:dyDescent="0.2">
      <c r="A52" s="290">
        <v>44</v>
      </c>
      <c r="B52" s="283" t="s">
        <v>617</v>
      </c>
      <c r="C52" s="291" t="s">
        <v>619</v>
      </c>
      <c r="D52" s="148" t="s">
        <v>104</v>
      </c>
      <c r="E52" s="148">
        <v>1</v>
      </c>
      <c r="F52" s="487"/>
      <c r="G52" s="150">
        <f t="shared" si="1"/>
        <v>0</v>
      </c>
    </row>
    <row r="53" spans="1:7" ht="12.75" x14ac:dyDescent="0.2">
      <c r="A53" s="290">
        <v>45</v>
      </c>
      <c r="B53" s="283" t="s">
        <v>617</v>
      </c>
      <c r="C53" s="291" t="s">
        <v>620</v>
      </c>
      <c r="D53" s="148" t="s">
        <v>104</v>
      </c>
      <c r="E53" s="148">
        <v>1</v>
      </c>
      <c r="F53" s="487"/>
      <c r="G53" s="150">
        <f t="shared" si="1"/>
        <v>0</v>
      </c>
    </row>
    <row r="54" spans="1:7" ht="12.75" x14ac:dyDescent="0.2">
      <c r="A54" s="290">
        <v>46</v>
      </c>
      <c r="B54" s="283" t="s">
        <v>617</v>
      </c>
      <c r="C54" s="291" t="s">
        <v>621</v>
      </c>
      <c r="D54" s="148" t="s">
        <v>104</v>
      </c>
      <c r="E54" s="148">
        <v>1</v>
      </c>
      <c r="F54" s="487"/>
      <c r="G54" s="150">
        <f t="shared" si="1"/>
        <v>0</v>
      </c>
    </row>
    <row r="55" spans="1:7" ht="12.75" x14ac:dyDescent="0.2">
      <c r="A55" s="290">
        <v>49</v>
      </c>
      <c r="B55" s="283" t="s">
        <v>332</v>
      </c>
      <c r="C55" s="291" t="s">
        <v>622</v>
      </c>
      <c r="D55" s="148" t="s">
        <v>104</v>
      </c>
      <c r="E55" s="148">
        <v>2</v>
      </c>
      <c r="F55" s="487"/>
      <c r="G55" s="150">
        <f t="shared" si="1"/>
        <v>0</v>
      </c>
    </row>
    <row r="56" spans="1:7" x14ac:dyDescent="0.2">
      <c r="A56" s="294"/>
      <c r="B56" s="295"/>
      <c r="C56" s="296" t="s">
        <v>342</v>
      </c>
      <c r="D56" s="148"/>
      <c r="E56" s="280">
        <f>SUM(E38:E55)</f>
        <v>39</v>
      </c>
      <c r="F56" s="149"/>
      <c r="G56" s="297">
        <f>SUM(G38:G55)</f>
        <v>0</v>
      </c>
    </row>
    <row r="57" spans="1:7" x14ac:dyDescent="0.2">
      <c r="A57" s="689" t="s">
        <v>343</v>
      </c>
      <c r="B57" s="690"/>
      <c r="C57" s="690"/>
      <c r="D57" s="690"/>
      <c r="E57" s="690"/>
      <c r="F57" s="690"/>
      <c r="G57" s="288">
        <f>G56</f>
        <v>0</v>
      </c>
    </row>
    <row r="58" spans="1:7" x14ac:dyDescent="0.2">
      <c r="A58" s="298"/>
      <c r="B58" s="296"/>
      <c r="C58" s="296"/>
      <c r="D58" s="296"/>
      <c r="E58" s="296"/>
      <c r="F58" s="296"/>
      <c r="G58" s="288"/>
    </row>
    <row r="59" spans="1:7" x14ac:dyDescent="0.2">
      <c r="A59" s="691" t="s">
        <v>344</v>
      </c>
      <c r="B59" s="692"/>
      <c r="C59" s="692"/>
      <c r="D59" s="692"/>
      <c r="E59" s="692"/>
      <c r="F59" s="692"/>
      <c r="G59" s="693"/>
    </row>
    <row r="60" spans="1:7" x14ac:dyDescent="0.2">
      <c r="A60" s="279" t="s">
        <v>296</v>
      </c>
      <c r="B60" s="694" t="s">
        <v>345</v>
      </c>
      <c r="C60" s="694"/>
      <c r="D60" s="148" t="s">
        <v>98</v>
      </c>
      <c r="E60" s="148" t="s">
        <v>99</v>
      </c>
      <c r="F60" s="148" t="s">
        <v>100</v>
      </c>
      <c r="G60" s="150" t="s">
        <v>101</v>
      </c>
    </row>
    <row r="61" spans="1:7" x14ac:dyDescent="0.2">
      <c r="A61" s="153">
        <v>16</v>
      </c>
      <c r="B61" s="656" t="s">
        <v>346</v>
      </c>
      <c r="C61" s="656"/>
      <c r="D61" s="148" t="s">
        <v>322</v>
      </c>
      <c r="E61" s="148">
        <f>0.8*E18*0.5</f>
        <v>15.600000000000001</v>
      </c>
      <c r="F61" s="486"/>
      <c r="G61" s="150">
        <f t="shared" ref="G61:G68" si="2">E61*F61</f>
        <v>0</v>
      </c>
    </row>
    <row r="62" spans="1:7" x14ac:dyDescent="0.2">
      <c r="A62" s="153">
        <v>17</v>
      </c>
      <c r="B62" s="686" t="s">
        <v>347</v>
      </c>
      <c r="C62" s="686"/>
      <c r="D62" s="148" t="s">
        <v>104</v>
      </c>
      <c r="E62" s="148">
        <f>E25*3</f>
        <v>117</v>
      </c>
      <c r="F62" s="486"/>
      <c r="G62" s="150">
        <f t="shared" si="2"/>
        <v>0</v>
      </c>
    </row>
    <row r="63" spans="1:7" x14ac:dyDescent="0.2">
      <c r="A63" s="153">
        <v>18</v>
      </c>
      <c r="B63" s="656" t="s">
        <v>348</v>
      </c>
      <c r="C63" s="656"/>
      <c r="D63" s="148" t="s">
        <v>322</v>
      </c>
      <c r="E63" s="148">
        <f>0.1*E29</f>
        <v>3.9000000000000004</v>
      </c>
      <c r="F63" s="486"/>
      <c r="G63" s="150">
        <f t="shared" si="2"/>
        <v>0</v>
      </c>
    </row>
    <row r="64" spans="1:7" x14ac:dyDescent="0.2">
      <c r="A64" s="153">
        <v>19</v>
      </c>
      <c r="B64" s="656" t="s">
        <v>349</v>
      </c>
      <c r="C64" s="656"/>
      <c r="D64" s="148" t="s">
        <v>350</v>
      </c>
      <c r="E64" s="148">
        <f>2*E25</f>
        <v>78</v>
      </c>
      <c r="F64" s="486"/>
      <c r="G64" s="150">
        <f t="shared" si="2"/>
        <v>0</v>
      </c>
    </row>
    <row r="65" spans="1:7" x14ac:dyDescent="0.2">
      <c r="A65" s="153">
        <v>20</v>
      </c>
      <c r="B65" s="655" t="s">
        <v>351</v>
      </c>
      <c r="C65" s="655"/>
      <c r="D65" s="301" t="s">
        <v>352</v>
      </c>
      <c r="E65" s="148">
        <f>4*(E56)</f>
        <v>156</v>
      </c>
      <c r="F65" s="488"/>
      <c r="G65" s="302">
        <f t="shared" si="2"/>
        <v>0</v>
      </c>
    </row>
    <row r="66" spans="1:7" x14ac:dyDescent="0.2">
      <c r="A66" s="153">
        <v>21</v>
      </c>
      <c r="B66" s="686" t="s">
        <v>353</v>
      </c>
      <c r="C66" s="686"/>
      <c r="D66" s="148" t="s">
        <v>354</v>
      </c>
      <c r="E66" s="280">
        <f>E21*1</f>
        <v>39</v>
      </c>
      <c r="F66" s="486"/>
      <c r="G66" s="150">
        <f t="shared" si="2"/>
        <v>0</v>
      </c>
    </row>
    <row r="67" spans="1:7" x14ac:dyDescent="0.2">
      <c r="A67" s="153">
        <v>22</v>
      </c>
      <c r="B67" s="687" t="s">
        <v>355</v>
      </c>
      <c r="C67" s="688"/>
      <c r="D67" s="148" t="s">
        <v>111</v>
      </c>
      <c r="E67" s="280">
        <f>E23</f>
        <v>12</v>
      </c>
      <c r="F67" s="486"/>
      <c r="G67" s="150">
        <f t="shared" si="2"/>
        <v>0</v>
      </c>
    </row>
    <row r="68" spans="1:7" x14ac:dyDescent="0.2">
      <c r="A68" s="153">
        <v>23</v>
      </c>
      <c r="B68" s="656" t="s">
        <v>356</v>
      </c>
      <c r="C68" s="656"/>
      <c r="D68" s="148" t="s">
        <v>322</v>
      </c>
      <c r="E68" s="148">
        <f>E31</f>
        <v>7.8000000000000007</v>
      </c>
      <c r="F68" s="486"/>
      <c r="G68" s="150">
        <f t="shared" si="2"/>
        <v>0</v>
      </c>
    </row>
    <row r="69" spans="1:7" ht="12.75" thickBot="1" x14ac:dyDescent="0.25">
      <c r="A69" s="657" t="s">
        <v>357</v>
      </c>
      <c r="B69" s="549"/>
      <c r="C69" s="549"/>
      <c r="D69" s="549"/>
      <c r="E69" s="549"/>
      <c r="F69" s="549"/>
      <c r="G69" s="305">
        <f>SUM(G61:G68)</f>
        <v>0</v>
      </c>
    </row>
    <row r="70" spans="1:7" ht="12.75" thickBot="1" x14ac:dyDescent="0.25">
      <c r="A70" s="306"/>
      <c r="B70" s="306"/>
      <c r="C70" s="306"/>
      <c r="D70" s="306"/>
      <c r="E70" s="306"/>
      <c r="F70" s="306"/>
      <c r="G70" s="307"/>
    </row>
    <row r="71" spans="1:7" x14ac:dyDescent="0.2">
      <c r="A71" s="683" t="s">
        <v>594</v>
      </c>
      <c r="B71" s="684"/>
      <c r="C71" s="684"/>
      <c r="D71" s="684"/>
      <c r="E71" s="684"/>
      <c r="F71" s="684"/>
      <c r="G71" s="685"/>
    </row>
    <row r="72" spans="1:7" x14ac:dyDescent="0.2">
      <c r="A72" s="680" t="s">
        <v>295</v>
      </c>
      <c r="B72" s="681"/>
      <c r="C72" s="681"/>
      <c r="D72" s="681"/>
      <c r="E72" s="681"/>
      <c r="F72" s="681"/>
      <c r="G72" s="682"/>
    </row>
    <row r="73" spans="1:7" x14ac:dyDescent="0.2">
      <c r="A73" s="279" t="s">
        <v>296</v>
      </c>
      <c r="B73" s="146" t="s">
        <v>96</v>
      </c>
      <c r="C73" s="147" t="s">
        <v>97</v>
      </c>
      <c r="D73" s="148" t="s">
        <v>98</v>
      </c>
      <c r="E73" s="149" t="s">
        <v>99</v>
      </c>
      <c r="F73" s="149" t="s">
        <v>100</v>
      </c>
      <c r="G73" s="150" t="s">
        <v>101</v>
      </c>
    </row>
    <row r="74" spans="1:7" ht="24" x14ac:dyDescent="0.2">
      <c r="A74" s="153">
        <v>1</v>
      </c>
      <c r="B74" s="148" t="s">
        <v>623</v>
      </c>
      <c r="C74" s="147" t="s">
        <v>624</v>
      </c>
      <c r="D74" s="148" t="s">
        <v>104</v>
      </c>
      <c r="E74" s="280">
        <f>E100</f>
        <v>9</v>
      </c>
      <c r="F74" s="485"/>
      <c r="G74" s="281">
        <f>E74*F74</f>
        <v>0</v>
      </c>
    </row>
    <row r="75" spans="1:7" x14ac:dyDescent="0.2">
      <c r="A75" s="153">
        <v>2</v>
      </c>
      <c r="B75" s="148" t="s">
        <v>102</v>
      </c>
      <c r="C75" s="147" t="s">
        <v>625</v>
      </c>
      <c r="D75" s="148" t="s">
        <v>104</v>
      </c>
      <c r="E75" s="280">
        <f>E74</f>
        <v>9</v>
      </c>
      <c r="F75" s="485"/>
      <c r="G75" s="281">
        <f t="shared" ref="G75:G84" si="3">E75*F75</f>
        <v>0</v>
      </c>
    </row>
    <row r="76" spans="1:7" ht="24" x14ac:dyDescent="0.2">
      <c r="A76" s="153">
        <v>3</v>
      </c>
      <c r="B76" s="148" t="s">
        <v>626</v>
      </c>
      <c r="C76" s="147" t="s">
        <v>627</v>
      </c>
      <c r="D76" s="148" t="s">
        <v>104</v>
      </c>
      <c r="E76" s="280">
        <f>E74</f>
        <v>9</v>
      </c>
      <c r="F76" s="485"/>
      <c r="G76" s="281">
        <f>E76*F76</f>
        <v>0</v>
      </c>
    </row>
    <row r="77" spans="1:7" ht="48" x14ac:dyDescent="0.2">
      <c r="A77" s="153">
        <v>4</v>
      </c>
      <c r="B77" s="148" t="s">
        <v>105</v>
      </c>
      <c r="C77" s="147" t="s">
        <v>301</v>
      </c>
      <c r="D77" s="148" t="s">
        <v>104</v>
      </c>
      <c r="E77" s="280">
        <f>E76</f>
        <v>9</v>
      </c>
      <c r="F77" s="485"/>
      <c r="G77" s="281">
        <f t="shared" si="3"/>
        <v>0</v>
      </c>
    </row>
    <row r="78" spans="1:7" ht="36" x14ac:dyDescent="0.2">
      <c r="A78" s="153">
        <v>5</v>
      </c>
      <c r="B78" s="148" t="s">
        <v>107</v>
      </c>
      <c r="C78" s="147" t="s">
        <v>302</v>
      </c>
      <c r="D78" s="283" t="s">
        <v>104</v>
      </c>
      <c r="E78" s="284">
        <f>E76</f>
        <v>9</v>
      </c>
      <c r="F78" s="486"/>
      <c r="G78" s="150">
        <f t="shared" si="3"/>
        <v>0</v>
      </c>
    </row>
    <row r="79" spans="1:7" ht="24" x14ac:dyDescent="0.2">
      <c r="A79" s="153">
        <v>6</v>
      </c>
      <c r="B79" s="148" t="s">
        <v>628</v>
      </c>
      <c r="C79" s="147" t="s">
        <v>629</v>
      </c>
      <c r="D79" s="283" t="s">
        <v>305</v>
      </c>
      <c r="E79" s="284">
        <f>E80</f>
        <v>12</v>
      </c>
      <c r="F79" s="486"/>
      <c r="G79" s="150">
        <f>E79*F79</f>
        <v>0</v>
      </c>
    </row>
    <row r="80" spans="1:7" ht="24" x14ac:dyDescent="0.2">
      <c r="A80" s="153">
        <v>7</v>
      </c>
      <c r="B80" s="148" t="s">
        <v>630</v>
      </c>
      <c r="C80" s="147" t="s">
        <v>631</v>
      </c>
      <c r="D80" s="283" t="s">
        <v>305</v>
      </c>
      <c r="E80" s="284">
        <f>3*4</f>
        <v>12</v>
      </c>
      <c r="F80" s="486"/>
      <c r="G80" s="150">
        <f>E80*F80</f>
        <v>0</v>
      </c>
    </row>
    <row r="81" spans="1:7" ht="24" x14ac:dyDescent="0.2">
      <c r="A81" s="153">
        <v>8</v>
      </c>
      <c r="B81" s="148" t="s">
        <v>632</v>
      </c>
      <c r="C81" s="147" t="s">
        <v>633</v>
      </c>
      <c r="D81" s="148" t="s">
        <v>310</v>
      </c>
      <c r="E81" s="148">
        <f>0.00004*(E76)</f>
        <v>3.6000000000000002E-4</v>
      </c>
      <c r="F81" s="485"/>
      <c r="G81" s="287">
        <f>E81*F81</f>
        <v>0</v>
      </c>
    </row>
    <row r="82" spans="1:7" x14ac:dyDescent="0.2">
      <c r="A82" s="153">
        <v>9</v>
      </c>
      <c r="B82" s="148" t="s">
        <v>311</v>
      </c>
      <c r="C82" s="147" t="s">
        <v>312</v>
      </c>
      <c r="D82" s="148" t="s">
        <v>104</v>
      </c>
      <c r="E82" s="280">
        <f>E76</f>
        <v>9</v>
      </c>
      <c r="F82" s="485"/>
      <c r="G82" s="281">
        <f t="shared" si="3"/>
        <v>0</v>
      </c>
    </row>
    <row r="83" spans="1:7" ht="24" x14ac:dyDescent="0.2">
      <c r="A83" s="153">
        <v>10</v>
      </c>
      <c r="B83" s="148" t="s">
        <v>634</v>
      </c>
      <c r="C83" s="147" t="s">
        <v>635</v>
      </c>
      <c r="D83" s="148" t="s">
        <v>104</v>
      </c>
      <c r="E83" s="280">
        <f>E76</f>
        <v>9</v>
      </c>
      <c r="F83" s="485"/>
      <c r="G83" s="281">
        <f>E83*F83</f>
        <v>0</v>
      </c>
    </row>
    <row r="84" spans="1:7" ht="24" x14ac:dyDescent="0.2">
      <c r="A84" s="153">
        <v>11</v>
      </c>
      <c r="B84" s="148" t="s">
        <v>112</v>
      </c>
      <c r="C84" s="147" t="s">
        <v>315</v>
      </c>
      <c r="D84" s="148" t="s">
        <v>104</v>
      </c>
      <c r="E84" s="280">
        <f>E76</f>
        <v>9</v>
      </c>
      <c r="F84" s="485"/>
      <c r="G84" s="158">
        <f t="shared" si="3"/>
        <v>0</v>
      </c>
    </row>
    <row r="85" spans="1:7" ht="24" x14ac:dyDescent="0.2">
      <c r="A85" s="153">
        <v>12</v>
      </c>
      <c r="B85" s="148" t="s">
        <v>114</v>
      </c>
      <c r="C85" s="147" t="s">
        <v>316</v>
      </c>
      <c r="D85" s="148" t="s">
        <v>104</v>
      </c>
      <c r="E85" s="280">
        <v>5</v>
      </c>
      <c r="F85" s="485"/>
      <c r="G85" s="158">
        <f>E85*F85</f>
        <v>0</v>
      </c>
    </row>
    <row r="86" spans="1:7" ht="24" x14ac:dyDescent="0.2">
      <c r="A86" s="153">
        <v>13</v>
      </c>
      <c r="B86" s="148" t="s">
        <v>636</v>
      </c>
      <c r="C86" s="147" t="s">
        <v>637</v>
      </c>
      <c r="D86" s="148" t="s">
        <v>111</v>
      </c>
      <c r="E86" s="148">
        <f>1*E76</f>
        <v>9</v>
      </c>
      <c r="F86" s="485"/>
      <c r="G86" s="150">
        <f>E86*F86</f>
        <v>0</v>
      </c>
    </row>
    <row r="87" spans="1:7" x14ac:dyDescent="0.2">
      <c r="A87" s="639" t="s">
        <v>319</v>
      </c>
      <c r="B87" s="640"/>
      <c r="C87" s="640"/>
      <c r="D87" s="640"/>
      <c r="E87" s="640"/>
      <c r="F87" s="640"/>
      <c r="G87" s="641"/>
    </row>
    <row r="88" spans="1:7" x14ac:dyDescent="0.2">
      <c r="A88" s="153">
        <v>14</v>
      </c>
      <c r="B88" s="275" t="s">
        <v>320</v>
      </c>
      <c r="C88" s="147" t="s">
        <v>321</v>
      </c>
      <c r="D88" s="148" t="s">
        <v>322</v>
      </c>
      <c r="E88" s="148">
        <f>0.2*(E76)</f>
        <v>1.8</v>
      </c>
      <c r="F88" s="485"/>
      <c r="G88" s="150">
        <f>E88*F88</f>
        <v>0</v>
      </c>
    </row>
    <row r="89" spans="1:7" x14ac:dyDescent="0.2">
      <c r="A89" s="153">
        <v>15</v>
      </c>
      <c r="B89" s="275" t="s">
        <v>323</v>
      </c>
      <c r="C89" s="147" t="s">
        <v>324</v>
      </c>
      <c r="D89" s="148" t="s">
        <v>322</v>
      </c>
      <c r="E89" s="148">
        <f>E88</f>
        <v>1.8</v>
      </c>
      <c r="F89" s="485"/>
      <c r="G89" s="150">
        <f>E89*F89</f>
        <v>0</v>
      </c>
    </row>
    <row r="90" spans="1:7" x14ac:dyDescent="0.2">
      <c r="A90" s="153">
        <v>16</v>
      </c>
      <c r="B90" s="275" t="s">
        <v>638</v>
      </c>
      <c r="C90" s="147" t="s">
        <v>325</v>
      </c>
      <c r="D90" s="148" t="s">
        <v>104</v>
      </c>
      <c r="E90" s="280">
        <f>E76</f>
        <v>9</v>
      </c>
      <c r="F90" s="485"/>
      <c r="G90" s="150">
        <f>E90*F90</f>
        <v>0</v>
      </c>
    </row>
    <row r="91" spans="1:7" x14ac:dyDescent="0.2">
      <c r="A91" s="651" t="s">
        <v>326</v>
      </c>
      <c r="B91" s="652"/>
      <c r="C91" s="652"/>
      <c r="D91" s="652"/>
      <c r="E91" s="652"/>
      <c r="F91" s="653"/>
      <c r="G91" s="288">
        <f>SUM(G74:G90)</f>
        <v>0</v>
      </c>
    </row>
    <row r="92" spans="1:7" x14ac:dyDescent="0.2">
      <c r="A92" s="680"/>
      <c r="B92" s="681"/>
      <c r="C92" s="681"/>
      <c r="D92" s="681"/>
      <c r="E92" s="681"/>
      <c r="F92" s="681"/>
      <c r="G92" s="682"/>
    </row>
    <row r="93" spans="1:7" x14ac:dyDescent="0.2">
      <c r="A93" s="642" t="s">
        <v>327</v>
      </c>
      <c r="B93" s="643"/>
      <c r="C93" s="643"/>
      <c r="D93" s="643"/>
      <c r="E93" s="643"/>
      <c r="F93" s="643"/>
      <c r="G93" s="644"/>
    </row>
    <row r="94" spans="1:7" x14ac:dyDescent="0.2">
      <c r="A94" s="153" t="s">
        <v>328</v>
      </c>
      <c r="B94" s="146" t="s">
        <v>329</v>
      </c>
      <c r="C94" s="289" t="s">
        <v>330</v>
      </c>
      <c r="D94" s="148" t="s">
        <v>331</v>
      </c>
      <c r="E94" s="148" t="s">
        <v>99</v>
      </c>
      <c r="F94" s="148" t="s">
        <v>100</v>
      </c>
      <c r="G94" s="150" t="s">
        <v>101</v>
      </c>
    </row>
    <row r="95" spans="1:7" ht="12.75" x14ac:dyDescent="0.2">
      <c r="A95" s="290">
        <v>24</v>
      </c>
      <c r="B95" s="283" t="s">
        <v>332</v>
      </c>
      <c r="C95" s="291" t="s">
        <v>610</v>
      </c>
      <c r="D95" s="148" t="s">
        <v>104</v>
      </c>
      <c r="E95" s="148">
        <v>1</v>
      </c>
      <c r="F95" s="487"/>
      <c r="G95" s="150">
        <f>E95*F95</f>
        <v>0</v>
      </c>
    </row>
    <row r="96" spans="1:7" ht="12.75" x14ac:dyDescent="0.2">
      <c r="A96" s="290">
        <v>43</v>
      </c>
      <c r="B96" s="283" t="s">
        <v>617</v>
      </c>
      <c r="C96" s="291" t="s">
        <v>618</v>
      </c>
      <c r="D96" s="148" t="s">
        <v>104</v>
      </c>
      <c r="E96" s="148">
        <v>3</v>
      </c>
      <c r="F96" s="487"/>
      <c r="G96" s="150">
        <f>E96*F96</f>
        <v>0</v>
      </c>
    </row>
    <row r="97" spans="1:7" ht="12.75" x14ac:dyDescent="0.2">
      <c r="A97" s="290">
        <v>46</v>
      </c>
      <c r="B97" s="283" t="s">
        <v>617</v>
      </c>
      <c r="C97" s="291" t="s">
        <v>621</v>
      </c>
      <c r="D97" s="148" t="s">
        <v>104</v>
      </c>
      <c r="E97" s="148">
        <v>2</v>
      </c>
      <c r="F97" s="487"/>
      <c r="G97" s="150">
        <f>E97*F97</f>
        <v>0</v>
      </c>
    </row>
    <row r="98" spans="1:7" ht="12.75" x14ac:dyDescent="0.2">
      <c r="A98" s="290">
        <v>47</v>
      </c>
      <c r="B98" s="283" t="s">
        <v>332</v>
      </c>
      <c r="C98" s="291" t="s">
        <v>639</v>
      </c>
      <c r="D98" s="148" t="s">
        <v>104</v>
      </c>
      <c r="E98" s="148">
        <v>1</v>
      </c>
      <c r="F98" s="487"/>
      <c r="G98" s="150">
        <f>E98*F98</f>
        <v>0</v>
      </c>
    </row>
    <row r="99" spans="1:7" ht="12.75" x14ac:dyDescent="0.2">
      <c r="A99" s="290">
        <v>48</v>
      </c>
      <c r="B99" s="283" t="s">
        <v>332</v>
      </c>
      <c r="C99" s="291" t="s">
        <v>640</v>
      </c>
      <c r="D99" s="148" t="s">
        <v>104</v>
      </c>
      <c r="E99" s="148">
        <v>2</v>
      </c>
      <c r="F99" s="487"/>
      <c r="G99" s="150">
        <f>E99*F99</f>
        <v>0</v>
      </c>
    </row>
    <row r="100" spans="1:7" x14ac:dyDescent="0.2">
      <c r="A100" s="294"/>
      <c r="B100" s="295"/>
      <c r="C100" s="296" t="s">
        <v>342</v>
      </c>
      <c r="D100" s="148"/>
      <c r="E100" s="280">
        <f>SUM(E95:E99)</f>
        <v>9</v>
      </c>
      <c r="F100" s="149"/>
      <c r="G100" s="297">
        <f>SUM(G95:G99)</f>
        <v>0</v>
      </c>
    </row>
    <row r="101" spans="1:7" x14ac:dyDescent="0.2">
      <c r="A101" s="689" t="s">
        <v>343</v>
      </c>
      <c r="B101" s="690"/>
      <c r="C101" s="690"/>
      <c r="D101" s="690"/>
      <c r="E101" s="690"/>
      <c r="F101" s="690"/>
      <c r="G101" s="288">
        <f>G100</f>
        <v>0</v>
      </c>
    </row>
    <row r="102" spans="1:7" x14ac:dyDescent="0.2">
      <c r="A102" s="298"/>
      <c r="B102" s="296"/>
      <c r="C102" s="296"/>
      <c r="D102" s="296"/>
      <c r="E102" s="296"/>
      <c r="F102" s="296"/>
      <c r="G102" s="288"/>
    </row>
    <row r="103" spans="1:7" x14ac:dyDescent="0.2">
      <c r="A103" s="691" t="s">
        <v>344</v>
      </c>
      <c r="B103" s="692"/>
      <c r="C103" s="692"/>
      <c r="D103" s="692"/>
      <c r="E103" s="692"/>
      <c r="F103" s="692"/>
      <c r="G103" s="693"/>
    </row>
    <row r="104" spans="1:7" x14ac:dyDescent="0.2">
      <c r="A104" s="279" t="s">
        <v>296</v>
      </c>
      <c r="B104" s="694" t="s">
        <v>345</v>
      </c>
      <c r="C104" s="694"/>
      <c r="D104" s="148" t="s">
        <v>98</v>
      </c>
      <c r="E104" s="148" t="s">
        <v>99</v>
      </c>
      <c r="F104" s="148" t="s">
        <v>100</v>
      </c>
      <c r="G104" s="150" t="s">
        <v>101</v>
      </c>
    </row>
    <row r="105" spans="1:7" x14ac:dyDescent="0.2">
      <c r="A105" s="153">
        <v>17</v>
      </c>
      <c r="B105" s="656" t="s">
        <v>346</v>
      </c>
      <c r="C105" s="656"/>
      <c r="D105" s="148" t="s">
        <v>322</v>
      </c>
      <c r="E105" s="148">
        <f>0.8*E74*0.5</f>
        <v>3.6</v>
      </c>
      <c r="F105" s="486"/>
      <c r="G105" s="150">
        <f>E105*F105</f>
        <v>0</v>
      </c>
    </row>
    <row r="106" spans="1:7" x14ac:dyDescent="0.2">
      <c r="A106" s="153">
        <v>18</v>
      </c>
      <c r="B106" s="686" t="s">
        <v>347</v>
      </c>
      <c r="C106" s="686"/>
      <c r="D106" s="148" t="s">
        <v>104</v>
      </c>
      <c r="E106" s="148">
        <f>E82*3</f>
        <v>27</v>
      </c>
      <c r="F106" s="486"/>
      <c r="G106" s="150">
        <f>E106*F106</f>
        <v>0</v>
      </c>
    </row>
    <row r="107" spans="1:7" x14ac:dyDescent="0.2">
      <c r="A107" s="153">
        <v>19</v>
      </c>
      <c r="B107" s="656" t="s">
        <v>348</v>
      </c>
      <c r="C107" s="656"/>
      <c r="D107" s="148" t="s">
        <v>322</v>
      </c>
      <c r="E107" s="148">
        <f>0.1*E86</f>
        <v>0.9</v>
      </c>
      <c r="F107" s="486"/>
      <c r="G107" s="150">
        <f t="shared" ref="G107:G112" si="4">E107*F107</f>
        <v>0</v>
      </c>
    </row>
    <row r="108" spans="1:7" x14ac:dyDescent="0.2">
      <c r="A108" s="153">
        <v>20</v>
      </c>
      <c r="B108" s="656" t="s">
        <v>641</v>
      </c>
      <c r="C108" s="656"/>
      <c r="D108" s="148" t="s">
        <v>350</v>
      </c>
      <c r="E108" s="148">
        <f>2*E82</f>
        <v>18</v>
      </c>
      <c r="F108" s="486"/>
      <c r="G108" s="150">
        <f t="shared" si="4"/>
        <v>0</v>
      </c>
    </row>
    <row r="109" spans="1:7" x14ac:dyDescent="0.2">
      <c r="A109" s="153">
        <v>21</v>
      </c>
      <c r="B109" s="655" t="s">
        <v>351</v>
      </c>
      <c r="C109" s="655"/>
      <c r="D109" s="301" t="s">
        <v>352</v>
      </c>
      <c r="E109" s="148">
        <f>4*(E76)</f>
        <v>36</v>
      </c>
      <c r="F109" s="488"/>
      <c r="G109" s="302">
        <f t="shared" si="4"/>
        <v>0</v>
      </c>
    </row>
    <row r="110" spans="1:7" x14ac:dyDescent="0.2">
      <c r="A110" s="153">
        <v>22</v>
      </c>
      <c r="B110" s="686" t="s">
        <v>353</v>
      </c>
      <c r="C110" s="686"/>
      <c r="D110" s="148" t="s">
        <v>354</v>
      </c>
      <c r="E110" s="280">
        <f>E78*1</f>
        <v>9</v>
      </c>
      <c r="F110" s="486"/>
      <c r="G110" s="150">
        <f t="shared" si="4"/>
        <v>0</v>
      </c>
    </row>
    <row r="111" spans="1:7" x14ac:dyDescent="0.2">
      <c r="A111" s="153">
        <v>23</v>
      </c>
      <c r="B111" s="687" t="s">
        <v>355</v>
      </c>
      <c r="C111" s="688"/>
      <c r="D111" s="148" t="s">
        <v>111</v>
      </c>
      <c r="E111" s="280">
        <f>E80</f>
        <v>12</v>
      </c>
      <c r="F111" s="486"/>
      <c r="G111" s="150">
        <f t="shared" si="4"/>
        <v>0</v>
      </c>
    </row>
    <row r="112" spans="1:7" x14ac:dyDescent="0.2">
      <c r="A112" s="153">
        <v>24</v>
      </c>
      <c r="B112" s="656" t="s">
        <v>356</v>
      </c>
      <c r="C112" s="656"/>
      <c r="D112" s="148" t="s">
        <v>322</v>
      </c>
      <c r="E112" s="148">
        <f>E88</f>
        <v>1.8</v>
      </c>
      <c r="F112" s="486"/>
      <c r="G112" s="150">
        <f t="shared" si="4"/>
        <v>0</v>
      </c>
    </row>
    <row r="113" spans="1:7" ht="12.75" thickBot="1" x14ac:dyDescent="0.25">
      <c r="A113" s="657" t="s">
        <v>357</v>
      </c>
      <c r="B113" s="549"/>
      <c r="C113" s="549"/>
      <c r="D113" s="549"/>
      <c r="E113" s="549"/>
      <c r="F113" s="549"/>
      <c r="G113" s="305">
        <f>SUM(G105:G112)</f>
        <v>0</v>
      </c>
    </row>
    <row r="114" spans="1:7" ht="12.75" thickBot="1" x14ac:dyDescent="0.25">
      <c r="A114" s="306"/>
      <c r="B114" s="306"/>
      <c r="C114" s="306"/>
      <c r="D114" s="306"/>
      <c r="E114" s="306"/>
      <c r="F114" s="306"/>
      <c r="G114" s="307"/>
    </row>
    <row r="115" spans="1:7" s="308" customFormat="1" x14ac:dyDescent="0.2">
      <c r="A115" s="668" t="s">
        <v>280</v>
      </c>
      <c r="B115" s="669"/>
      <c r="C115" s="669"/>
      <c r="D115" s="669"/>
      <c r="E115" s="669"/>
      <c r="F115" s="669"/>
      <c r="G115" s="670"/>
    </row>
    <row r="116" spans="1:7" s="308" customFormat="1" x14ac:dyDescent="0.2">
      <c r="A116" s="663" t="s">
        <v>295</v>
      </c>
      <c r="B116" s="664"/>
      <c r="C116" s="664"/>
      <c r="D116" s="664"/>
      <c r="E116" s="664"/>
      <c r="F116" s="664"/>
      <c r="G116" s="665"/>
    </row>
    <row r="117" spans="1:7" s="313" customFormat="1" x14ac:dyDescent="0.2">
      <c r="A117" s="309" t="s">
        <v>296</v>
      </c>
      <c r="B117" s="311" t="s">
        <v>96</v>
      </c>
      <c r="C117" s="300" t="s">
        <v>97</v>
      </c>
      <c r="D117" s="312" t="s">
        <v>98</v>
      </c>
      <c r="E117" s="312" t="s">
        <v>99</v>
      </c>
      <c r="F117" s="312" t="s">
        <v>100</v>
      </c>
      <c r="G117" s="302" t="s">
        <v>358</v>
      </c>
    </row>
    <row r="118" spans="1:7" s="313" customFormat="1" x14ac:dyDescent="0.2">
      <c r="A118" s="309" t="s">
        <v>359</v>
      </c>
      <c r="B118" s="311"/>
      <c r="C118" s="300"/>
      <c r="D118" s="312"/>
      <c r="E118" s="312"/>
      <c r="F118" s="301"/>
      <c r="G118" s="302"/>
    </row>
    <row r="119" spans="1:7" s="313" customFormat="1" ht="24" x14ac:dyDescent="0.2">
      <c r="A119" s="153">
        <v>1</v>
      </c>
      <c r="B119" s="148" t="s">
        <v>360</v>
      </c>
      <c r="C119" s="314" t="s">
        <v>361</v>
      </c>
      <c r="D119" s="149" t="s">
        <v>104</v>
      </c>
      <c r="E119" s="280">
        <f>E138</f>
        <v>12</v>
      </c>
      <c r="F119" s="486"/>
      <c r="G119" s="150">
        <f>E119*F119</f>
        <v>0</v>
      </c>
    </row>
    <row r="120" spans="1:7" s="308" customFormat="1" x14ac:dyDescent="0.2">
      <c r="A120" s="315">
        <v>2</v>
      </c>
      <c r="B120" s="301" t="s">
        <v>362</v>
      </c>
      <c r="C120" s="300" t="s">
        <v>363</v>
      </c>
      <c r="D120" s="312" t="s">
        <v>104</v>
      </c>
      <c r="E120" s="301">
        <f>E138</f>
        <v>12</v>
      </c>
      <c r="F120" s="489"/>
      <c r="G120" s="302">
        <f>E120*F120</f>
        <v>0</v>
      </c>
    </row>
    <row r="121" spans="1:7" s="308" customFormat="1" ht="24" x14ac:dyDescent="0.2">
      <c r="A121" s="153">
        <v>3</v>
      </c>
      <c r="B121" s="148" t="s">
        <v>308</v>
      </c>
      <c r="C121" s="147" t="s">
        <v>364</v>
      </c>
      <c r="D121" s="149" t="s">
        <v>310</v>
      </c>
      <c r="E121" s="317">
        <f>0.00003*E120</f>
        <v>3.6000000000000002E-4</v>
      </c>
      <c r="F121" s="485"/>
      <c r="G121" s="150">
        <f>E121*F121</f>
        <v>0</v>
      </c>
    </row>
    <row r="122" spans="1:7" s="313" customFormat="1" x14ac:dyDescent="0.2">
      <c r="A122" s="663" t="s">
        <v>365</v>
      </c>
      <c r="B122" s="664"/>
      <c r="C122" s="664"/>
      <c r="D122" s="664"/>
      <c r="E122" s="664"/>
      <c r="F122" s="664"/>
      <c r="G122" s="665"/>
    </row>
    <row r="123" spans="1:7" s="313" customFormat="1" x14ac:dyDescent="0.2">
      <c r="A123" s="153">
        <v>4</v>
      </c>
      <c r="B123" s="148" t="s">
        <v>317</v>
      </c>
      <c r="C123" s="147" t="s">
        <v>366</v>
      </c>
      <c r="D123" s="148" t="s">
        <v>111</v>
      </c>
      <c r="E123" s="149">
        <f>E138*0.5</f>
        <v>6</v>
      </c>
      <c r="F123" s="485"/>
      <c r="G123" s="150">
        <f>E123*F123</f>
        <v>0</v>
      </c>
    </row>
    <row r="124" spans="1:7" s="313" customFormat="1" x14ac:dyDescent="0.2">
      <c r="A124" s="315">
        <v>5</v>
      </c>
      <c r="B124" s="301" t="s">
        <v>367</v>
      </c>
      <c r="C124" s="300" t="s">
        <v>368</v>
      </c>
      <c r="D124" s="301" t="s">
        <v>322</v>
      </c>
      <c r="E124" s="318">
        <f>0.04*E120*2</f>
        <v>0.96</v>
      </c>
      <c r="F124" s="485"/>
      <c r="G124" s="302">
        <f>E124*F124</f>
        <v>0</v>
      </c>
    </row>
    <row r="125" spans="1:7" x14ac:dyDescent="0.2">
      <c r="A125" s="315">
        <v>6</v>
      </c>
      <c r="B125" s="275" t="s">
        <v>323</v>
      </c>
      <c r="C125" s="147" t="s">
        <v>324</v>
      </c>
      <c r="D125" s="148" t="s">
        <v>322</v>
      </c>
      <c r="E125" s="319">
        <f>E124</f>
        <v>0.96</v>
      </c>
      <c r="F125" s="485"/>
      <c r="G125" s="150">
        <f>E125*F125</f>
        <v>0</v>
      </c>
    </row>
    <row r="126" spans="1:7" s="313" customFormat="1" x14ac:dyDescent="0.2">
      <c r="A126" s="661" t="s">
        <v>326</v>
      </c>
      <c r="B126" s="671"/>
      <c r="C126" s="671"/>
      <c r="D126" s="671"/>
      <c r="E126" s="671"/>
      <c r="F126" s="671"/>
      <c r="G126" s="320">
        <f>SUM(G119:G125)</f>
        <v>0</v>
      </c>
    </row>
    <row r="127" spans="1:7" s="313" customFormat="1" x14ac:dyDescent="0.2">
      <c r="A127" s="663"/>
      <c r="B127" s="664"/>
      <c r="C127" s="664"/>
      <c r="D127" s="664"/>
      <c r="E127" s="664"/>
      <c r="F127" s="664"/>
      <c r="G127" s="665"/>
    </row>
    <row r="128" spans="1:7" s="313" customFormat="1" x14ac:dyDescent="0.2">
      <c r="A128" s="658" t="s">
        <v>327</v>
      </c>
      <c r="B128" s="659"/>
      <c r="C128" s="659"/>
      <c r="D128" s="659"/>
      <c r="E128" s="659"/>
      <c r="F128" s="659"/>
      <c r="G128" s="660"/>
    </row>
    <row r="129" spans="1:7" s="313" customFormat="1" x14ac:dyDescent="0.2">
      <c r="A129" s="309" t="s">
        <v>328</v>
      </c>
      <c r="B129" s="311" t="s">
        <v>369</v>
      </c>
      <c r="C129" s="310" t="s">
        <v>330</v>
      </c>
      <c r="D129" s="301" t="s">
        <v>331</v>
      </c>
      <c r="E129" s="301" t="s">
        <v>99</v>
      </c>
      <c r="F129" s="301" t="s">
        <v>100</v>
      </c>
      <c r="G129" s="302" t="s">
        <v>358</v>
      </c>
    </row>
    <row r="130" spans="1:7" s="313" customFormat="1" x14ac:dyDescent="0.2">
      <c r="A130" s="290" t="s">
        <v>370</v>
      </c>
      <c r="B130" s="148" t="s">
        <v>371</v>
      </c>
      <c r="C130" s="289" t="s">
        <v>372</v>
      </c>
      <c r="D130" s="148" t="s">
        <v>104</v>
      </c>
      <c r="E130" s="321">
        <v>3</v>
      </c>
      <c r="F130" s="490"/>
      <c r="G130" s="150">
        <f t="shared" ref="G130:G137" si="5">E130*F130</f>
        <v>0</v>
      </c>
    </row>
    <row r="131" spans="1:7" s="313" customFormat="1" x14ac:dyDescent="0.2">
      <c r="A131" s="290" t="s">
        <v>642</v>
      </c>
      <c r="B131" s="148" t="s">
        <v>643</v>
      </c>
      <c r="C131" s="289" t="s">
        <v>644</v>
      </c>
      <c r="D131" s="148" t="s">
        <v>104</v>
      </c>
      <c r="E131" s="321">
        <v>1</v>
      </c>
      <c r="F131" s="490"/>
      <c r="G131" s="150">
        <f t="shared" si="5"/>
        <v>0</v>
      </c>
    </row>
    <row r="132" spans="1:7" s="313" customFormat="1" x14ac:dyDescent="0.2">
      <c r="A132" s="290" t="s">
        <v>645</v>
      </c>
      <c r="B132" s="148" t="s">
        <v>371</v>
      </c>
      <c r="C132" s="289" t="s">
        <v>646</v>
      </c>
      <c r="D132" s="148" t="s">
        <v>104</v>
      </c>
      <c r="E132" s="321">
        <v>1</v>
      </c>
      <c r="F132" s="490"/>
      <c r="G132" s="150">
        <f t="shared" si="5"/>
        <v>0</v>
      </c>
    </row>
    <row r="133" spans="1:7" s="313" customFormat="1" x14ac:dyDescent="0.2">
      <c r="A133" s="290" t="s">
        <v>647</v>
      </c>
      <c r="B133" s="148" t="s">
        <v>388</v>
      </c>
      <c r="C133" s="289" t="s">
        <v>648</v>
      </c>
      <c r="D133" s="148" t="s">
        <v>104</v>
      </c>
      <c r="E133" s="321">
        <v>1</v>
      </c>
      <c r="F133" s="490"/>
      <c r="G133" s="150">
        <f t="shared" si="5"/>
        <v>0</v>
      </c>
    </row>
    <row r="134" spans="1:7" s="313" customFormat="1" x14ac:dyDescent="0.2">
      <c r="A134" s="290" t="s">
        <v>649</v>
      </c>
      <c r="B134" s="148" t="s">
        <v>388</v>
      </c>
      <c r="C134" s="289" t="s">
        <v>650</v>
      </c>
      <c r="D134" s="148" t="s">
        <v>104</v>
      </c>
      <c r="E134" s="321">
        <v>1</v>
      </c>
      <c r="F134" s="490"/>
      <c r="G134" s="150">
        <f t="shared" si="5"/>
        <v>0</v>
      </c>
    </row>
    <row r="135" spans="1:7" s="313" customFormat="1" x14ac:dyDescent="0.2">
      <c r="A135" s="290" t="s">
        <v>651</v>
      </c>
      <c r="B135" s="148" t="s">
        <v>652</v>
      </c>
      <c r="C135" s="289" t="s">
        <v>653</v>
      </c>
      <c r="D135" s="148" t="s">
        <v>104</v>
      </c>
      <c r="E135" s="321">
        <v>2</v>
      </c>
      <c r="F135" s="490"/>
      <c r="G135" s="150">
        <f t="shared" si="5"/>
        <v>0</v>
      </c>
    </row>
    <row r="136" spans="1:7" s="313" customFormat="1" x14ac:dyDescent="0.2">
      <c r="A136" s="290" t="s">
        <v>654</v>
      </c>
      <c r="B136" s="148" t="s">
        <v>652</v>
      </c>
      <c r="C136" s="289" t="s">
        <v>655</v>
      </c>
      <c r="D136" s="148" t="s">
        <v>104</v>
      </c>
      <c r="E136" s="321">
        <v>2</v>
      </c>
      <c r="F136" s="490"/>
      <c r="G136" s="150">
        <f t="shared" si="5"/>
        <v>0</v>
      </c>
    </row>
    <row r="137" spans="1:7" s="313" customFormat="1" ht="24" x14ac:dyDescent="0.2">
      <c r="A137" s="290" t="s">
        <v>656</v>
      </c>
      <c r="B137" s="283" t="s">
        <v>657</v>
      </c>
      <c r="C137" s="289" t="s">
        <v>612</v>
      </c>
      <c r="D137" s="148" t="s">
        <v>104</v>
      </c>
      <c r="E137" s="321">
        <v>1</v>
      </c>
      <c r="F137" s="490"/>
      <c r="G137" s="150">
        <f t="shared" si="5"/>
        <v>0</v>
      </c>
    </row>
    <row r="138" spans="1:7" s="133" customFormat="1" ht="12.75" x14ac:dyDescent="0.2">
      <c r="A138" s="309"/>
      <c r="B138" s="311"/>
      <c r="C138" s="323" t="s">
        <v>342</v>
      </c>
      <c r="D138" s="301"/>
      <c r="E138" s="324">
        <f>SUM(E130:E137)</f>
        <v>12</v>
      </c>
      <c r="F138" s="301"/>
      <c r="G138" s="325">
        <f>SUM(G130:G137)</f>
        <v>0</v>
      </c>
    </row>
    <row r="139" spans="1:7" s="184" customFormat="1" x14ac:dyDescent="0.2">
      <c r="A139" s="661" t="s">
        <v>343</v>
      </c>
      <c r="B139" s="662"/>
      <c r="C139" s="662"/>
      <c r="D139" s="662"/>
      <c r="E139" s="662"/>
      <c r="F139" s="662"/>
      <c r="G139" s="320">
        <f>G138</f>
        <v>0</v>
      </c>
    </row>
    <row r="140" spans="1:7" s="184" customFormat="1" x14ac:dyDescent="0.2">
      <c r="A140" s="663"/>
      <c r="B140" s="664"/>
      <c r="C140" s="664"/>
      <c r="D140" s="664"/>
      <c r="E140" s="664"/>
      <c r="F140" s="664"/>
      <c r="G140" s="665"/>
    </row>
    <row r="141" spans="1:7" s="184" customFormat="1" x14ac:dyDescent="0.2">
      <c r="A141" s="658" t="s">
        <v>344</v>
      </c>
      <c r="B141" s="659"/>
      <c r="C141" s="659"/>
      <c r="D141" s="659"/>
      <c r="E141" s="659"/>
      <c r="F141" s="659"/>
      <c r="G141" s="660"/>
    </row>
    <row r="142" spans="1:7" s="184" customFormat="1" x14ac:dyDescent="0.2">
      <c r="A142" s="309" t="s">
        <v>296</v>
      </c>
      <c r="B142" s="664" t="s">
        <v>345</v>
      </c>
      <c r="C142" s="664"/>
      <c r="D142" s="301" t="s">
        <v>98</v>
      </c>
      <c r="E142" s="301" t="s">
        <v>99</v>
      </c>
      <c r="F142" s="301" t="s">
        <v>100</v>
      </c>
      <c r="G142" s="302" t="s">
        <v>358</v>
      </c>
    </row>
    <row r="143" spans="1:7" s="184" customFormat="1" x14ac:dyDescent="0.2">
      <c r="A143" s="315">
        <v>7</v>
      </c>
      <c r="B143" s="655" t="s">
        <v>373</v>
      </c>
      <c r="C143" s="655"/>
      <c r="D143" s="301" t="s">
        <v>322</v>
      </c>
      <c r="E143" s="312">
        <f>0.035*E119*0.5</f>
        <v>0.21000000000000002</v>
      </c>
      <c r="F143" s="486"/>
      <c r="G143" s="302">
        <f>E143*F143</f>
        <v>0</v>
      </c>
    </row>
    <row r="144" spans="1:7" s="184" customFormat="1" x14ac:dyDescent="0.2">
      <c r="A144" s="315">
        <v>8</v>
      </c>
      <c r="B144" s="655" t="s">
        <v>374</v>
      </c>
      <c r="C144" s="655"/>
      <c r="D144" s="301" t="s">
        <v>104</v>
      </c>
      <c r="E144" s="324">
        <f>3*E138</f>
        <v>36</v>
      </c>
      <c r="F144" s="488"/>
      <c r="G144" s="302">
        <f>E144*F144</f>
        <v>0</v>
      </c>
    </row>
    <row r="145" spans="1:8" s="184" customFormat="1" x14ac:dyDescent="0.2">
      <c r="A145" s="315">
        <v>9</v>
      </c>
      <c r="B145" s="655" t="s">
        <v>375</v>
      </c>
      <c r="C145" s="655"/>
      <c r="D145" s="301" t="s">
        <v>322</v>
      </c>
      <c r="E145" s="301">
        <f>E123*0.1</f>
        <v>0.60000000000000009</v>
      </c>
      <c r="F145" s="488"/>
      <c r="G145" s="302">
        <f>E145*F145</f>
        <v>0</v>
      </c>
    </row>
    <row r="146" spans="1:8" s="184" customFormat="1" x14ac:dyDescent="0.2">
      <c r="A146" s="315">
        <v>10</v>
      </c>
      <c r="B146" s="655" t="s">
        <v>356</v>
      </c>
      <c r="C146" s="655"/>
      <c r="D146" s="301" t="s">
        <v>322</v>
      </c>
      <c r="E146" s="318">
        <f>E124</f>
        <v>0.96</v>
      </c>
      <c r="F146" s="488"/>
      <c r="G146" s="302">
        <f>E146*F146</f>
        <v>0</v>
      </c>
    </row>
    <row r="147" spans="1:8" ht="12.75" thickBot="1" x14ac:dyDescent="0.25">
      <c r="A147" s="666" t="s">
        <v>357</v>
      </c>
      <c r="B147" s="667"/>
      <c r="C147" s="667"/>
      <c r="D147" s="667"/>
      <c r="E147" s="667"/>
      <c r="F147" s="667"/>
      <c r="G147" s="327">
        <f>SUM(G143:G146)</f>
        <v>0</v>
      </c>
    </row>
    <row r="148" spans="1:8" ht="12.75" thickBot="1" x14ac:dyDescent="0.25">
      <c r="A148" s="306"/>
      <c r="B148" s="306"/>
      <c r="C148" s="306"/>
      <c r="D148" s="306"/>
      <c r="E148" s="306"/>
      <c r="F148" s="306"/>
      <c r="G148" s="307"/>
    </row>
    <row r="149" spans="1:8" s="308" customFormat="1" x14ac:dyDescent="0.2">
      <c r="A149" s="683" t="s">
        <v>281</v>
      </c>
      <c r="B149" s="684"/>
      <c r="C149" s="684"/>
      <c r="D149" s="684"/>
      <c r="E149" s="684"/>
      <c r="F149" s="684"/>
      <c r="G149" s="685"/>
    </row>
    <row r="150" spans="1:8" s="308" customFormat="1" x14ac:dyDescent="0.2">
      <c r="A150" s="680" t="s">
        <v>295</v>
      </c>
      <c r="B150" s="681"/>
      <c r="C150" s="681"/>
      <c r="D150" s="681"/>
      <c r="E150" s="681"/>
      <c r="F150" s="681"/>
      <c r="G150" s="682"/>
    </row>
    <row r="151" spans="1:8" s="313" customFormat="1" x14ac:dyDescent="0.2">
      <c r="A151" s="309" t="s">
        <v>296</v>
      </c>
      <c r="B151" s="311" t="s">
        <v>96</v>
      </c>
      <c r="C151" s="300" t="s">
        <v>97</v>
      </c>
      <c r="D151" s="312" t="s">
        <v>98</v>
      </c>
      <c r="E151" s="312" t="s">
        <v>99</v>
      </c>
      <c r="F151" s="312" t="s">
        <v>100</v>
      </c>
      <c r="G151" s="302" t="s">
        <v>358</v>
      </c>
    </row>
    <row r="152" spans="1:8" s="313" customFormat="1" x14ac:dyDescent="0.2">
      <c r="A152" s="309" t="s">
        <v>359</v>
      </c>
      <c r="B152" s="311"/>
      <c r="C152" s="300"/>
      <c r="D152" s="312"/>
      <c r="E152" s="312"/>
      <c r="F152" s="301"/>
      <c r="G152" s="302"/>
    </row>
    <row r="153" spans="1:8" s="313" customFormat="1" ht="36" x14ac:dyDescent="0.2">
      <c r="A153" s="153">
        <v>1</v>
      </c>
      <c r="B153" s="148" t="s">
        <v>53</v>
      </c>
      <c r="C153" s="147" t="s">
        <v>376</v>
      </c>
      <c r="D153" s="148" t="s">
        <v>111</v>
      </c>
      <c r="E153" s="149">
        <f>E154</f>
        <v>1031</v>
      </c>
      <c r="F153" s="485"/>
      <c r="G153" s="150">
        <f t="shared" ref="G153:G158" si="6">E153*F153</f>
        <v>0</v>
      </c>
      <c r="H153" s="282"/>
    </row>
    <row r="154" spans="1:8" s="313" customFormat="1" x14ac:dyDescent="0.2">
      <c r="A154" s="153">
        <v>2</v>
      </c>
      <c r="B154" s="148" t="s">
        <v>377</v>
      </c>
      <c r="C154" s="147" t="s">
        <v>378</v>
      </c>
      <c r="D154" s="148" t="s">
        <v>111</v>
      </c>
      <c r="E154" s="149">
        <v>1031</v>
      </c>
      <c r="F154" s="485"/>
      <c r="G154" s="150">
        <f t="shared" si="6"/>
        <v>0</v>
      </c>
      <c r="H154" s="282"/>
    </row>
    <row r="155" spans="1:8" s="313" customFormat="1" ht="24" x14ac:dyDescent="0.2">
      <c r="A155" s="153">
        <v>3</v>
      </c>
      <c r="B155" s="148" t="s">
        <v>360</v>
      </c>
      <c r="C155" s="314" t="s">
        <v>361</v>
      </c>
      <c r="D155" s="149" t="s">
        <v>104</v>
      </c>
      <c r="E155" s="280">
        <f>E188-E156</f>
        <v>749</v>
      </c>
      <c r="F155" s="486"/>
      <c r="G155" s="150">
        <f>E155*F155</f>
        <v>0</v>
      </c>
      <c r="H155" s="285"/>
    </row>
    <row r="156" spans="1:8" s="313" customFormat="1" ht="36" x14ac:dyDescent="0.2">
      <c r="A156" s="153">
        <v>4</v>
      </c>
      <c r="B156" s="148" t="s">
        <v>379</v>
      </c>
      <c r="C156" s="314" t="s">
        <v>658</v>
      </c>
      <c r="D156" s="149" t="s">
        <v>104</v>
      </c>
      <c r="E156" s="280">
        <f>SUM(E172:E173)+SUM(E175:E183)</f>
        <v>419</v>
      </c>
      <c r="F156" s="486"/>
      <c r="G156" s="150">
        <f>E156*F156</f>
        <v>0</v>
      </c>
    </row>
    <row r="157" spans="1:8" s="308" customFormat="1" x14ac:dyDescent="0.2">
      <c r="A157" s="153">
        <v>5</v>
      </c>
      <c r="B157" s="148" t="s">
        <v>362</v>
      </c>
      <c r="C157" s="147" t="s">
        <v>363</v>
      </c>
      <c r="D157" s="149" t="s">
        <v>104</v>
      </c>
      <c r="E157" s="280">
        <f>E188</f>
        <v>1168</v>
      </c>
      <c r="F157" s="485"/>
      <c r="G157" s="150">
        <f t="shared" si="6"/>
        <v>0</v>
      </c>
      <c r="H157" s="282"/>
    </row>
    <row r="158" spans="1:8" s="308" customFormat="1" ht="24" x14ac:dyDescent="0.2">
      <c r="A158" s="153">
        <v>6</v>
      </c>
      <c r="B158" s="148" t="s">
        <v>308</v>
      </c>
      <c r="C158" s="147" t="s">
        <v>381</v>
      </c>
      <c r="D158" s="149" t="s">
        <v>310</v>
      </c>
      <c r="E158" s="317">
        <f>0.00001*E157</f>
        <v>1.1680000000000001E-2</v>
      </c>
      <c r="F158" s="485"/>
      <c r="G158" s="150">
        <f t="shared" si="6"/>
        <v>0</v>
      </c>
      <c r="H158" s="282"/>
    </row>
    <row r="159" spans="1:8" s="313" customFormat="1" x14ac:dyDescent="0.2">
      <c r="A159" s="639" t="s">
        <v>365</v>
      </c>
      <c r="B159" s="640"/>
      <c r="C159" s="640"/>
      <c r="D159" s="640"/>
      <c r="E159" s="640"/>
      <c r="F159" s="640"/>
      <c r="G159" s="641"/>
    </row>
    <row r="160" spans="1:8" s="313" customFormat="1" x14ac:dyDescent="0.2">
      <c r="A160" s="153">
        <v>7</v>
      </c>
      <c r="B160" s="148" t="s">
        <v>317</v>
      </c>
      <c r="C160" s="147" t="s">
        <v>382</v>
      </c>
      <c r="D160" s="148" t="s">
        <v>111</v>
      </c>
      <c r="E160" s="149">
        <f>E154</f>
        <v>1031</v>
      </c>
      <c r="F160" s="485"/>
      <c r="G160" s="150">
        <f>E160*F160</f>
        <v>0</v>
      </c>
    </row>
    <row r="161" spans="1:7" s="313" customFormat="1" x14ac:dyDescent="0.2">
      <c r="A161" s="153">
        <v>8</v>
      </c>
      <c r="B161" s="148" t="s">
        <v>367</v>
      </c>
      <c r="C161" s="147" t="s">
        <v>383</v>
      </c>
      <c r="D161" s="148" t="s">
        <v>322</v>
      </c>
      <c r="E161" s="319">
        <f>0.04*E154*2</f>
        <v>82.48</v>
      </c>
      <c r="F161" s="485"/>
      <c r="G161" s="150">
        <f>E161*F161</f>
        <v>0</v>
      </c>
    </row>
    <row r="162" spans="1:7" x14ac:dyDescent="0.2">
      <c r="A162" s="153">
        <v>9</v>
      </c>
      <c r="B162" s="275" t="s">
        <v>323</v>
      </c>
      <c r="C162" s="147" t="s">
        <v>324</v>
      </c>
      <c r="D162" s="148" t="s">
        <v>322</v>
      </c>
      <c r="E162" s="319">
        <f>E161</f>
        <v>82.48</v>
      </c>
      <c r="F162" s="485"/>
      <c r="G162" s="150">
        <f>E162*F162</f>
        <v>0</v>
      </c>
    </row>
    <row r="163" spans="1:7" s="313" customFormat="1" x14ac:dyDescent="0.2">
      <c r="A163" s="677" t="s">
        <v>326</v>
      </c>
      <c r="B163" s="678"/>
      <c r="C163" s="678"/>
      <c r="D163" s="678"/>
      <c r="E163" s="678"/>
      <c r="F163" s="679"/>
      <c r="G163" s="320">
        <f>SUM(G153:G162)</f>
        <v>0</v>
      </c>
    </row>
    <row r="164" spans="1:7" s="313" customFormat="1" x14ac:dyDescent="0.2">
      <c r="A164" s="680"/>
      <c r="B164" s="681"/>
      <c r="C164" s="681"/>
      <c r="D164" s="681"/>
      <c r="E164" s="681"/>
      <c r="F164" s="681"/>
      <c r="G164" s="682"/>
    </row>
    <row r="165" spans="1:7" s="313" customFormat="1" x14ac:dyDescent="0.2">
      <c r="A165" s="672" t="s">
        <v>327</v>
      </c>
      <c r="B165" s="673"/>
      <c r="C165" s="673"/>
      <c r="D165" s="673"/>
      <c r="E165" s="673"/>
      <c r="F165" s="673"/>
      <c r="G165" s="674"/>
    </row>
    <row r="166" spans="1:7" s="313" customFormat="1" x14ac:dyDescent="0.2">
      <c r="A166" s="309" t="s">
        <v>328</v>
      </c>
      <c r="B166" s="311" t="s">
        <v>369</v>
      </c>
      <c r="C166" s="310" t="s">
        <v>330</v>
      </c>
      <c r="D166" s="301" t="s">
        <v>331</v>
      </c>
      <c r="E166" s="301" t="s">
        <v>99</v>
      </c>
      <c r="F166" s="301" t="s">
        <v>100</v>
      </c>
      <c r="G166" s="302" t="s">
        <v>358</v>
      </c>
    </row>
    <row r="167" spans="1:7" s="313" customFormat="1" x14ac:dyDescent="0.2">
      <c r="A167" s="290" t="s">
        <v>659</v>
      </c>
      <c r="B167" s="148" t="s">
        <v>660</v>
      </c>
      <c r="C167" s="289" t="s">
        <v>661</v>
      </c>
      <c r="D167" s="148" t="s">
        <v>104</v>
      </c>
      <c r="E167" s="321">
        <v>135</v>
      </c>
      <c r="F167" s="490"/>
      <c r="G167" s="150">
        <f t="shared" ref="G167:G187" si="7">E167*F167</f>
        <v>0</v>
      </c>
    </row>
    <row r="168" spans="1:7" s="313" customFormat="1" x14ac:dyDescent="0.2">
      <c r="A168" s="290" t="s">
        <v>662</v>
      </c>
      <c r="B168" s="148" t="s">
        <v>643</v>
      </c>
      <c r="C168" s="289" t="s">
        <v>663</v>
      </c>
      <c r="D168" s="148" t="s">
        <v>104</v>
      </c>
      <c r="E168" s="321">
        <v>51</v>
      </c>
      <c r="F168" s="490"/>
      <c r="G168" s="150">
        <f t="shared" si="7"/>
        <v>0</v>
      </c>
    </row>
    <row r="169" spans="1:7" s="313" customFormat="1" x14ac:dyDescent="0.2">
      <c r="A169" s="290" t="s">
        <v>664</v>
      </c>
      <c r="B169" s="148" t="s">
        <v>660</v>
      </c>
      <c r="C169" s="289" t="s">
        <v>665</v>
      </c>
      <c r="D169" s="148" t="s">
        <v>104</v>
      </c>
      <c r="E169" s="321">
        <v>35</v>
      </c>
      <c r="F169" s="490"/>
      <c r="G169" s="150">
        <f t="shared" si="7"/>
        <v>0</v>
      </c>
    </row>
    <row r="170" spans="1:7" s="313" customFormat="1" x14ac:dyDescent="0.2">
      <c r="A170" s="290" t="s">
        <v>666</v>
      </c>
      <c r="B170" s="148" t="s">
        <v>660</v>
      </c>
      <c r="C170" s="289" t="s">
        <v>667</v>
      </c>
      <c r="D170" s="148" t="s">
        <v>104</v>
      </c>
      <c r="E170" s="321">
        <v>65</v>
      </c>
      <c r="F170" s="490"/>
      <c r="G170" s="150">
        <f t="shared" si="7"/>
        <v>0</v>
      </c>
    </row>
    <row r="171" spans="1:7" s="313" customFormat="1" x14ac:dyDescent="0.2">
      <c r="A171" s="290" t="s">
        <v>668</v>
      </c>
      <c r="B171" s="148" t="s">
        <v>660</v>
      </c>
      <c r="C171" s="289" t="s">
        <v>669</v>
      </c>
      <c r="D171" s="148" t="s">
        <v>104</v>
      </c>
      <c r="E171" s="321">
        <v>210</v>
      </c>
      <c r="F171" s="490"/>
      <c r="G171" s="150">
        <f t="shared" si="7"/>
        <v>0</v>
      </c>
    </row>
    <row r="172" spans="1:7" s="313" customFormat="1" x14ac:dyDescent="0.2">
      <c r="A172" s="290" t="s">
        <v>670</v>
      </c>
      <c r="B172" s="148" t="s">
        <v>660</v>
      </c>
      <c r="C172" s="289" t="s">
        <v>671</v>
      </c>
      <c r="D172" s="148" t="s">
        <v>104</v>
      </c>
      <c r="E172" s="321">
        <v>35</v>
      </c>
      <c r="F172" s="490"/>
      <c r="G172" s="150">
        <f t="shared" si="7"/>
        <v>0</v>
      </c>
    </row>
    <row r="173" spans="1:7" s="313" customFormat="1" x14ac:dyDescent="0.2">
      <c r="A173" s="290" t="s">
        <v>672</v>
      </c>
      <c r="B173" s="148" t="s">
        <v>660</v>
      </c>
      <c r="C173" s="289" t="s">
        <v>673</v>
      </c>
      <c r="D173" s="148" t="s">
        <v>104</v>
      </c>
      <c r="E173" s="321">
        <v>40</v>
      </c>
      <c r="F173" s="490"/>
      <c r="G173" s="150">
        <f t="shared" si="7"/>
        <v>0</v>
      </c>
    </row>
    <row r="174" spans="1:7" s="313" customFormat="1" x14ac:dyDescent="0.2">
      <c r="A174" s="290" t="s">
        <v>674</v>
      </c>
      <c r="B174" s="148" t="s">
        <v>660</v>
      </c>
      <c r="C174" s="289" t="s">
        <v>675</v>
      </c>
      <c r="D174" s="148" t="s">
        <v>104</v>
      </c>
      <c r="E174" s="321">
        <v>71</v>
      </c>
      <c r="F174" s="490"/>
      <c r="G174" s="150">
        <f t="shared" si="7"/>
        <v>0</v>
      </c>
    </row>
    <row r="175" spans="1:7" s="313" customFormat="1" x14ac:dyDescent="0.2">
      <c r="A175" s="290" t="s">
        <v>676</v>
      </c>
      <c r="B175" s="148" t="s">
        <v>660</v>
      </c>
      <c r="C175" s="289" t="s">
        <v>391</v>
      </c>
      <c r="D175" s="148" t="s">
        <v>104</v>
      </c>
      <c r="E175" s="321">
        <v>15</v>
      </c>
      <c r="F175" s="490"/>
      <c r="G175" s="150">
        <f t="shared" si="7"/>
        <v>0</v>
      </c>
    </row>
    <row r="176" spans="1:7" s="313" customFormat="1" x14ac:dyDescent="0.2">
      <c r="A176" s="290" t="s">
        <v>384</v>
      </c>
      <c r="B176" s="148" t="s">
        <v>385</v>
      </c>
      <c r="C176" s="289" t="s">
        <v>386</v>
      </c>
      <c r="D176" s="148" t="s">
        <v>104</v>
      </c>
      <c r="E176" s="321">
        <v>20</v>
      </c>
      <c r="F176" s="490"/>
      <c r="G176" s="150">
        <f t="shared" si="7"/>
        <v>0</v>
      </c>
    </row>
    <row r="177" spans="1:7" s="313" customFormat="1" x14ac:dyDescent="0.2">
      <c r="A177" s="290" t="s">
        <v>387</v>
      </c>
      <c r="B177" s="148" t="s">
        <v>388</v>
      </c>
      <c r="C177" s="289" t="s">
        <v>389</v>
      </c>
      <c r="D177" s="148" t="s">
        <v>104</v>
      </c>
      <c r="E177" s="321">
        <v>40</v>
      </c>
      <c r="F177" s="490"/>
      <c r="G177" s="150">
        <f t="shared" si="7"/>
        <v>0</v>
      </c>
    </row>
    <row r="178" spans="1:7" s="313" customFormat="1" x14ac:dyDescent="0.2">
      <c r="A178" s="290" t="s">
        <v>390</v>
      </c>
      <c r="B178" s="148" t="s">
        <v>388</v>
      </c>
      <c r="C178" s="289" t="s">
        <v>391</v>
      </c>
      <c r="D178" s="148" t="s">
        <v>104</v>
      </c>
      <c r="E178" s="321">
        <v>90</v>
      </c>
      <c r="F178" s="490"/>
      <c r="G178" s="150">
        <f t="shared" si="7"/>
        <v>0</v>
      </c>
    </row>
    <row r="179" spans="1:7" s="313" customFormat="1" x14ac:dyDescent="0.2">
      <c r="A179" s="290" t="s">
        <v>392</v>
      </c>
      <c r="B179" s="148" t="s">
        <v>388</v>
      </c>
      <c r="C179" s="289" t="s">
        <v>393</v>
      </c>
      <c r="D179" s="148" t="s">
        <v>104</v>
      </c>
      <c r="E179" s="321">
        <v>99</v>
      </c>
      <c r="F179" s="490"/>
      <c r="G179" s="150">
        <f t="shared" si="7"/>
        <v>0</v>
      </c>
    </row>
    <row r="180" spans="1:7" s="313" customFormat="1" x14ac:dyDescent="0.2">
      <c r="A180" s="290" t="s">
        <v>394</v>
      </c>
      <c r="B180" s="148" t="s">
        <v>388</v>
      </c>
      <c r="C180" s="289" t="s">
        <v>395</v>
      </c>
      <c r="D180" s="148" t="s">
        <v>104</v>
      </c>
      <c r="E180" s="321">
        <v>20</v>
      </c>
      <c r="F180" s="490"/>
      <c r="G180" s="150">
        <f t="shared" si="7"/>
        <v>0</v>
      </c>
    </row>
    <row r="181" spans="1:7" s="313" customFormat="1" x14ac:dyDescent="0.2">
      <c r="A181" s="290" t="s">
        <v>677</v>
      </c>
      <c r="B181" s="148" t="s">
        <v>388</v>
      </c>
      <c r="C181" s="289" t="s">
        <v>678</v>
      </c>
      <c r="D181" s="148" t="s">
        <v>104</v>
      </c>
      <c r="E181" s="321">
        <v>20</v>
      </c>
      <c r="F181" s="490"/>
      <c r="G181" s="150">
        <f t="shared" si="7"/>
        <v>0</v>
      </c>
    </row>
    <row r="182" spans="1:7" s="313" customFormat="1" x14ac:dyDescent="0.2">
      <c r="A182" s="290" t="s">
        <v>679</v>
      </c>
      <c r="B182" s="148" t="s">
        <v>388</v>
      </c>
      <c r="C182" s="289" t="s">
        <v>680</v>
      </c>
      <c r="D182" s="148" t="s">
        <v>104</v>
      </c>
      <c r="E182" s="321">
        <v>25</v>
      </c>
      <c r="F182" s="490"/>
      <c r="G182" s="150">
        <f t="shared" si="7"/>
        <v>0</v>
      </c>
    </row>
    <row r="183" spans="1:7" s="313" customFormat="1" x14ac:dyDescent="0.2">
      <c r="A183" s="290" t="s">
        <v>681</v>
      </c>
      <c r="B183" s="148" t="s">
        <v>388</v>
      </c>
      <c r="C183" s="289" t="s">
        <v>682</v>
      </c>
      <c r="D183" s="148" t="s">
        <v>104</v>
      </c>
      <c r="E183" s="321">
        <v>15</v>
      </c>
      <c r="F183" s="490"/>
      <c r="G183" s="150">
        <f t="shared" si="7"/>
        <v>0</v>
      </c>
    </row>
    <row r="184" spans="1:7" s="313" customFormat="1" x14ac:dyDescent="0.2">
      <c r="A184" s="290" t="s">
        <v>683</v>
      </c>
      <c r="B184" s="148" t="s">
        <v>660</v>
      </c>
      <c r="C184" s="289" t="s">
        <v>684</v>
      </c>
      <c r="D184" s="148" t="s">
        <v>104</v>
      </c>
      <c r="E184" s="321">
        <v>67</v>
      </c>
      <c r="F184" s="490"/>
      <c r="G184" s="150">
        <f t="shared" si="7"/>
        <v>0</v>
      </c>
    </row>
    <row r="185" spans="1:7" s="313" customFormat="1" x14ac:dyDescent="0.2">
      <c r="A185" s="290" t="s">
        <v>685</v>
      </c>
      <c r="B185" s="148" t="s">
        <v>660</v>
      </c>
      <c r="C185" s="289" t="s">
        <v>686</v>
      </c>
      <c r="D185" s="148" t="s">
        <v>104</v>
      </c>
      <c r="E185" s="321">
        <v>55</v>
      </c>
      <c r="F185" s="490"/>
      <c r="G185" s="150">
        <f t="shared" si="7"/>
        <v>0</v>
      </c>
    </row>
    <row r="186" spans="1:7" s="313" customFormat="1" x14ac:dyDescent="0.2">
      <c r="A186" s="290" t="s">
        <v>687</v>
      </c>
      <c r="B186" s="148" t="s">
        <v>371</v>
      </c>
      <c r="C186" s="289" t="s">
        <v>688</v>
      </c>
      <c r="D186" s="148" t="s">
        <v>104</v>
      </c>
      <c r="E186" s="321">
        <v>30</v>
      </c>
      <c r="F186" s="490"/>
      <c r="G186" s="150">
        <f t="shared" si="7"/>
        <v>0</v>
      </c>
    </row>
    <row r="187" spans="1:7" s="313" customFormat="1" x14ac:dyDescent="0.2">
      <c r="A187" s="290" t="s">
        <v>689</v>
      </c>
      <c r="B187" s="148" t="s">
        <v>371</v>
      </c>
      <c r="C187" s="289" t="s">
        <v>690</v>
      </c>
      <c r="D187" s="148" t="s">
        <v>104</v>
      </c>
      <c r="E187" s="321">
        <v>30</v>
      </c>
      <c r="F187" s="490"/>
      <c r="G187" s="150">
        <f t="shared" si="7"/>
        <v>0</v>
      </c>
    </row>
    <row r="188" spans="1:7" s="133" customFormat="1" ht="12.75" x14ac:dyDescent="0.2">
      <c r="A188" s="309"/>
      <c r="B188" s="311"/>
      <c r="C188" s="323" t="s">
        <v>342</v>
      </c>
      <c r="D188" s="301"/>
      <c r="E188" s="324">
        <f>SUM(E167:E187)</f>
        <v>1168</v>
      </c>
      <c r="F188" s="301"/>
      <c r="G188" s="325">
        <f>SUM(G167:G187)</f>
        <v>0</v>
      </c>
    </row>
    <row r="189" spans="1:7" s="184" customFormat="1" x14ac:dyDescent="0.2">
      <c r="A189" s="677" t="s">
        <v>343</v>
      </c>
      <c r="B189" s="678"/>
      <c r="C189" s="678"/>
      <c r="D189" s="678"/>
      <c r="E189" s="678"/>
      <c r="F189" s="679"/>
      <c r="G189" s="320">
        <f>G188</f>
        <v>0</v>
      </c>
    </row>
    <row r="190" spans="1:7" s="184" customFormat="1" x14ac:dyDescent="0.2">
      <c r="A190" s="680"/>
      <c r="B190" s="681"/>
      <c r="C190" s="681"/>
      <c r="D190" s="681"/>
      <c r="E190" s="681"/>
      <c r="F190" s="681"/>
      <c r="G190" s="682"/>
    </row>
    <row r="191" spans="1:7" s="184" customFormat="1" x14ac:dyDescent="0.2">
      <c r="A191" s="672" t="s">
        <v>344</v>
      </c>
      <c r="B191" s="673"/>
      <c r="C191" s="673"/>
      <c r="D191" s="673"/>
      <c r="E191" s="673"/>
      <c r="F191" s="673"/>
      <c r="G191" s="674"/>
    </row>
    <row r="192" spans="1:7" s="184" customFormat="1" x14ac:dyDescent="0.2">
      <c r="A192" s="309" t="s">
        <v>296</v>
      </c>
      <c r="B192" s="675" t="s">
        <v>345</v>
      </c>
      <c r="C192" s="676"/>
      <c r="D192" s="301" t="s">
        <v>98</v>
      </c>
      <c r="E192" s="301" t="s">
        <v>99</v>
      </c>
      <c r="F192" s="301" t="s">
        <v>100</v>
      </c>
      <c r="G192" s="302" t="s">
        <v>358</v>
      </c>
    </row>
    <row r="193" spans="1:8" s="184" customFormat="1" x14ac:dyDescent="0.2">
      <c r="A193" s="153">
        <v>10</v>
      </c>
      <c r="B193" s="656" t="s">
        <v>373</v>
      </c>
      <c r="C193" s="656"/>
      <c r="D193" s="148" t="s">
        <v>322</v>
      </c>
      <c r="E193" s="149">
        <f>(0.035*E155*0.5)</f>
        <v>13.107500000000002</v>
      </c>
      <c r="F193" s="486"/>
      <c r="G193" s="150">
        <f>E193*F193</f>
        <v>0</v>
      </c>
    </row>
    <row r="194" spans="1:8" s="184" customFormat="1" x14ac:dyDescent="0.2">
      <c r="A194" s="153">
        <v>11</v>
      </c>
      <c r="B194" s="656" t="s">
        <v>691</v>
      </c>
      <c r="C194" s="656"/>
      <c r="D194" s="148" t="s">
        <v>322</v>
      </c>
      <c r="E194" s="149">
        <f>0.125*(E156)*1</f>
        <v>52.375</v>
      </c>
      <c r="F194" s="486"/>
      <c r="G194" s="150">
        <f>E194*F194</f>
        <v>0</v>
      </c>
    </row>
    <row r="195" spans="1:8" s="184" customFormat="1" x14ac:dyDescent="0.2">
      <c r="A195" s="153">
        <v>12</v>
      </c>
      <c r="B195" s="656" t="s">
        <v>397</v>
      </c>
      <c r="C195" s="656"/>
      <c r="D195" s="148" t="s">
        <v>104</v>
      </c>
      <c r="E195" s="280">
        <f>1*(E188)</f>
        <v>1168</v>
      </c>
      <c r="F195" s="486"/>
      <c r="G195" s="150">
        <f>E195*F195</f>
        <v>0</v>
      </c>
    </row>
    <row r="196" spans="1:8" s="184" customFormat="1" x14ac:dyDescent="0.2">
      <c r="A196" s="153">
        <v>13</v>
      </c>
      <c r="B196" s="656" t="s">
        <v>398</v>
      </c>
      <c r="C196" s="656"/>
      <c r="D196" s="148" t="s">
        <v>322</v>
      </c>
      <c r="E196" s="148">
        <f>E160*0.1</f>
        <v>103.10000000000001</v>
      </c>
      <c r="F196" s="486"/>
      <c r="G196" s="150">
        <f>E196*F196</f>
        <v>0</v>
      </c>
    </row>
    <row r="197" spans="1:8" s="184" customFormat="1" x14ac:dyDescent="0.2">
      <c r="A197" s="153">
        <v>14</v>
      </c>
      <c r="B197" s="656" t="s">
        <v>356</v>
      </c>
      <c r="C197" s="656"/>
      <c r="D197" s="148" t="s">
        <v>322</v>
      </c>
      <c r="E197" s="319">
        <f>E161</f>
        <v>82.48</v>
      </c>
      <c r="F197" s="486"/>
      <c r="G197" s="150">
        <f>E197*F197</f>
        <v>0</v>
      </c>
    </row>
    <row r="198" spans="1:8" ht="12.75" thickBot="1" x14ac:dyDescent="0.25">
      <c r="A198" s="666" t="s">
        <v>357</v>
      </c>
      <c r="B198" s="667"/>
      <c r="C198" s="667"/>
      <c r="D198" s="667"/>
      <c r="E198" s="667"/>
      <c r="F198" s="667"/>
      <c r="G198" s="327">
        <f>SUM(G193:G197)</f>
        <v>0</v>
      </c>
    </row>
    <row r="199" spans="1:8" ht="12.75" thickBot="1" x14ac:dyDescent="0.25">
      <c r="A199" s="306"/>
      <c r="B199" s="306"/>
      <c r="C199" s="306"/>
      <c r="D199" s="306"/>
      <c r="E199" s="306"/>
      <c r="F199" s="306"/>
      <c r="G199" s="307"/>
    </row>
    <row r="200" spans="1:8" s="308" customFormat="1" x14ac:dyDescent="0.2">
      <c r="A200" s="683" t="s">
        <v>595</v>
      </c>
      <c r="B200" s="684"/>
      <c r="C200" s="684"/>
      <c r="D200" s="684"/>
      <c r="E200" s="684"/>
      <c r="F200" s="684"/>
      <c r="G200" s="685"/>
    </row>
    <row r="201" spans="1:8" s="308" customFormat="1" x14ac:dyDescent="0.2">
      <c r="A201" s="680" t="s">
        <v>295</v>
      </c>
      <c r="B201" s="681"/>
      <c r="C201" s="681"/>
      <c r="D201" s="681"/>
      <c r="E201" s="681"/>
      <c r="F201" s="681"/>
      <c r="G201" s="682"/>
    </row>
    <row r="202" spans="1:8" s="313" customFormat="1" x14ac:dyDescent="0.2">
      <c r="A202" s="309" t="s">
        <v>296</v>
      </c>
      <c r="B202" s="311" t="s">
        <v>96</v>
      </c>
      <c r="C202" s="300" t="s">
        <v>97</v>
      </c>
      <c r="D202" s="312" t="s">
        <v>98</v>
      </c>
      <c r="E202" s="312" t="s">
        <v>99</v>
      </c>
      <c r="F202" s="312" t="s">
        <v>100</v>
      </c>
      <c r="G202" s="302" t="s">
        <v>358</v>
      </c>
    </row>
    <row r="203" spans="1:8" s="313" customFormat="1" x14ac:dyDescent="0.2">
      <c r="A203" s="309" t="s">
        <v>359</v>
      </c>
      <c r="B203" s="311"/>
      <c r="C203" s="300"/>
      <c r="D203" s="312"/>
      <c r="E203" s="312"/>
      <c r="F203" s="301"/>
      <c r="G203" s="302"/>
    </row>
    <row r="204" spans="1:8" s="313" customFormat="1" ht="36" x14ac:dyDescent="0.2">
      <c r="A204" s="153">
        <v>1</v>
      </c>
      <c r="B204" s="148" t="s">
        <v>53</v>
      </c>
      <c r="C204" s="147" t="s">
        <v>376</v>
      </c>
      <c r="D204" s="148" t="s">
        <v>111</v>
      </c>
      <c r="E204" s="149">
        <f>E205</f>
        <v>1761</v>
      </c>
      <c r="F204" s="485"/>
      <c r="G204" s="150">
        <f t="shared" ref="G204:G211" si="8">E204*F204</f>
        <v>0</v>
      </c>
      <c r="H204" s="282"/>
    </row>
    <row r="205" spans="1:8" s="313" customFormat="1" ht="24" x14ac:dyDescent="0.2">
      <c r="A205" s="153">
        <v>2</v>
      </c>
      <c r="B205" s="148" t="s">
        <v>692</v>
      </c>
      <c r="C205" s="147" t="s">
        <v>693</v>
      </c>
      <c r="D205" s="148" t="s">
        <v>111</v>
      </c>
      <c r="E205" s="149">
        <v>1761</v>
      </c>
      <c r="F205" s="485"/>
      <c r="G205" s="150">
        <f t="shared" si="8"/>
        <v>0</v>
      </c>
      <c r="H205" s="282"/>
    </row>
    <row r="206" spans="1:8" s="313" customFormat="1" ht="24" x14ac:dyDescent="0.2">
      <c r="A206" s="153">
        <v>3</v>
      </c>
      <c r="B206" s="148" t="s">
        <v>694</v>
      </c>
      <c r="C206" s="147" t="s">
        <v>695</v>
      </c>
      <c r="D206" s="148" t="s">
        <v>111</v>
      </c>
      <c r="E206" s="149">
        <f>E205</f>
        <v>1761</v>
      </c>
      <c r="F206" s="485"/>
      <c r="G206" s="150">
        <f t="shared" si="8"/>
        <v>0</v>
      </c>
      <c r="H206" s="282"/>
    </row>
    <row r="207" spans="1:8" s="313" customFormat="1" x14ac:dyDescent="0.2">
      <c r="A207" s="153">
        <v>4</v>
      </c>
      <c r="B207" s="148" t="s">
        <v>696</v>
      </c>
      <c r="C207" s="147" t="s">
        <v>697</v>
      </c>
      <c r="D207" s="148" t="s">
        <v>111</v>
      </c>
      <c r="E207" s="149">
        <f>E205</f>
        <v>1761</v>
      </c>
      <c r="F207" s="485"/>
      <c r="G207" s="150">
        <f t="shared" si="8"/>
        <v>0</v>
      </c>
      <c r="H207" s="282"/>
    </row>
    <row r="208" spans="1:8" s="313" customFormat="1" ht="24" x14ac:dyDescent="0.2">
      <c r="A208" s="153">
        <v>5</v>
      </c>
      <c r="B208" s="148" t="s">
        <v>698</v>
      </c>
      <c r="C208" s="314" t="s">
        <v>699</v>
      </c>
      <c r="D208" s="149" t="s">
        <v>104</v>
      </c>
      <c r="E208" s="280">
        <f>SUM(E220:E238)-E209</f>
        <v>4253</v>
      </c>
      <c r="F208" s="486"/>
      <c r="G208" s="150">
        <f t="shared" si="8"/>
        <v>0</v>
      </c>
      <c r="H208" s="285"/>
    </row>
    <row r="209" spans="1:10" s="313" customFormat="1" ht="24" x14ac:dyDescent="0.2">
      <c r="A209" s="153">
        <v>6</v>
      </c>
      <c r="B209" s="148" t="s">
        <v>700</v>
      </c>
      <c r="C209" s="314" t="s">
        <v>701</v>
      </c>
      <c r="D209" s="149" t="s">
        <v>104</v>
      </c>
      <c r="E209" s="280">
        <f>SUM(E228:E233)</f>
        <v>387</v>
      </c>
      <c r="F209" s="486"/>
      <c r="G209" s="150">
        <f>E209*F209</f>
        <v>0</v>
      </c>
    </row>
    <row r="210" spans="1:10" s="308" customFormat="1" ht="24" x14ac:dyDescent="0.2">
      <c r="A210" s="153">
        <v>7</v>
      </c>
      <c r="B210" s="148" t="s">
        <v>702</v>
      </c>
      <c r="C210" s="147" t="s">
        <v>703</v>
      </c>
      <c r="D210" s="149" t="s">
        <v>104</v>
      </c>
      <c r="E210" s="280">
        <f>E208+E209</f>
        <v>4640</v>
      </c>
      <c r="F210" s="485"/>
      <c r="G210" s="150">
        <f t="shared" si="8"/>
        <v>0</v>
      </c>
      <c r="H210" s="282"/>
    </row>
    <row r="211" spans="1:10" s="308" customFormat="1" ht="24" x14ac:dyDescent="0.2">
      <c r="A211" s="153">
        <v>8</v>
      </c>
      <c r="B211" s="148" t="s">
        <v>632</v>
      </c>
      <c r="C211" s="147" t="s">
        <v>704</v>
      </c>
      <c r="D211" s="149" t="s">
        <v>310</v>
      </c>
      <c r="E211" s="317">
        <f>0.00001*E210</f>
        <v>4.6400000000000004E-2</v>
      </c>
      <c r="F211" s="485"/>
      <c r="G211" s="150">
        <f t="shared" si="8"/>
        <v>0</v>
      </c>
      <c r="H211" s="282"/>
    </row>
    <row r="212" spans="1:10" s="313" customFormat="1" x14ac:dyDescent="0.2">
      <c r="A212" s="639" t="s">
        <v>365</v>
      </c>
      <c r="B212" s="640"/>
      <c r="C212" s="640"/>
      <c r="D212" s="640"/>
      <c r="E212" s="640"/>
      <c r="F212" s="640"/>
      <c r="G212" s="641"/>
    </row>
    <row r="213" spans="1:10" s="313" customFormat="1" ht="24" x14ac:dyDescent="0.2">
      <c r="A213" s="153">
        <v>9</v>
      </c>
      <c r="B213" s="148" t="s">
        <v>636</v>
      </c>
      <c r="C213" s="147" t="s">
        <v>705</v>
      </c>
      <c r="D213" s="148" t="s">
        <v>111</v>
      </c>
      <c r="E213" s="149">
        <f>E205</f>
        <v>1761</v>
      </c>
      <c r="F213" s="485"/>
      <c r="G213" s="150">
        <f>E213*F213</f>
        <v>0</v>
      </c>
    </row>
    <row r="214" spans="1:10" s="313" customFormat="1" x14ac:dyDescent="0.2">
      <c r="A214" s="153">
        <v>10</v>
      </c>
      <c r="B214" s="148" t="s">
        <v>367</v>
      </c>
      <c r="C214" s="147" t="s">
        <v>383</v>
      </c>
      <c r="D214" s="148" t="s">
        <v>322</v>
      </c>
      <c r="E214" s="319">
        <f>0.04*(E205)*2</f>
        <v>140.88</v>
      </c>
      <c r="F214" s="485"/>
      <c r="G214" s="150">
        <f>E214*F214</f>
        <v>0</v>
      </c>
    </row>
    <row r="215" spans="1:10" x14ac:dyDescent="0.2">
      <c r="A215" s="153">
        <v>11</v>
      </c>
      <c r="B215" s="275" t="s">
        <v>323</v>
      </c>
      <c r="C215" s="147" t="s">
        <v>324</v>
      </c>
      <c r="D215" s="148" t="s">
        <v>322</v>
      </c>
      <c r="E215" s="319">
        <f>E214</f>
        <v>140.88</v>
      </c>
      <c r="F215" s="485"/>
      <c r="G215" s="150">
        <f>E215*F215</f>
        <v>0</v>
      </c>
    </row>
    <row r="216" spans="1:10" s="313" customFormat="1" x14ac:dyDescent="0.2">
      <c r="A216" s="677" t="s">
        <v>326</v>
      </c>
      <c r="B216" s="678"/>
      <c r="C216" s="678"/>
      <c r="D216" s="678"/>
      <c r="E216" s="678"/>
      <c r="F216" s="679"/>
      <c r="G216" s="320">
        <f>SUM(G204:G215)</f>
        <v>0</v>
      </c>
    </row>
    <row r="217" spans="1:10" s="313" customFormat="1" x14ac:dyDescent="0.2">
      <c r="A217" s="680"/>
      <c r="B217" s="681"/>
      <c r="C217" s="681"/>
      <c r="D217" s="681"/>
      <c r="E217" s="681"/>
      <c r="F217" s="681"/>
      <c r="G217" s="682"/>
      <c r="H217" s="143"/>
    </row>
    <row r="218" spans="1:10" s="313" customFormat="1" x14ac:dyDescent="0.2">
      <c r="A218" s="672" t="s">
        <v>327</v>
      </c>
      <c r="B218" s="673"/>
      <c r="C218" s="673"/>
      <c r="D218" s="673"/>
      <c r="E218" s="673"/>
      <c r="F218" s="673"/>
      <c r="G218" s="674"/>
      <c r="H218" s="143"/>
      <c r="I218" s="143"/>
      <c r="J218" s="331"/>
    </row>
    <row r="219" spans="1:10" s="313" customFormat="1" x14ac:dyDescent="0.2">
      <c r="A219" s="309" t="s">
        <v>328</v>
      </c>
      <c r="B219" s="311" t="s">
        <v>369</v>
      </c>
      <c r="C219" s="310" t="s">
        <v>330</v>
      </c>
      <c r="D219" s="301" t="s">
        <v>331</v>
      </c>
      <c r="E219" s="301" t="s">
        <v>99</v>
      </c>
      <c r="F219" s="301" t="s">
        <v>100</v>
      </c>
      <c r="G219" s="302" t="s">
        <v>358</v>
      </c>
      <c r="H219" s="143"/>
      <c r="I219" s="143"/>
      <c r="J219" s="331"/>
    </row>
    <row r="220" spans="1:10" s="313" customFormat="1" x14ac:dyDescent="0.2">
      <c r="A220" s="290" t="s">
        <v>706</v>
      </c>
      <c r="B220" s="148" t="s">
        <v>371</v>
      </c>
      <c r="C220" s="289" t="s">
        <v>707</v>
      </c>
      <c r="D220" s="148" t="s">
        <v>104</v>
      </c>
      <c r="E220" s="321">
        <v>155</v>
      </c>
      <c r="F220" s="490"/>
      <c r="G220" s="150">
        <f t="shared" ref="G220:G238" si="9">E220*F220</f>
        <v>0</v>
      </c>
    </row>
    <row r="221" spans="1:10" s="313" customFormat="1" x14ac:dyDescent="0.2">
      <c r="A221" s="290" t="s">
        <v>370</v>
      </c>
      <c r="B221" s="148" t="s">
        <v>371</v>
      </c>
      <c r="C221" s="289" t="s">
        <v>372</v>
      </c>
      <c r="D221" s="148" t="s">
        <v>104</v>
      </c>
      <c r="E221" s="321">
        <v>30</v>
      </c>
      <c r="F221" s="490"/>
      <c r="G221" s="150">
        <f t="shared" si="9"/>
        <v>0</v>
      </c>
    </row>
    <row r="222" spans="1:10" s="313" customFormat="1" x14ac:dyDescent="0.2">
      <c r="A222" s="290" t="s">
        <v>659</v>
      </c>
      <c r="B222" s="148" t="s">
        <v>660</v>
      </c>
      <c r="C222" s="289" t="s">
        <v>661</v>
      </c>
      <c r="D222" s="148" t="s">
        <v>104</v>
      </c>
      <c r="E222" s="321">
        <v>110</v>
      </c>
      <c r="F222" s="490"/>
      <c r="G222" s="150">
        <f t="shared" si="9"/>
        <v>0</v>
      </c>
    </row>
    <row r="223" spans="1:10" s="313" customFormat="1" x14ac:dyDescent="0.2">
      <c r="A223" s="290" t="s">
        <v>662</v>
      </c>
      <c r="B223" s="148" t="s">
        <v>643</v>
      </c>
      <c r="C223" s="289" t="s">
        <v>663</v>
      </c>
      <c r="D223" s="148" t="s">
        <v>104</v>
      </c>
      <c r="E223" s="321">
        <v>55</v>
      </c>
      <c r="F223" s="490"/>
      <c r="G223" s="150">
        <f t="shared" si="9"/>
        <v>0</v>
      </c>
    </row>
    <row r="224" spans="1:10" s="313" customFormat="1" x14ac:dyDescent="0.2">
      <c r="A224" s="290" t="s">
        <v>664</v>
      </c>
      <c r="B224" s="148" t="s">
        <v>660</v>
      </c>
      <c r="C224" s="289" t="s">
        <v>665</v>
      </c>
      <c r="D224" s="148" t="s">
        <v>104</v>
      </c>
      <c r="E224" s="321">
        <v>40</v>
      </c>
      <c r="F224" s="490"/>
      <c r="G224" s="150">
        <f t="shared" si="9"/>
        <v>0</v>
      </c>
    </row>
    <row r="225" spans="1:7" s="313" customFormat="1" x14ac:dyDescent="0.2">
      <c r="A225" s="290" t="s">
        <v>642</v>
      </c>
      <c r="B225" s="148" t="s">
        <v>643</v>
      </c>
      <c r="C225" s="289" t="s">
        <v>644</v>
      </c>
      <c r="D225" s="148" t="s">
        <v>104</v>
      </c>
      <c r="E225" s="321">
        <v>50</v>
      </c>
      <c r="F225" s="490"/>
      <c r="G225" s="150">
        <f t="shared" si="9"/>
        <v>0</v>
      </c>
    </row>
    <row r="226" spans="1:7" s="313" customFormat="1" x14ac:dyDescent="0.2">
      <c r="A226" s="290" t="s">
        <v>674</v>
      </c>
      <c r="B226" s="148" t="s">
        <v>660</v>
      </c>
      <c r="C226" s="289" t="s">
        <v>675</v>
      </c>
      <c r="D226" s="148" t="s">
        <v>104</v>
      </c>
      <c r="E226" s="321">
        <v>40</v>
      </c>
      <c r="F226" s="490"/>
      <c r="G226" s="150">
        <f t="shared" si="9"/>
        <v>0</v>
      </c>
    </row>
    <row r="227" spans="1:7" s="313" customFormat="1" x14ac:dyDescent="0.2">
      <c r="A227" s="290" t="s">
        <v>708</v>
      </c>
      <c r="B227" s="148" t="s">
        <v>660</v>
      </c>
      <c r="C227" s="289" t="s">
        <v>709</v>
      </c>
      <c r="D227" s="148" t="s">
        <v>104</v>
      </c>
      <c r="E227" s="321">
        <v>1095</v>
      </c>
      <c r="F227" s="490"/>
      <c r="G227" s="150">
        <f t="shared" si="9"/>
        <v>0</v>
      </c>
    </row>
    <row r="228" spans="1:7" s="313" customFormat="1" x14ac:dyDescent="0.2">
      <c r="A228" s="290" t="s">
        <v>390</v>
      </c>
      <c r="B228" s="148" t="s">
        <v>388</v>
      </c>
      <c r="C228" s="289" t="s">
        <v>391</v>
      </c>
      <c r="D228" s="148" t="s">
        <v>104</v>
      </c>
      <c r="E228" s="321">
        <v>130</v>
      </c>
      <c r="F228" s="490"/>
      <c r="G228" s="150">
        <f t="shared" si="9"/>
        <v>0</v>
      </c>
    </row>
    <row r="229" spans="1:7" s="313" customFormat="1" x14ac:dyDescent="0.2">
      <c r="A229" s="290" t="s">
        <v>392</v>
      </c>
      <c r="B229" s="148" t="s">
        <v>388</v>
      </c>
      <c r="C229" s="289" t="s">
        <v>393</v>
      </c>
      <c r="D229" s="148" t="s">
        <v>104</v>
      </c>
      <c r="E229" s="321">
        <v>90</v>
      </c>
      <c r="F229" s="490"/>
      <c r="G229" s="150">
        <f t="shared" si="9"/>
        <v>0</v>
      </c>
    </row>
    <row r="230" spans="1:7" s="313" customFormat="1" x14ac:dyDescent="0.2">
      <c r="A230" s="290" t="s">
        <v>394</v>
      </c>
      <c r="B230" s="148" t="s">
        <v>388</v>
      </c>
      <c r="C230" s="289" t="s">
        <v>395</v>
      </c>
      <c r="D230" s="148" t="s">
        <v>104</v>
      </c>
      <c r="E230" s="321">
        <v>120</v>
      </c>
      <c r="F230" s="490"/>
      <c r="G230" s="150">
        <f t="shared" si="9"/>
        <v>0</v>
      </c>
    </row>
    <row r="231" spans="1:7" s="313" customFormat="1" x14ac:dyDescent="0.2">
      <c r="A231" s="290" t="s">
        <v>677</v>
      </c>
      <c r="B231" s="148" t="s">
        <v>388</v>
      </c>
      <c r="C231" s="289" t="s">
        <v>678</v>
      </c>
      <c r="D231" s="148" t="s">
        <v>104</v>
      </c>
      <c r="E231" s="321">
        <v>13</v>
      </c>
      <c r="F231" s="490"/>
      <c r="G231" s="150">
        <f t="shared" si="9"/>
        <v>0</v>
      </c>
    </row>
    <row r="232" spans="1:7" s="313" customFormat="1" x14ac:dyDescent="0.2">
      <c r="A232" s="290" t="s">
        <v>679</v>
      </c>
      <c r="B232" s="148" t="s">
        <v>388</v>
      </c>
      <c r="C232" s="289" t="s">
        <v>680</v>
      </c>
      <c r="D232" s="148" t="s">
        <v>104</v>
      </c>
      <c r="E232" s="321">
        <v>9</v>
      </c>
      <c r="F232" s="490"/>
      <c r="G232" s="150">
        <f t="shared" si="9"/>
        <v>0</v>
      </c>
    </row>
    <row r="233" spans="1:7" s="313" customFormat="1" x14ac:dyDescent="0.2">
      <c r="A233" s="290" t="s">
        <v>681</v>
      </c>
      <c r="B233" s="148" t="s">
        <v>388</v>
      </c>
      <c r="C233" s="289" t="s">
        <v>682</v>
      </c>
      <c r="D233" s="148" t="s">
        <v>104</v>
      </c>
      <c r="E233" s="321">
        <v>25</v>
      </c>
      <c r="F233" s="490"/>
      <c r="G233" s="150">
        <f t="shared" si="9"/>
        <v>0</v>
      </c>
    </row>
    <row r="234" spans="1:7" s="313" customFormat="1" x14ac:dyDescent="0.2">
      <c r="A234" s="290" t="s">
        <v>683</v>
      </c>
      <c r="B234" s="148" t="s">
        <v>660</v>
      </c>
      <c r="C234" s="289" t="s">
        <v>684</v>
      </c>
      <c r="D234" s="148" t="s">
        <v>104</v>
      </c>
      <c r="E234" s="321">
        <v>30</v>
      </c>
      <c r="F234" s="490"/>
      <c r="G234" s="150">
        <f t="shared" si="9"/>
        <v>0</v>
      </c>
    </row>
    <row r="235" spans="1:7" s="313" customFormat="1" x14ac:dyDescent="0.2">
      <c r="A235" s="290" t="s">
        <v>685</v>
      </c>
      <c r="B235" s="148" t="s">
        <v>660</v>
      </c>
      <c r="C235" s="289" t="s">
        <v>686</v>
      </c>
      <c r="D235" s="148" t="s">
        <v>104</v>
      </c>
      <c r="E235" s="321">
        <v>115</v>
      </c>
      <c r="F235" s="490"/>
      <c r="G235" s="150">
        <f t="shared" si="9"/>
        <v>0</v>
      </c>
    </row>
    <row r="236" spans="1:7" s="313" customFormat="1" x14ac:dyDescent="0.2">
      <c r="A236" s="290" t="s">
        <v>687</v>
      </c>
      <c r="B236" s="148" t="s">
        <v>371</v>
      </c>
      <c r="C236" s="289" t="s">
        <v>688</v>
      </c>
      <c r="D236" s="148" t="s">
        <v>104</v>
      </c>
      <c r="E236" s="321">
        <v>30</v>
      </c>
      <c r="F236" s="490"/>
      <c r="G236" s="150">
        <f t="shared" si="9"/>
        <v>0</v>
      </c>
    </row>
    <row r="237" spans="1:7" s="313" customFormat="1" x14ac:dyDescent="0.2">
      <c r="A237" s="290" t="s">
        <v>689</v>
      </c>
      <c r="B237" s="148" t="s">
        <v>371</v>
      </c>
      <c r="C237" s="289" t="s">
        <v>690</v>
      </c>
      <c r="D237" s="148" t="s">
        <v>104</v>
      </c>
      <c r="E237" s="321">
        <v>3</v>
      </c>
      <c r="F237" s="490"/>
      <c r="G237" s="150">
        <f t="shared" si="9"/>
        <v>0</v>
      </c>
    </row>
    <row r="238" spans="1:7" s="313" customFormat="1" x14ac:dyDescent="0.2">
      <c r="A238" s="290" t="s">
        <v>710</v>
      </c>
      <c r="B238" s="148" t="s">
        <v>711</v>
      </c>
      <c r="C238" s="289" t="s">
        <v>712</v>
      </c>
      <c r="D238" s="148" t="s">
        <v>104</v>
      </c>
      <c r="E238" s="321">
        <v>2500</v>
      </c>
      <c r="F238" s="490"/>
      <c r="G238" s="150">
        <f t="shared" si="9"/>
        <v>0</v>
      </c>
    </row>
    <row r="239" spans="1:7" s="133" customFormat="1" ht="12.75" x14ac:dyDescent="0.2">
      <c r="A239" s="309"/>
      <c r="B239" s="311"/>
      <c r="C239" s="323" t="s">
        <v>342</v>
      </c>
      <c r="D239" s="301"/>
      <c r="E239" s="324">
        <f>SUM(E220:E238)</f>
        <v>4640</v>
      </c>
      <c r="F239" s="301"/>
      <c r="G239" s="325">
        <f>SUM(G220:G238)</f>
        <v>0</v>
      </c>
    </row>
    <row r="240" spans="1:7" s="184" customFormat="1" x14ac:dyDescent="0.2">
      <c r="A240" s="677" t="s">
        <v>343</v>
      </c>
      <c r="B240" s="678"/>
      <c r="C240" s="678"/>
      <c r="D240" s="678"/>
      <c r="E240" s="678"/>
      <c r="F240" s="679"/>
      <c r="G240" s="320">
        <f>G239</f>
        <v>0</v>
      </c>
    </row>
    <row r="241" spans="1:7" s="184" customFormat="1" x14ac:dyDescent="0.2">
      <c r="A241" s="680"/>
      <c r="B241" s="681"/>
      <c r="C241" s="681"/>
      <c r="D241" s="681"/>
      <c r="E241" s="681"/>
      <c r="F241" s="681"/>
      <c r="G241" s="682"/>
    </row>
    <row r="242" spans="1:7" s="184" customFormat="1" x14ac:dyDescent="0.2">
      <c r="A242" s="672" t="s">
        <v>344</v>
      </c>
      <c r="B242" s="673"/>
      <c r="C242" s="673"/>
      <c r="D242" s="673"/>
      <c r="E242" s="673"/>
      <c r="F242" s="673"/>
      <c r="G242" s="674"/>
    </row>
    <row r="243" spans="1:7" s="184" customFormat="1" x14ac:dyDescent="0.2">
      <c r="A243" s="309" t="s">
        <v>296</v>
      </c>
      <c r="B243" s="675" t="s">
        <v>345</v>
      </c>
      <c r="C243" s="676"/>
      <c r="D243" s="301" t="s">
        <v>98</v>
      </c>
      <c r="E243" s="301" t="s">
        <v>99</v>
      </c>
      <c r="F243" s="301" t="s">
        <v>100</v>
      </c>
      <c r="G243" s="302" t="s">
        <v>358</v>
      </c>
    </row>
    <row r="244" spans="1:7" s="184" customFormat="1" ht="24.95" customHeight="1" x14ac:dyDescent="0.2">
      <c r="A244" s="153">
        <v>12</v>
      </c>
      <c r="B244" s="656" t="s">
        <v>405</v>
      </c>
      <c r="C244" s="656"/>
      <c r="D244" s="148" t="s">
        <v>111</v>
      </c>
      <c r="E244" s="149">
        <f>(E206)*1.1</f>
        <v>1937.1000000000001</v>
      </c>
      <c r="F244" s="486"/>
      <c r="G244" s="150">
        <f>E244*F244</f>
        <v>0</v>
      </c>
    </row>
    <row r="245" spans="1:7" s="184" customFormat="1" x14ac:dyDescent="0.2">
      <c r="A245" s="315">
        <v>13</v>
      </c>
      <c r="B245" s="655" t="s">
        <v>713</v>
      </c>
      <c r="C245" s="655"/>
      <c r="D245" s="301" t="s">
        <v>111</v>
      </c>
      <c r="E245" s="312">
        <f>E207*1.2</f>
        <v>2113.1999999999998</v>
      </c>
      <c r="F245" s="488"/>
      <c r="G245" s="302">
        <f t="shared" ref="G245:G250" si="10">E245*F245</f>
        <v>0</v>
      </c>
    </row>
    <row r="246" spans="1:7" s="184" customFormat="1" x14ac:dyDescent="0.2">
      <c r="A246" s="315">
        <v>14</v>
      </c>
      <c r="B246" s="655" t="s">
        <v>373</v>
      </c>
      <c r="C246" s="655"/>
      <c r="D246" s="301" t="s">
        <v>322</v>
      </c>
      <c r="E246" s="312">
        <f>0.035*E208*0.5</f>
        <v>74.427500000000009</v>
      </c>
      <c r="F246" s="486"/>
      <c r="G246" s="302">
        <f t="shared" si="10"/>
        <v>0</v>
      </c>
    </row>
    <row r="247" spans="1:7" s="184" customFormat="1" x14ac:dyDescent="0.2">
      <c r="A247" s="315">
        <v>15</v>
      </c>
      <c r="B247" s="655" t="s">
        <v>714</v>
      </c>
      <c r="C247" s="655"/>
      <c r="D247" s="301" t="s">
        <v>322</v>
      </c>
      <c r="E247" s="312">
        <f>0.125*(E209)*1</f>
        <v>48.375</v>
      </c>
      <c r="F247" s="486"/>
      <c r="G247" s="302">
        <f t="shared" si="10"/>
        <v>0</v>
      </c>
    </row>
    <row r="248" spans="1:7" s="184" customFormat="1" x14ac:dyDescent="0.2">
      <c r="A248" s="315">
        <v>16</v>
      </c>
      <c r="B248" s="655" t="s">
        <v>397</v>
      </c>
      <c r="C248" s="655"/>
      <c r="D248" s="301" t="s">
        <v>104</v>
      </c>
      <c r="E248" s="324">
        <f>1*(E239)</f>
        <v>4640</v>
      </c>
      <c r="F248" s="488"/>
      <c r="G248" s="302">
        <f t="shared" si="10"/>
        <v>0</v>
      </c>
    </row>
    <row r="249" spans="1:7" s="184" customFormat="1" x14ac:dyDescent="0.2">
      <c r="A249" s="315">
        <v>17</v>
      </c>
      <c r="B249" s="655" t="s">
        <v>398</v>
      </c>
      <c r="C249" s="655"/>
      <c r="D249" s="301" t="s">
        <v>322</v>
      </c>
      <c r="E249" s="301">
        <f>E213*0.1</f>
        <v>176.10000000000002</v>
      </c>
      <c r="F249" s="488"/>
      <c r="G249" s="302">
        <f t="shared" si="10"/>
        <v>0</v>
      </c>
    </row>
    <row r="250" spans="1:7" s="184" customFormat="1" x14ac:dyDescent="0.2">
      <c r="A250" s="315">
        <v>18</v>
      </c>
      <c r="B250" s="655" t="s">
        <v>356</v>
      </c>
      <c r="C250" s="655"/>
      <c r="D250" s="301" t="s">
        <v>322</v>
      </c>
      <c r="E250" s="318">
        <f>E214</f>
        <v>140.88</v>
      </c>
      <c r="F250" s="488"/>
      <c r="G250" s="302">
        <f t="shared" si="10"/>
        <v>0</v>
      </c>
    </row>
    <row r="251" spans="1:7" ht="12.75" thickBot="1" x14ac:dyDescent="0.25">
      <c r="A251" s="666" t="s">
        <v>357</v>
      </c>
      <c r="B251" s="667"/>
      <c r="C251" s="667"/>
      <c r="D251" s="667"/>
      <c r="E251" s="667"/>
      <c r="F251" s="667"/>
      <c r="G251" s="327">
        <f>SUM(G244:G250)</f>
        <v>0</v>
      </c>
    </row>
    <row r="252" spans="1:7" ht="12.75" thickBot="1" x14ac:dyDescent="0.25">
      <c r="A252" s="306"/>
      <c r="B252" s="306"/>
      <c r="C252" s="306"/>
      <c r="D252" s="306"/>
      <c r="E252" s="306"/>
      <c r="F252" s="306"/>
      <c r="G252" s="307"/>
    </row>
    <row r="253" spans="1:7" s="308" customFormat="1" x14ac:dyDescent="0.2">
      <c r="A253" s="668" t="s">
        <v>282</v>
      </c>
      <c r="B253" s="669"/>
      <c r="C253" s="669"/>
      <c r="D253" s="669"/>
      <c r="E253" s="669"/>
      <c r="F253" s="669"/>
      <c r="G253" s="670"/>
    </row>
    <row r="254" spans="1:7" s="308" customFormat="1" x14ac:dyDescent="0.2">
      <c r="A254" s="663" t="s">
        <v>295</v>
      </c>
      <c r="B254" s="664"/>
      <c r="C254" s="664"/>
      <c r="D254" s="664"/>
      <c r="E254" s="664"/>
      <c r="F254" s="664"/>
      <c r="G254" s="665"/>
    </row>
    <row r="255" spans="1:7" s="313" customFormat="1" x14ac:dyDescent="0.2">
      <c r="A255" s="309" t="s">
        <v>296</v>
      </c>
      <c r="B255" s="311" t="s">
        <v>96</v>
      </c>
      <c r="C255" s="300" t="s">
        <v>97</v>
      </c>
      <c r="D255" s="312" t="s">
        <v>98</v>
      </c>
      <c r="E255" s="312" t="s">
        <v>99</v>
      </c>
      <c r="F255" s="312" t="s">
        <v>100</v>
      </c>
      <c r="G255" s="302" t="s">
        <v>358</v>
      </c>
    </row>
    <row r="256" spans="1:7" s="313" customFormat="1" x14ac:dyDescent="0.2">
      <c r="A256" s="309" t="s">
        <v>359</v>
      </c>
      <c r="B256" s="311"/>
      <c r="C256" s="300"/>
      <c r="D256" s="312"/>
      <c r="E256" s="312"/>
      <c r="F256" s="301"/>
      <c r="G256" s="302"/>
    </row>
    <row r="257" spans="1:10" s="313" customFormat="1" ht="36" x14ac:dyDescent="0.2">
      <c r="A257" s="153">
        <v>1</v>
      </c>
      <c r="B257" s="148" t="s">
        <v>53</v>
      </c>
      <c r="C257" s="147" t="s">
        <v>376</v>
      </c>
      <c r="D257" s="148" t="s">
        <v>111</v>
      </c>
      <c r="E257" s="149">
        <f>E258</f>
        <v>77</v>
      </c>
      <c r="F257" s="485"/>
      <c r="G257" s="150">
        <f t="shared" ref="G257:G262" si="11">E257*F257</f>
        <v>0</v>
      </c>
    </row>
    <row r="258" spans="1:10" s="313" customFormat="1" x14ac:dyDescent="0.2">
      <c r="A258" s="153">
        <v>2</v>
      </c>
      <c r="B258" s="148" t="s">
        <v>377</v>
      </c>
      <c r="C258" s="147" t="s">
        <v>378</v>
      </c>
      <c r="D258" s="148" t="s">
        <v>111</v>
      </c>
      <c r="E258" s="149">
        <v>77</v>
      </c>
      <c r="F258" s="485"/>
      <c r="G258" s="150">
        <f t="shared" si="11"/>
        <v>0</v>
      </c>
    </row>
    <row r="259" spans="1:10" s="313" customFormat="1" x14ac:dyDescent="0.2">
      <c r="A259" s="153">
        <v>3</v>
      </c>
      <c r="B259" s="148" t="s">
        <v>399</v>
      </c>
      <c r="C259" s="147" t="s">
        <v>400</v>
      </c>
      <c r="D259" s="148" t="s">
        <v>111</v>
      </c>
      <c r="E259" s="149">
        <f>E258</f>
        <v>77</v>
      </c>
      <c r="F259" s="485"/>
      <c r="G259" s="150">
        <f>E259*F259</f>
        <v>0</v>
      </c>
    </row>
    <row r="260" spans="1:10" s="313" customFormat="1" ht="24" x14ac:dyDescent="0.2">
      <c r="A260" s="153">
        <v>4</v>
      </c>
      <c r="B260" s="148" t="s">
        <v>360</v>
      </c>
      <c r="C260" s="314" t="s">
        <v>361</v>
      </c>
      <c r="D260" s="149" t="s">
        <v>104</v>
      </c>
      <c r="E260" s="280">
        <f>E272</f>
        <v>100</v>
      </c>
      <c r="F260" s="486"/>
      <c r="G260" s="150">
        <f t="shared" si="11"/>
        <v>0</v>
      </c>
    </row>
    <row r="261" spans="1:10" s="308" customFormat="1" x14ac:dyDescent="0.2">
      <c r="A261" s="153">
        <v>5</v>
      </c>
      <c r="B261" s="148" t="s">
        <v>362</v>
      </c>
      <c r="C261" s="147" t="s">
        <v>402</v>
      </c>
      <c r="D261" s="149" t="s">
        <v>104</v>
      </c>
      <c r="E261" s="280">
        <f>E272</f>
        <v>100</v>
      </c>
      <c r="F261" s="485"/>
      <c r="G261" s="150">
        <f t="shared" si="11"/>
        <v>0</v>
      </c>
    </row>
    <row r="262" spans="1:10" s="308" customFormat="1" ht="24" x14ac:dyDescent="0.2">
      <c r="A262" s="153">
        <v>6</v>
      </c>
      <c r="B262" s="148" t="s">
        <v>308</v>
      </c>
      <c r="C262" s="147" t="s">
        <v>381</v>
      </c>
      <c r="D262" s="149" t="s">
        <v>310</v>
      </c>
      <c r="E262" s="317">
        <f>0.00001*E261</f>
        <v>1E-3</v>
      </c>
      <c r="F262" s="485"/>
      <c r="G262" s="150">
        <f t="shared" si="11"/>
        <v>0</v>
      </c>
    </row>
    <row r="263" spans="1:10" s="313" customFormat="1" x14ac:dyDescent="0.2">
      <c r="A263" s="663" t="s">
        <v>365</v>
      </c>
      <c r="B263" s="664"/>
      <c r="C263" s="664"/>
      <c r="D263" s="664"/>
      <c r="E263" s="664"/>
      <c r="F263" s="664"/>
      <c r="G263" s="665"/>
    </row>
    <row r="264" spans="1:10" s="313" customFormat="1" x14ac:dyDescent="0.2">
      <c r="A264" s="153">
        <v>7</v>
      </c>
      <c r="B264" s="148" t="s">
        <v>317</v>
      </c>
      <c r="C264" s="147" t="s">
        <v>382</v>
      </c>
      <c r="D264" s="148" t="s">
        <v>111</v>
      </c>
      <c r="E264" s="149">
        <f>E258</f>
        <v>77</v>
      </c>
      <c r="F264" s="485"/>
      <c r="G264" s="150">
        <f>E264*F264</f>
        <v>0</v>
      </c>
    </row>
    <row r="265" spans="1:10" s="313" customFormat="1" x14ac:dyDescent="0.2">
      <c r="A265" s="153">
        <v>8</v>
      </c>
      <c r="B265" s="148" t="s">
        <v>367</v>
      </c>
      <c r="C265" s="147" t="s">
        <v>383</v>
      </c>
      <c r="D265" s="148" t="s">
        <v>322</v>
      </c>
      <c r="E265" s="319">
        <f>0.04*E258*2</f>
        <v>6.16</v>
      </c>
      <c r="F265" s="485"/>
      <c r="G265" s="150">
        <f>E265*F265</f>
        <v>0</v>
      </c>
    </row>
    <row r="266" spans="1:10" x14ac:dyDescent="0.2">
      <c r="A266" s="153">
        <v>9</v>
      </c>
      <c r="B266" s="275" t="s">
        <v>323</v>
      </c>
      <c r="C266" s="147" t="s">
        <v>324</v>
      </c>
      <c r="D266" s="148" t="s">
        <v>322</v>
      </c>
      <c r="E266" s="319">
        <f>E265</f>
        <v>6.16</v>
      </c>
      <c r="F266" s="485"/>
      <c r="G266" s="150">
        <f>E266*F266</f>
        <v>0</v>
      </c>
    </row>
    <row r="267" spans="1:10" s="313" customFormat="1" x14ac:dyDescent="0.2">
      <c r="A267" s="661" t="s">
        <v>326</v>
      </c>
      <c r="B267" s="671"/>
      <c r="C267" s="671"/>
      <c r="D267" s="671"/>
      <c r="E267" s="671"/>
      <c r="F267" s="671"/>
      <c r="G267" s="320">
        <f>SUM(G257:G266)</f>
        <v>0</v>
      </c>
    </row>
    <row r="268" spans="1:10" s="313" customFormat="1" x14ac:dyDescent="0.2">
      <c r="A268" s="663"/>
      <c r="B268" s="664"/>
      <c r="C268" s="664"/>
      <c r="D268" s="664"/>
      <c r="E268" s="664"/>
      <c r="F268" s="664"/>
      <c r="G268" s="665"/>
    </row>
    <row r="269" spans="1:10" s="313" customFormat="1" x14ac:dyDescent="0.2">
      <c r="A269" s="658" t="s">
        <v>327</v>
      </c>
      <c r="B269" s="659"/>
      <c r="C269" s="659"/>
      <c r="D269" s="659"/>
      <c r="E269" s="659"/>
      <c r="F269" s="659"/>
      <c r="G269" s="660"/>
      <c r="H269" s="143"/>
      <c r="I269" s="143"/>
      <c r="J269" s="331"/>
    </row>
    <row r="270" spans="1:10" s="313" customFormat="1" x14ac:dyDescent="0.2">
      <c r="A270" s="309" t="s">
        <v>328</v>
      </c>
      <c r="B270" s="146" t="s">
        <v>369</v>
      </c>
      <c r="C270" s="310" t="s">
        <v>330</v>
      </c>
      <c r="D270" s="301" t="s">
        <v>331</v>
      </c>
      <c r="E270" s="301" t="s">
        <v>99</v>
      </c>
      <c r="F270" s="301" t="s">
        <v>100</v>
      </c>
      <c r="G270" s="302" t="s">
        <v>358</v>
      </c>
      <c r="H270" s="143"/>
      <c r="I270" s="332"/>
      <c r="J270" s="331"/>
    </row>
    <row r="271" spans="1:10" s="313" customFormat="1" ht="12.75" x14ac:dyDescent="0.2">
      <c r="A271" s="290" t="s">
        <v>715</v>
      </c>
      <c r="B271" s="148" t="s">
        <v>716</v>
      </c>
      <c r="C271" s="333" t="s">
        <v>717</v>
      </c>
      <c r="D271" s="148" t="s">
        <v>104</v>
      </c>
      <c r="E271" s="280">
        <v>100</v>
      </c>
      <c r="F271" s="491"/>
      <c r="G271" s="150">
        <f>E271*F271</f>
        <v>0</v>
      </c>
      <c r="I271" s="334"/>
    </row>
    <row r="272" spans="1:10" s="133" customFormat="1" ht="12.75" x14ac:dyDescent="0.2">
      <c r="A272" s="309"/>
      <c r="B272" s="311"/>
      <c r="C272" s="323" t="s">
        <v>342</v>
      </c>
      <c r="D272" s="301"/>
      <c r="E272" s="324">
        <f>SUM(E271:E271)</f>
        <v>100</v>
      </c>
      <c r="F272" s="301"/>
      <c r="G272" s="325">
        <f>SUM(G271:G271)</f>
        <v>0</v>
      </c>
    </row>
    <row r="273" spans="1:7" s="184" customFormat="1" x14ac:dyDescent="0.2">
      <c r="A273" s="661" t="s">
        <v>343</v>
      </c>
      <c r="B273" s="662"/>
      <c r="C273" s="662"/>
      <c r="D273" s="662"/>
      <c r="E273" s="662"/>
      <c r="F273" s="662"/>
      <c r="G273" s="320">
        <f>G272</f>
        <v>0</v>
      </c>
    </row>
    <row r="274" spans="1:7" s="184" customFormat="1" x14ac:dyDescent="0.2">
      <c r="A274" s="663"/>
      <c r="B274" s="664"/>
      <c r="C274" s="664"/>
      <c r="D274" s="664"/>
      <c r="E274" s="664"/>
      <c r="F274" s="664"/>
      <c r="G274" s="665"/>
    </row>
    <row r="275" spans="1:7" s="184" customFormat="1" x14ac:dyDescent="0.2">
      <c r="A275" s="658" t="s">
        <v>344</v>
      </c>
      <c r="B275" s="659"/>
      <c r="C275" s="659"/>
      <c r="D275" s="659"/>
      <c r="E275" s="659"/>
      <c r="F275" s="659"/>
      <c r="G275" s="660"/>
    </row>
    <row r="276" spans="1:7" s="184" customFormat="1" x14ac:dyDescent="0.2">
      <c r="A276" s="309" t="s">
        <v>296</v>
      </c>
      <c r="B276" s="664" t="s">
        <v>345</v>
      </c>
      <c r="C276" s="664"/>
      <c r="D276" s="301" t="s">
        <v>98</v>
      </c>
      <c r="E276" s="301" t="s">
        <v>99</v>
      </c>
      <c r="F276" s="301" t="s">
        <v>100</v>
      </c>
      <c r="G276" s="302" t="s">
        <v>358</v>
      </c>
    </row>
    <row r="277" spans="1:7" s="184" customFormat="1" ht="24.95" customHeight="1" x14ac:dyDescent="0.2">
      <c r="A277" s="153">
        <v>10</v>
      </c>
      <c r="B277" s="656" t="s">
        <v>405</v>
      </c>
      <c r="C277" s="656"/>
      <c r="D277" s="148" t="s">
        <v>111</v>
      </c>
      <c r="E277" s="149">
        <f>E259*1.1</f>
        <v>84.7</v>
      </c>
      <c r="F277" s="486"/>
      <c r="G277" s="150">
        <f>E277*F277</f>
        <v>0</v>
      </c>
    </row>
    <row r="278" spans="1:7" s="184" customFormat="1" x14ac:dyDescent="0.2">
      <c r="A278" s="153">
        <v>11</v>
      </c>
      <c r="B278" s="656" t="s">
        <v>373</v>
      </c>
      <c r="C278" s="656"/>
      <c r="D278" s="148" t="s">
        <v>322</v>
      </c>
      <c r="E278" s="149">
        <f>0.035*E260*0.5</f>
        <v>1.7500000000000002</v>
      </c>
      <c r="F278" s="486"/>
      <c r="G278" s="150">
        <f>E278*F278</f>
        <v>0</v>
      </c>
    </row>
    <row r="279" spans="1:7" s="184" customFormat="1" x14ac:dyDescent="0.2">
      <c r="A279" s="153">
        <v>12</v>
      </c>
      <c r="B279" s="656" t="s">
        <v>397</v>
      </c>
      <c r="C279" s="656"/>
      <c r="D279" s="148" t="s">
        <v>104</v>
      </c>
      <c r="E279" s="280">
        <f>1*E272</f>
        <v>100</v>
      </c>
      <c r="F279" s="486"/>
      <c r="G279" s="150">
        <f>E279*F279</f>
        <v>0</v>
      </c>
    </row>
    <row r="280" spans="1:7" s="184" customFormat="1" x14ac:dyDescent="0.2">
      <c r="A280" s="153">
        <v>13</v>
      </c>
      <c r="B280" s="656" t="s">
        <v>398</v>
      </c>
      <c r="C280" s="656"/>
      <c r="D280" s="148" t="s">
        <v>322</v>
      </c>
      <c r="E280" s="148">
        <f>E264*0.1</f>
        <v>7.7</v>
      </c>
      <c r="F280" s="486"/>
      <c r="G280" s="150">
        <f>E280*F280</f>
        <v>0</v>
      </c>
    </row>
    <row r="281" spans="1:7" s="184" customFormat="1" x14ac:dyDescent="0.2">
      <c r="A281" s="153">
        <v>14</v>
      </c>
      <c r="B281" s="656" t="s">
        <v>356</v>
      </c>
      <c r="C281" s="656"/>
      <c r="D281" s="148" t="s">
        <v>322</v>
      </c>
      <c r="E281" s="319">
        <f>E265</f>
        <v>6.16</v>
      </c>
      <c r="F281" s="486"/>
      <c r="G281" s="150">
        <f>E281*F281</f>
        <v>0</v>
      </c>
    </row>
    <row r="282" spans="1:7" s="184" customFormat="1" ht="12.75" thickBot="1" x14ac:dyDescent="0.25">
      <c r="A282" s="657" t="s">
        <v>357</v>
      </c>
      <c r="B282" s="549"/>
      <c r="C282" s="549"/>
      <c r="D282" s="549"/>
      <c r="E282" s="549"/>
      <c r="F282" s="549"/>
      <c r="G282" s="305">
        <f>SUM(G277:G281)</f>
        <v>0</v>
      </c>
    </row>
    <row r="283" spans="1:7" s="184" customFormat="1" ht="12.75" thickBot="1" x14ac:dyDescent="0.25">
      <c r="A283" s="306"/>
      <c r="B283" s="306"/>
      <c r="C283" s="306"/>
      <c r="D283" s="306"/>
      <c r="E283" s="306"/>
      <c r="F283" s="306"/>
      <c r="G283" s="307"/>
    </row>
    <row r="284" spans="1:7" s="335" customFormat="1" x14ac:dyDescent="0.2">
      <c r="A284" s="631" t="s">
        <v>596</v>
      </c>
      <c r="B284" s="632"/>
      <c r="C284" s="632"/>
      <c r="D284" s="632"/>
      <c r="E284" s="632"/>
      <c r="F284" s="632"/>
      <c r="G284" s="633"/>
    </row>
    <row r="285" spans="1:7" s="335" customFormat="1" x14ac:dyDescent="0.2">
      <c r="A285" s="618" t="s">
        <v>295</v>
      </c>
      <c r="B285" s="619"/>
      <c r="C285" s="619"/>
      <c r="D285" s="619"/>
      <c r="E285" s="619"/>
      <c r="F285" s="619"/>
      <c r="G285" s="620"/>
    </row>
    <row r="286" spans="1:7" s="133" customFormat="1" ht="12.75" x14ac:dyDescent="0.2">
      <c r="A286" s="336" t="s">
        <v>296</v>
      </c>
      <c r="B286" s="337" t="s">
        <v>96</v>
      </c>
      <c r="C286" s="338" t="s">
        <v>97</v>
      </c>
      <c r="D286" s="339" t="s">
        <v>98</v>
      </c>
      <c r="E286" s="339" t="s">
        <v>99</v>
      </c>
      <c r="F286" s="339" t="s">
        <v>100</v>
      </c>
      <c r="G286" s="340" t="s">
        <v>358</v>
      </c>
    </row>
    <row r="287" spans="1:7" s="133" customFormat="1" ht="12.75" x14ac:dyDescent="0.2">
      <c r="A287" s="336" t="s">
        <v>407</v>
      </c>
      <c r="B287" s="337"/>
      <c r="C287" s="338"/>
      <c r="D287" s="339"/>
      <c r="E287" s="339"/>
      <c r="F287" s="339"/>
      <c r="G287" s="340"/>
    </row>
    <row r="288" spans="1:7" s="133" customFormat="1" ht="24" x14ac:dyDescent="0.2">
      <c r="A288" s="341">
        <v>1</v>
      </c>
      <c r="B288" s="148" t="s">
        <v>102</v>
      </c>
      <c r="C288" s="147" t="s">
        <v>718</v>
      </c>
      <c r="D288" s="322" t="s">
        <v>409</v>
      </c>
      <c r="E288" s="149">
        <v>40</v>
      </c>
      <c r="F288" s="492"/>
      <c r="G288" s="342">
        <f>E288*F288</f>
        <v>0</v>
      </c>
    </row>
    <row r="289" spans="1:7" s="184" customFormat="1" ht="36" x14ac:dyDescent="0.2">
      <c r="A289" s="341">
        <v>2</v>
      </c>
      <c r="B289" s="148" t="s">
        <v>105</v>
      </c>
      <c r="C289" s="147" t="s">
        <v>376</v>
      </c>
      <c r="D289" s="322" t="s">
        <v>409</v>
      </c>
      <c r="E289" s="149">
        <f>E290</f>
        <v>125</v>
      </c>
      <c r="F289" s="492"/>
      <c r="G289" s="342">
        <f t="shared" ref="G289:G298" si="12">E289*F289</f>
        <v>0</v>
      </c>
    </row>
    <row r="290" spans="1:7" s="184" customFormat="1" x14ac:dyDescent="0.2">
      <c r="A290" s="341">
        <v>3</v>
      </c>
      <c r="B290" s="148" t="s">
        <v>377</v>
      </c>
      <c r="C290" s="147" t="s">
        <v>378</v>
      </c>
      <c r="D290" s="322" t="s">
        <v>409</v>
      </c>
      <c r="E290" s="149">
        <v>125</v>
      </c>
      <c r="F290" s="492"/>
      <c r="G290" s="342">
        <f t="shared" si="12"/>
        <v>0</v>
      </c>
    </row>
    <row r="291" spans="1:7" s="313" customFormat="1" x14ac:dyDescent="0.2">
      <c r="A291" s="341">
        <v>4</v>
      </c>
      <c r="B291" s="148" t="s">
        <v>107</v>
      </c>
      <c r="C291" s="147" t="s">
        <v>412</v>
      </c>
      <c r="D291" s="148" t="s">
        <v>305</v>
      </c>
      <c r="E291" s="149">
        <v>110</v>
      </c>
      <c r="F291" s="485"/>
      <c r="G291" s="150">
        <f t="shared" si="12"/>
        <v>0</v>
      </c>
    </row>
    <row r="292" spans="1:7" s="184" customFormat="1" x14ac:dyDescent="0.2">
      <c r="A292" s="341">
        <v>5</v>
      </c>
      <c r="B292" s="322" t="s">
        <v>413</v>
      </c>
      <c r="C292" s="343" t="s">
        <v>414</v>
      </c>
      <c r="D292" s="322" t="s">
        <v>310</v>
      </c>
      <c r="E292" s="322">
        <f>0.065*E290</f>
        <v>8.125</v>
      </c>
      <c r="F292" s="485"/>
      <c r="G292" s="342">
        <f t="shared" si="12"/>
        <v>0</v>
      </c>
    </row>
    <row r="293" spans="1:7" s="184" customFormat="1" x14ac:dyDescent="0.2">
      <c r="A293" s="341">
        <v>6</v>
      </c>
      <c r="B293" s="322" t="s">
        <v>415</v>
      </c>
      <c r="C293" s="343" t="s">
        <v>719</v>
      </c>
      <c r="D293" s="322" t="s">
        <v>409</v>
      </c>
      <c r="E293" s="344">
        <f>E290</f>
        <v>125</v>
      </c>
      <c r="F293" s="485"/>
      <c r="G293" s="342">
        <f t="shared" si="12"/>
        <v>0</v>
      </c>
    </row>
    <row r="294" spans="1:7" s="184" customFormat="1" x14ac:dyDescent="0.2">
      <c r="A294" s="341">
        <v>7</v>
      </c>
      <c r="B294" s="322" t="s">
        <v>417</v>
      </c>
      <c r="C294" s="343" t="s">
        <v>418</v>
      </c>
      <c r="D294" s="322" t="s">
        <v>409</v>
      </c>
      <c r="E294" s="344">
        <f>E290</f>
        <v>125</v>
      </c>
      <c r="F294" s="485"/>
      <c r="G294" s="342">
        <f t="shared" si="12"/>
        <v>0</v>
      </c>
    </row>
    <row r="295" spans="1:7" s="184" customFormat="1" x14ac:dyDescent="0.2">
      <c r="A295" s="341">
        <v>8</v>
      </c>
      <c r="B295" s="322" t="s">
        <v>399</v>
      </c>
      <c r="C295" s="343" t="s">
        <v>400</v>
      </c>
      <c r="D295" s="322" t="s">
        <v>111</v>
      </c>
      <c r="E295" s="344">
        <f>E290</f>
        <v>125</v>
      </c>
      <c r="F295" s="485"/>
      <c r="G295" s="342">
        <f t="shared" si="12"/>
        <v>0</v>
      </c>
    </row>
    <row r="296" spans="1:7" s="184" customFormat="1" ht="24" x14ac:dyDescent="0.2">
      <c r="A296" s="341">
        <v>9</v>
      </c>
      <c r="B296" s="322" t="s">
        <v>720</v>
      </c>
      <c r="C296" s="343" t="s">
        <v>721</v>
      </c>
      <c r="D296" s="322" t="s">
        <v>104</v>
      </c>
      <c r="E296" s="345">
        <f>SUM(E307:E314)</f>
        <v>564</v>
      </c>
      <c r="F296" s="485"/>
      <c r="G296" s="342">
        <f t="shared" si="12"/>
        <v>0</v>
      </c>
    </row>
    <row r="297" spans="1:7" s="184" customFormat="1" ht="24" x14ac:dyDescent="0.2">
      <c r="A297" s="341">
        <v>10</v>
      </c>
      <c r="B297" s="322" t="s">
        <v>722</v>
      </c>
      <c r="C297" s="299" t="s">
        <v>723</v>
      </c>
      <c r="D297" s="322" t="s">
        <v>104</v>
      </c>
      <c r="E297" s="345">
        <f>E315</f>
        <v>564</v>
      </c>
      <c r="F297" s="485"/>
      <c r="G297" s="342">
        <f t="shared" si="12"/>
        <v>0</v>
      </c>
    </row>
    <row r="298" spans="1:7" s="184" customFormat="1" ht="24" x14ac:dyDescent="0.2">
      <c r="A298" s="341">
        <v>11</v>
      </c>
      <c r="B298" s="322" t="s">
        <v>308</v>
      </c>
      <c r="C298" s="299" t="s">
        <v>425</v>
      </c>
      <c r="D298" s="322" t="s">
        <v>310</v>
      </c>
      <c r="E298" s="322">
        <f>0.000005*(E297)</f>
        <v>2.82E-3</v>
      </c>
      <c r="F298" s="485"/>
      <c r="G298" s="342">
        <f t="shared" si="12"/>
        <v>0</v>
      </c>
    </row>
    <row r="299" spans="1:7" s="184" customFormat="1" x14ac:dyDescent="0.2">
      <c r="A299" s="618" t="s">
        <v>426</v>
      </c>
      <c r="B299" s="619"/>
      <c r="C299" s="619"/>
      <c r="D299" s="619"/>
      <c r="E299" s="619"/>
      <c r="F299" s="619"/>
      <c r="G299" s="620"/>
    </row>
    <row r="300" spans="1:7" s="184" customFormat="1" x14ac:dyDescent="0.2">
      <c r="A300" s="346">
        <v>12</v>
      </c>
      <c r="B300" s="301" t="s">
        <v>317</v>
      </c>
      <c r="C300" s="311" t="s">
        <v>427</v>
      </c>
      <c r="D300" s="339" t="s">
        <v>409</v>
      </c>
      <c r="E300" s="149">
        <f>E290</f>
        <v>125</v>
      </c>
      <c r="F300" s="485"/>
      <c r="G300" s="340">
        <f>E300*F300</f>
        <v>0</v>
      </c>
    </row>
    <row r="301" spans="1:7" s="184" customFormat="1" x14ac:dyDescent="0.2">
      <c r="A301" s="346">
        <v>13</v>
      </c>
      <c r="B301" s="301" t="s">
        <v>367</v>
      </c>
      <c r="C301" s="311" t="s">
        <v>428</v>
      </c>
      <c r="D301" s="339" t="s">
        <v>429</v>
      </c>
      <c r="E301" s="339">
        <f>0.04*E290*2</f>
        <v>10</v>
      </c>
      <c r="F301" s="485"/>
      <c r="G301" s="340">
        <f>E301*F301</f>
        <v>0</v>
      </c>
    </row>
    <row r="302" spans="1:7" s="184" customFormat="1" x14ac:dyDescent="0.2">
      <c r="A302" s="346">
        <v>14</v>
      </c>
      <c r="B302" s="275" t="s">
        <v>323</v>
      </c>
      <c r="C302" s="147" t="s">
        <v>324</v>
      </c>
      <c r="D302" s="339" t="s">
        <v>322</v>
      </c>
      <c r="E302" s="339">
        <f>E301</f>
        <v>10</v>
      </c>
      <c r="F302" s="485"/>
      <c r="G302" s="340">
        <f>E302*F302</f>
        <v>0</v>
      </c>
    </row>
    <row r="303" spans="1:7" s="184" customFormat="1" x14ac:dyDescent="0.2">
      <c r="A303" s="634" t="s">
        <v>326</v>
      </c>
      <c r="B303" s="635"/>
      <c r="C303" s="635"/>
      <c r="D303" s="635"/>
      <c r="E303" s="635"/>
      <c r="F303" s="635"/>
      <c r="G303" s="347">
        <f>SUM(G288:G302)</f>
        <v>0</v>
      </c>
    </row>
    <row r="304" spans="1:7" s="335" customFormat="1" x14ac:dyDescent="0.2">
      <c r="A304" s="618"/>
      <c r="B304" s="619"/>
      <c r="C304" s="619"/>
      <c r="D304" s="619"/>
      <c r="E304" s="619"/>
      <c r="F304" s="619"/>
      <c r="G304" s="620"/>
    </row>
    <row r="305" spans="1:7" s="335" customFormat="1" x14ac:dyDescent="0.2">
      <c r="A305" s="636" t="s">
        <v>327</v>
      </c>
      <c r="B305" s="637"/>
      <c r="C305" s="637"/>
      <c r="D305" s="637"/>
      <c r="E305" s="637"/>
      <c r="F305" s="637"/>
      <c r="G305" s="638"/>
    </row>
    <row r="306" spans="1:7" s="335" customFormat="1" x14ac:dyDescent="0.2">
      <c r="A306" s="336" t="s">
        <v>328</v>
      </c>
      <c r="B306" s="337" t="s">
        <v>369</v>
      </c>
      <c r="C306" s="338" t="s">
        <v>330</v>
      </c>
      <c r="D306" s="339" t="s">
        <v>331</v>
      </c>
      <c r="E306" s="339" t="s">
        <v>99</v>
      </c>
      <c r="F306" s="339" t="s">
        <v>100</v>
      </c>
      <c r="G306" s="348" t="s">
        <v>358</v>
      </c>
    </row>
    <row r="307" spans="1:7" s="335" customFormat="1" ht="12.75" x14ac:dyDescent="0.2">
      <c r="A307" s="439" t="s">
        <v>724</v>
      </c>
      <c r="B307" s="322" t="s">
        <v>725</v>
      </c>
      <c r="C307" s="440" t="s">
        <v>726</v>
      </c>
      <c r="D307" s="322" t="s">
        <v>104</v>
      </c>
      <c r="E307" s="351">
        <v>70</v>
      </c>
      <c r="F307" s="496"/>
      <c r="G307" s="342">
        <f>E307*F307</f>
        <v>0</v>
      </c>
    </row>
    <row r="308" spans="1:7" s="335" customFormat="1" ht="12.75" x14ac:dyDescent="0.2">
      <c r="A308" s="439" t="s">
        <v>727</v>
      </c>
      <c r="B308" s="322" t="s">
        <v>725</v>
      </c>
      <c r="C308" s="440" t="s">
        <v>728</v>
      </c>
      <c r="D308" s="322" t="s">
        <v>104</v>
      </c>
      <c r="E308" s="351">
        <v>65</v>
      </c>
      <c r="F308" s="496"/>
      <c r="G308" s="342">
        <f t="shared" ref="G308:G313" si="13">E308*F308</f>
        <v>0</v>
      </c>
    </row>
    <row r="309" spans="1:7" s="335" customFormat="1" ht="12.75" x14ac:dyDescent="0.2">
      <c r="A309" s="439" t="s">
        <v>729</v>
      </c>
      <c r="B309" s="322" t="s">
        <v>725</v>
      </c>
      <c r="C309" s="440" t="s">
        <v>730</v>
      </c>
      <c r="D309" s="322" t="s">
        <v>104</v>
      </c>
      <c r="E309" s="351">
        <v>70</v>
      </c>
      <c r="F309" s="496"/>
      <c r="G309" s="342">
        <f t="shared" si="13"/>
        <v>0</v>
      </c>
    </row>
    <row r="310" spans="1:7" s="335" customFormat="1" ht="12.75" x14ac:dyDescent="0.2">
      <c r="A310" s="439" t="s">
        <v>731</v>
      </c>
      <c r="B310" s="322" t="s">
        <v>725</v>
      </c>
      <c r="C310" s="440" t="s">
        <v>732</v>
      </c>
      <c r="D310" s="322" t="s">
        <v>104</v>
      </c>
      <c r="E310" s="351">
        <v>80</v>
      </c>
      <c r="F310" s="496"/>
      <c r="G310" s="342">
        <f t="shared" si="13"/>
        <v>0</v>
      </c>
    </row>
    <row r="311" spans="1:7" s="335" customFormat="1" ht="25.5" x14ac:dyDescent="0.2">
      <c r="A311" s="439" t="s">
        <v>733</v>
      </c>
      <c r="B311" s="322" t="s">
        <v>725</v>
      </c>
      <c r="C311" s="441" t="s">
        <v>734</v>
      </c>
      <c r="D311" s="322" t="s">
        <v>104</v>
      </c>
      <c r="E311" s="351">
        <v>105</v>
      </c>
      <c r="F311" s="496"/>
      <c r="G311" s="342">
        <f t="shared" si="13"/>
        <v>0</v>
      </c>
    </row>
    <row r="312" spans="1:7" s="335" customFormat="1" ht="12.75" x14ac:dyDescent="0.2">
      <c r="A312" s="439" t="s">
        <v>735</v>
      </c>
      <c r="B312" s="322" t="s">
        <v>725</v>
      </c>
      <c r="C312" s="441" t="s">
        <v>736</v>
      </c>
      <c r="D312" s="322" t="s">
        <v>104</v>
      </c>
      <c r="E312" s="351">
        <v>40</v>
      </c>
      <c r="F312" s="496"/>
      <c r="G312" s="342">
        <f t="shared" si="13"/>
        <v>0</v>
      </c>
    </row>
    <row r="313" spans="1:7" s="335" customFormat="1" ht="12.75" x14ac:dyDescent="0.2">
      <c r="A313" s="439" t="s">
        <v>737</v>
      </c>
      <c r="B313" s="322" t="s">
        <v>725</v>
      </c>
      <c r="C313" s="441" t="s">
        <v>738</v>
      </c>
      <c r="D313" s="322" t="s">
        <v>104</v>
      </c>
      <c r="E313" s="351">
        <v>50</v>
      </c>
      <c r="F313" s="496"/>
      <c r="G313" s="342">
        <f t="shared" si="13"/>
        <v>0</v>
      </c>
    </row>
    <row r="314" spans="1:7" s="335" customFormat="1" ht="12.75" x14ac:dyDescent="0.2">
      <c r="A314" s="439" t="s">
        <v>739</v>
      </c>
      <c r="B314" s="322" t="s">
        <v>740</v>
      </c>
      <c r="C314" s="441" t="s">
        <v>741</v>
      </c>
      <c r="D314" s="322" t="s">
        <v>104</v>
      </c>
      <c r="E314" s="351">
        <v>84</v>
      </c>
      <c r="F314" s="496"/>
      <c r="G314" s="342">
        <f>E314*F314</f>
        <v>0</v>
      </c>
    </row>
    <row r="315" spans="1:7" s="184" customFormat="1" x14ac:dyDescent="0.2">
      <c r="A315" s="341"/>
      <c r="B315" s="339"/>
      <c r="C315" s="353" t="s">
        <v>463</v>
      </c>
      <c r="D315" s="352"/>
      <c r="E315" s="354">
        <f>SUM(E307:E314)</f>
        <v>564</v>
      </c>
      <c r="F315" s="352"/>
      <c r="G315" s="355">
        <f>SUM(G307:G314)</f>
        <v>0</v>
      </c>
    </row>
    <row r="316" spans="1:7" s="313" customFormat="1" x14ac:dyDescent="0.2">
      <c r="A316" s="634" t="s">
        <v>343</v>
      </c>
      <c r="B316" s="635"/>
      <c r="C316" s="635"/>
      <c r="D316" s="635"/>
      <c r="E316" s="635"/>
      <c r="F316" s="635"/>
      <c r="G316" s="347">
        <f>G315</f>
        <v>0</v>
      </c>
    </row>
    <row r="317" spans="1:7" s="308" customFormat="1" x14ac:dyDescent="0.2">
      <c r="A317" s="618"/>
      <c r="B317" s="619"/>
      <c r="C317" s="619"/>
      <c r="D317" s="619"/>
      <c r="E317" s="619"/>
      <c r="F317" s="619"/>
      <c r="G317" s="620"/>
    </row>
    <row r="318" spans="1:7" s="308" customFormat="1" x14ac:dyDescent="0.2">
      <c r="A318" s="621" t="s">
        <v>344</v>
      </c>
      <c r="B318" s="622"/>
      <c r="C318" s="622"/>
      <c r="D318" s="622"/>
      <c r="E318" s="622"/>
      <c r="F318" s="622"/>
      <c r="G318" s="623"/>
    </row>
    <row r="319" spans="1:7" s="184" customFormat="1" x14ac:dyDescent="0.2">
      <c r="A319" s="336" t="s">
        <v>296</v>
      </c>
      <c r="B319" s="624" t="s">
        <v>345</v>
      </c>
      <c r="C319" s="624"/>
      <c r="D319" s="339" t="s">
        <v>98</v>
      </c>
      <c r="E319" s="339" t="s">
        <v>99</v>
      </c>
      <c r="F319" s="339" t="s">
        <v>100</v>
      </c>
      <c r="G319" s="340" t="s">
        <v>358</v>
      </c>
    </row>
    <row r="320" spans="1:7" s="184" customFormat="1" x14ac:dyDescent="0.2">
      <c r="A320" s="341">
        <v>15</v>
      </c>
      <c r="B320" s="656" t="s">
        <v>466</v>
      </c>
      <c r="C320" s="656"/>
      <c r="D320" s="148" t="s">
        <v>305</v>
      </c>
      <c r="E320" s="149">
        <f>E291</f>
        <v>110</v>
      </c>
      <c r="F320" s="486"/>
      <c r="G320" s="150">
        <f t="shared" ref="G320:G325" si="14">E320*F320</f>
        <v>0</v>
      </c>
    </row>
    <row r="321" spans="1:7" s="313" customFormat="1" ht="12.75" x14ac:dyDescent="0.2">
      <c r="A321" s="341">
        <v>16</v>
      </c>
      <c r="B321" s="722" t="s">
        <v>467</v>
      </c>
      <c r="C321" s="722"/>
      <c r="D321" s="442" t="s">
        <v>322</v>
      </c>
      <c r="E321" s="322">
        <f>E292/1.3</f>
        <v>6.25</v>
      </c>
      <c r="F321" s="490"/>
      <c r="G321" s="342">
        <f t="shared" si="14"/>
        <v>0</v>
      </c>
    </row>
    <row r="322" spans="1:7" s="184" customFormat="1" ht="24.95" customHeight="1" x14ac:dyDescent="0.2">
      <c r="A322" s="153">
        <v>17</v>
      </c>
      <c r="B322" s="656" t="s">
        <v>405</v>
      </c>
      <c r="C322" s="656"/>
      <c r="D322" s="148" t="s">
        <v>111</v>
      </c>
      <c r="E322" s="149">
        <f>E295*1.1</f>
        <v>137.5</v>
      </c>
      <c r="F322" s="486"/>
      <c r="G322" s="150">
        <f t="shared" si="14"/>
        <v>0</v>
      </c>
    </row>
    <row r="323" spans="1:7" s="184" customFormat="1" x14ac:dyDescent="0.2">
      <c r="A323" s="341">
        <v>18</v>
      </c>
      <c r="B323" s="722" t="s">
        <v>468</v>
      </c>
      <c r="C323" s="722"/>
      <c r="D323" s="322" t="s">
        <v>352</v>
      </c>
      <c r="E323" s="322">
        <f>0.5*(E315)</f>
        <v>282</v>
      </c>
      <c r="F323" s="490"/>
      <c r="G323" s="342">
        <f t="shared" si="14"/>
        <v>0</v>
      </c>
    </row>
    <row r="324" spans="1:7" s="184" customFormat="1" ht="12.75" x14ac:dyDescent="0.2">
      <c r="A324" s="341">
        <v>19</v>
      </c>
      <c r="B324" s="722" t="s">
        <v>469</v>
      </c>
      <c r="C324" s="722"/>
      <c r="D324" s="442" t="s">
        <v>322</v>
      </c>
      <c r="E324" s="322">
        <f>E300*0.07</f>
        <v>8.75</v>
      </c>
      <c r="F324" s="490"/>
      <c r="G324" s="342">
        <f t="shared" si="14"/>
        <v>0</v>
      </c>
    </row>
    <row r="325" spans="1:7" s="184" customFormat="1" ht="12.75" x14ac:dyDescent="0.2">
      <c r="A325" s="341">
        <v>20</v>
      </c>
      <c r="B325" s="722" t="s">
        <v>356</v>
      </c>
      <c r="C325" s="722"/>
      <c r="D325" s="442" t="s">
        <v>322</v>
      </c>
      <c r="E325" s="322">
        <f>E301</f>
        <v>10</v>
      </c>
      <c r="F325" s="490"/>
      <c r="G325" s="342">
        <f t="shared" si="14"/>
        <v>0</v>
      </c>
    </row>
    <row r="326" spans="1:7" s="184" customFormat="1" ht="12.75" thickBot="1" x14ac:dyDescent="0.25">
      <c r="A326" s="626" t="s">
        <v>357</v>
      </c>
      <c r="B326" s="627"/>
      <c r="C326" s="627"/>
      <c r="D326" s="627"/>
      <c r="E326" s="627"/>
      <c r="F326" s="627"/>
      <c r="G326" s="358">
        <f>SUM(G320:G325)</f>
        <v>0</v>
      </c>
    </row>
    <row r="327" spans="1:7" ht="12.75" thickBot="1" x14ac:dyDescent="0.25">
      <c r="A327" s="306"/>
      <c r="B327" s="306"/>
      <c r="C327" s="306"/>
      <c r="D327" s="306"/>
      <c r="E327" s="306"/>
      <c r="F327" s="306"/>
      <c r="G327" s="307"/>
    </row>
    <row r="328" spans="1:7" s="335" customFormat="1" x14ac:dyDescent="0.2">
      <c r="A328" s="631" t="s">
        <v>283</v>
      </c>
      <c r="B328" s="632"/>
      <c r="C328" s="632"/>
      <c r="D328" s="632"/>
      <c r="E328" s="632"/>
      <c r="F328" s="632"/>
      <c r="G328" s="633"/>
    </row>
    <row r="329" spans="1:7" s="335" customFormat="1" x14ac:dyDescent="0.2">
      <c r="A329" s="618" t="s">
        <v>295</v>
      </c>
      <c r="B329" s="619"/>
      <c r="C329" s="619"/>
      <c r="D329" s="619"/>
      <c r="E329" s="619"/>
      <c r="F329" s="619"/>
      <c r="G329" s="620"/>
    </row>
    <row r="330" spans="1:7" s="133" customFormat="1" ht="12.75" x14ac:dyDescent="0.2">
      <c r="A330" s="336" t="s">
        <v>296</v>
      </c>
      <c r="B330" s="337" t="s">
        <v>96</v>
      </c>
      <c r="C330" s="338" t="s">
        <v>97</v>
      </c>
      <c r="D330" s="339" t="s">
        <v>98</v>
      </c>
      <c r="E330" s="339" t="s">
        <v>99</v>
      </c>
      <c r="F330" s="339" t="s">
        <v>100</v>
      </c>
      <c r="G330" s="340" t="s">
        <v>358</v>
      </c>
    </row>
    <row r="331" spans="1:7" s="133" customFormat="1" ht="12.75" x14ac:dyDescent="0.2">
      <c r="A331" s="336" t="s">
        <v>407</v>
      </c>
      <c r="B331" s="337"/>
      <c r="C331" s="338"/>
      <c r="D331" s="339"/>
      <c r="E331" s="339"/>
      <c r="F331" s="339"/>
      <c r="G331" s="340"/>
    </row>
    <row r="332" spans="1:7" s="184" customFormat="1" ht="24" x14ac:dyDescent="0.2">
      <c r="A332" s="341">
        <v>1</v>
      </c>
      <c r="B332" s="148" t="s">
        <v>102</v>
      </c>
      <c r="C332" s="147" t="s">
        <v>408</v>
      </c>
      <c r="D332" s="322" t="s">
        <v>409</v>
      </c>
      <c r="E332" s="149">
        <f>E334</f>
        <v>111</v>
      </c>
      <c r="F332" s="492"/>
      <c r="G332" s="342">
        <f>E332*F332</f>
        <v>0</v>
      </c>
    </row>
    <row r="333" spans="1:7" s="313" customFormat="1" x14ac:dyDescent="0.2">
      <c r="A333" s="315">
        <v>2</v>
      </c>
      <c r="B333" s="148" t="s">
        <v>410</v>
      </c>
      <c r="C333" s="289" t="s">
        <v>411</v>
      </c>
      <c r="D333" s="148" t="s">
        <v>111</v>
      </c>
      <c r="E333" s="280">
        <f>E334*2</f>
        <v>222</v>
      </c>
      <c r="F333" s="486"/>
      <c r="G333" s="150">
        <f>E333*F333</f>
        <v>0</v>
      </c>
    </row>
    <row r="334" spans="1:7" s="184" customFormat="1" x14ac:dyDescent="0.2">
      <c r="A334" s="341">
        <v>3</v>
      </c>
      <c r="B334" s="148" t="s">
        <v>377</v>
      </c>
      <c r="C334" s="147" t="s">
        <v>378</v>
      </c>
      <c r="D334" s="322" t="s">
        <v>409</v>
      </c>
      <c r="E334" s="149">
        <v>111</v>
      </c>
      <c r="F334" s="492"/>
      <c r="G334" s="342">
        <f t="shared" ref="G334:G341" si="15">E334*F334</f>
        <v>0</v>
      </c>
    </row>
    <row r="335" spans="1:7" s="313" customFormat="1" x14ac:dyDescent="0.2">
      <c r="A335" s="341">
        <v>4</v>
      </c>
      <c r="B335" s="148" t="s">
        <v>105</v>
      </c>
      <c r="C335" s="147" t="s">
        <v>412</v>
      </c>
      <c r="D335" s="148" t="s">
        <v>305</v>
      </c>
      <c r="E335" s="149">
        <v>40</v>
      </c>
      <c r="F335" s="485"/>
      <c r="G335" s="150">
        <f t="shared" si="15"/>
        <v>0</v>
      </c>
    </row>
    <row r="336" spans="1:7" s="184" customFormat="1" x14ac:dyDescent="0.2">
      <c r="A336" s="341">
        <v>5</v>
      </c>
      <c r="B336" s="322" t="s">
        <v>413</v>
      </c>
      <c r="C336" s="343" t="s">
        <v>414</v>
      </c>
      <c r="D336" s="322" t="s">
        <v>310</v>
      </c>
      <c r="E336" s="322">
        <f>0.065*E334</f>
        <v>7.2149999999999999</v>
      </c>
      <c r="F336" s="485"/>
      <c r="G336" s="342">
        <f t="shared" si="15"/>
        <v>0</v>
      </c>
    </row>
    <row r="337" spans="1:7" s="184" customFormat="1" x14ac:dyDescent="0.2">
      <c r="A337" s="341">
        <v>6</v>
      </c>
      <c r="B337" s="322" t="s">
        <v>415</v>
      </c>
      <c r="C337" s="343" t="s">
        <v>416</v>
      </c>
      <c r="D337" s="322" t="s">
        <v>409</v>
      </c>
      <c r="E337" s="344">
        <f>E334</f>
        <v>111</v>
      </c>
      <c r="F337" s="485"/>
      <c r="G337" s="342">
        <f t="shared" si="15"/>
        <v>0</v>
      </c>
    </row>
    <row r="338" spans="1:7" s="184" customFormat="1" x14ac:dyDescent="0.2">
      <c r="A338" s="341">
        <v>7</v>
      </c>
      <c r="B338" s="322" t="s">
        <v>417</v>
      </c>
      <c r="C338" s="343" t="s">
        <v>418</v>
      </c>
      <c r="D338" s="322" t="s">
        <v>409</v>
      </c>
      <c r="E338" s="344">
        <f>E334</f>
        <v>111</v>
      </c>
      <c r="F338" s="485"/>
      <c r="G338" s="342">
        <f t="shared" si="15"/>
        <v>0</v>
      </c>
    </row>
    <row r="339" spans="1:7" s="184" customFormat="1" ht="24" x14ac:dyDescent="0.2">
      <c r="A339" s="341">
        <v>8</v>
      </c>
      <c r="B339" s="322" t="s">
        <v>419</v>
      </c>
      <c r="C339" s="343" t="s">
        <v>420</v>
      </c>
      <c r="D339" s="322" t="s">
        <v>104</v>
      </c>
      <c r="E339" s="345">
        <f>E359</f>
        <v>935</v>
      </c>
      <c r="F339" s="485"/>
      <c r="G339" s="342">
        <f>E339*F339</f>
        <v>0</v>
      </c>
    </row>
    <row r="340" spans="1:7" s="184" customFormat="1" ht="24" x14ac:dyDescent="0.2">
      <c r="A340" s="341">
        <v>9</v>
      </c>
      <c r="B340" s="322" t="s">
        <v>421</v>
      </c>
      <c r="C340" s="299" t="s">
        <v>422</v>
      </c>
      <c r="D340" s="322" t="s">
        <v>104</v>
      </c>
      <c r="E340" s="345">
        <f>E359</f>
        <v>935</v>
      </c>
      <c r="F340" s="485"/>
      <c r="G340" s="342">
        <f t="shared" si="15"/>
        <v>0</v>
      </c>
    </row>
    <row r="341" spans="1:7" s="184" customFormat="1" ht="24" x14ac:dyDescent="0.2">
      <c r="A341" s="341">
        <v>10</v>
      </c>
      <c r="B341" s="322" t="s">
        <v>308</v>
      </c>
      <c r="C341" s="299" t="s">
        <v>425</v>
      </c>
      <c r="D341" s="322" t="s">
        <v>310</v>
      </c>
      <c r="E341" s="322">
        <f>0.000005*(E340)</f>
        <v>4.6750000000000003E-3</v>
      </c>
      <c r="F341" s="485"/>
      <c r="G341" s="342">
        <f t="shared" si="15"/>
        <v>0</v>
      </c>
    </row>
    <row r="342" spans="1:7" s="184" customFormat="1" x14ac:dyDescent="0.2">
      <c r="A342" s="618" t="s">
        <v>426</v>
      </c>
      <c r="B342" s="619"/>
      <c r="C342" s="619"/>
      <c r="D342" s="619"/>
      <c r="E342" s="619"/>
      <c r="F342" s="619"/>
      <c r="G342" s="620"/>
    </row>
    <row r="343" spans="1:7" s="184" customFormat="1" x14ac:dyDescent="0.2">
      <c r="A343" s="346">
        <v>11</v>
      </c>
      <c r="B343" s="301" t="s">
        <v>317</v>
      </c>
      <c r="C343" s="311" t="s">
        <v>427</v>
      </c>
      <c r="D343" s="339" t="s">
        <v>409</v>
      </c>
      <c r="E343" s="149">
        <f>E334</f>
        <v>111</v>
      </c>
      <c r="F343" s="485"/>
      <c r="G343" s="340">
        <f>E343*F343</f>
        <v>0</v>
      </c>
    </row>
    <row r="344" spans="1:7" s="184" customFormat="1" x14ac:dyDescent="0.2">
      <c r="A344" s="346">
        <v>12</v>
      </c>
      <c r="B344" s="301" t="s">
        <v>367</v>
      </c>
      <c r="C344" s="311" t="s">
        <v>428</v>
      </c>
      <c r="D344" s="339" t="s">
        <v>429</v>
      </c>
      <c r="E344" s="339">
        <f>0.04*E334*2</f>
        <v>8.8800000000000008</v>
      </c>
      <c r="F344" s="485"/>
      <c r="G344" s="340">
        <f>E344*F344</f>
        <v>0</v>
      </c>
    </row>
    <row r="345" spans="1:7" s="184" customFormat="1" x14ac:dyDescent="0.2">
      <c r="A345" s="346">
        <v>13</v>
      </c>
      <c r="B345" s="275" t="s">
        <v>323</v>
      </c>
      <c r="C345" s="147" t="s">
        <v>324</v>
      </c>
      <c r="D345" s="339" t="s">
        <v>322</v>
      </c>
      <c r="E345" s="339">
        <f>E344</f>
        <v>8.8800000000000008</v>
      </c>
      <c r="F345" s="485"/>
      <c r="G345" s="340">
        <f>E345*F345</f>
        <v>0</v>
      </c>
    </row>
    <row r="346" spans="1:7" s="184" customFormat="1" x14ac:dyDescent="0.2">
      <c r="A346" s="634" t="s">
        <v>326</v>
      </c>
      <c r="B346" s="635"/>
      <c r="C346" s="635"/>
      <c r="D346" s="635"/>
      <c r="E346" s="635"/>
      <c r="F346" s="635"/>
      <c r="G346" s="347">
        <f>SUM(G332:G345)</f>
        <v>0</v>
      </c>
    </row>
    <row r="347" spans="1:7" s="335" customFormat="1" x14ac:dyDescent="0.2">
      <c r="A347" s="618"/>
      <c r="B347" s="619"/>
      <c r="C347" s="619"/>
      <c r="D347" s="619"/>
      <c r="E347" s="619"/>
      <c r="F347" s="619"/>
      <c r="G347" s="620"/>
    </row>
    <row r="348" spans="1:7" s="335" customFormat="1" x14ac:dyDescent="0.2">
      <c r="A348" s="636" t="s">
        <v>327</v>
      </c>
      <c r="B348" s="637"/>
      <c r="C348" s="637"/>
      <c r="D348" s="637"/>
      <c r="E348" s="637"/>
      <c r="F348" s="637"/>
      <c r="G348" s="638"/>
    </row>
    <row r="349" spans="1:7" s="335" customFormat="1" x14ac:dyDescent="0.2">
      <c r="A349" s="336" t="s">
        <v>328</v>
      </c>
      <c r="B349" s="337" t="s">
        <v>369</v>
      </c>
      <c r="C349" s="338" t="s">
        <v>330</v>
      </c>
      <c r="D349" s="339" t="s">
        <v>331</v>
      </c>
      <c r="E349" s="339" t="s">
        <v>99</v>
      </c>
      <c r="F349" s="339" t="s">
        <v>100</v>
      </c>
      <c r="G349" s="348" t="s">
        <v>358</v>
      </c>
    </row>
    <row r="350" spans="1:7" s="335" customFormat="1" ht="12.75" x14ac:dyDescent="0.2">
      <c r="A350" s="349"/>
      <c r="B350" s="339"/>
      <c r="C350" s="350" t="s">
        <v>430</v>
      </c>
      <c r="D350" s="322"/>
      <c r="E350" s="351"/>
      <c r="F350" s="352"/>
      <c r="G350" s="340"/>
    </row>
    <row r="351" spans="1:7" s="335" customFormat="1" ht="12.75" x14ac:dyDescent="0.2">
      <c r="A351" s="349" t="s">
        <v>742</v>
      </c>
      <c r="B351" s="339" t="s">
        <v>432</v>
      </c>
      <c r="C351" s="350" t="s">
        <v>743</v>
      </c>
      <c r="D351" s="322" t="s">
        <v>104</v>
      </c>
      <c r="E351" s="351">
        <v>25</v>
      </c>
      <c r="F351" s="493"/>
      <c r="G351" s="340">
        <f>E351*F351</f>
        <v>0</v>
      </c>
    </row>
    <row r="352" spans="1:7" s="335" customFormat="1" ht="12.75" x14ac:dyDescent="0.2">
      <c r="A352" s="349" t="s">
        <v>447</v>
      </c>
      <c r="B352" s="339" t="s">
        <v>432</v>
      </c>
      <c r="C352" s="350" t="s">
        <v>448</v>
      </c>
      <c r="D352" s="322" t="s">
        <v>104</v>
      </c>
      <c r="E352" s="351">
        <v>35</v>
      </c>
      <c r="F352" s="493"/>
      <c r="G352" s="340">
        <f t="shared" ref="G352:G358" si="16">E352*F352</f>
        <v>0</v>
      </c>
    </row>
    <row r="353" spans="1:7" s="335" customFormat="1" ht="12.75" x14ac:dyDescent="0.2">
      <c r="A353" s="349" t="s">
        <v>449</v>
      </c>
      <c r="B353" s="339" t="s">
        <v>432</v>
      </c>
      <c r="C353" s="350" t="s">
        <v>450</v>
      </c>
      <c r="D353" s="322" t="s">
        <v>104</v>
      </c>
      <c r="E353" s="351">
        <v>110</v>
      </c>
      <c r="F353" s="493"/>
      <c r="G353" s="340">
        <f t="shared" si="16"/>
        <v>0</v>
      </c>
    </row>
    <row r="354" spans="1:7" s="335" customFormat="1" ht="12.75" x14ac:dyDescent="0.2">
      <c r="A354" s="349" t="s">
        <v>451</v>
      </c>
      <c r="B354" s="339" t="s">
        <v>432</v>
      </c>
      <c r="C354" s="350" t="s">
        <v>452</v>
      </c>
      <c r="D354" s="322" t="s">
        <v>104</v>
      </c>
      <c r="E354" s="351">
        <v>205</v>
      </c>
      <c r="F354" s="493"/>
      <c r="G354" s="340">
        <f t="shared" si="16"/>
        <v>0</v>
      </c>
    </row>
    <row r="355" spans="1:7" s="335" customFormat="1" ht="12.75" x14ac:dyDescent="0.2">
      <c r="A355" s="349" t="s">
        <v>455</v>
      </c>
      <c r="B355" s="339" t="s">
        <v>432</v>
      </c>
      <c r="C355" s="350" t="s">
        <v>456</v>
      </c>
      <c r="D355" s="322" t="s">
        <v>104</v>
      </c>
      <c r="E355" s="351">
        <v>210</v>
      </c>
      <c r="F355" s="493"/>
      <c r="G355" s="340">
        <f t="shared" si="16"/>
        <v>0</v>
      </c>
    </row>
    <row r="356" spans="1:7" s="335" customFormat="1" ht="12.75" x14ac:dyDescent="0.2">
      <c r="A356" s="349"/>
      <c r="B356" s="339"/>
      <c r="C356" s="350" t="s">
        <v>744</v>
      </c>
      <c r="D356" s="322"/>
      <c r="E356" s="351"/>
      <c r="F356" s="352"/>
      <c r="G356" s="340"/>
    </row>
    <row r="357" spans="1:7" s="335" customFormat="1" ht="12.75" x14ac:dyDescent="0.2">
      <c r="A357" s="349" t="s">
        <v>745</v>
      </c>
      <c r="B357" s="339" t="s">
        <v>432</v>
      </c>
      <c r="C357" s="350" t="s">
        <v>746</v>
      </c>
      <c r="D357" s="322" t="s">
        <v>104</v>
      </c>
      <c r="E357" s="351">
        <v>195</v>
      </c>
      <c r="F357" s="493"/>
      <c r="G357" s="340">
        <f t="shared" si="16"/>
        <v>0</v>
      </c>
    </row>
    <row r="358" spans="1:7" s="335" customFormat="1" ht="12.75" x14ac:dyDescent="0.2">
      <c r="A358" s="349" t="s">
        <v>747</v>
      </c>
      <c r="B358" s="339" t="s">
        <v>441</v>
      </c>
      <c r="C358" s="350" t="s">
        <v>748</v>
      </c>
      <c r="D358" s="322" t="s">
        <v>104</v>
      </c>
      <c r="E358" s="351">
        <v>155</v>
      </c>
      <c r="F358" s="493"/>
      <c r="G358" s="340">
        <f t="shared" si="16"/>
        <v>0</v>
      </c>
    </row>
    <row r="359" spans="1:7" s="184" customFormat="1" x14ac:dyDescent="0.2">
      <c r="A359" s="341"/>
      <c r="B359" s="339"/>
      <c r="C359" s="353" t="s">
        <v>463</v>
      </c>
      <c r="D359" s="352"/>
      <c r="E359" s="354">
        <f>SUM(E350:E358)</f>
        <v>935</v>
      </c>
      <c r="F359" s="352"/>
      <c r="G359" s="355">
        <f>SUM(G350:G358)</f>
        <v>0</v>
      </c>
    </row>
    <row r="360" spans="1:7" s="313" customFormat="1" x14ac:dyDescent="0.2">
      <c r="A360" s="634" t="s">
        <v>343</v>
      </c>
      <c r="B360" s="635"/>
      <c r="C360" s="635"/>
      <c r="D360" s="635"/>
      <c r="E360" s="635"/>
      <c r="F360" s="635"/>
      <c r="G360" s="347">
        <f>G359</f>
        <v>0</v>
      </c>
    </row>
    <row r="361" spans="1:7" s="308" customFormat="1" x14ac:dyDescent="0.2">
      <c r="A361" s="618"/>
      <c r="B361" s="619"/>
      <c r="C361" s="619"/>
      <c r="D361" s="619"/>
      <c r="E361" s="619"/>
      <c r="F361" s="619"/>
      <c r="G361" s="620"/>
    </row>
    <row r="362" spans="1:7" s="308" customFormat="1" x14ac:dyDescent="0.2">
      <c r="A362" s="621" t="s">
        <v>344</v>
      </c>
      <c r="B362" s="622"/>
      <c r="C362" s="622"/>
      <c r="D362" s="622"/>
      <c r="E362" s="622"/>
      <c r="F362" s="622"/>
      <c r="G362" s="623"/>
    </row>
    <row r="363" spans="1:7" s="184" customFormat="1" x14ac:dyDescent="0.2">
      <c r="A363" s="336" t="s">
        <v>296</v>
      </c>
      <c r="B363" s="624" t="s">
        <v>345</v>
      </c>
      <c r="C363" s="624"/>
      <c r="D363" s="339" t="s">
        <v>98</v>
      </c>
      <c r="E363" s="339" t="s">
        <v>99</v>
      </c>
      <c r="F363" s="339" t="s">
        <v>100</v>
      </c>
      <c r="G363" s="340" t="s">
        <v>358</v>
      </c>
    </row>
    <row r="364" spans="1:7" s="313" customFormat="1" x14ac:dyDescent="0.2">
      <c r="A364" s="346">
        <v>14</v>
      </c>
      <c r="B364" s="625" t="s">
        <v>464</v>
      </c>
      <c r="C364" s="625"/>
      <c r="D364" s="339" t="s">
        <v>465</v>
      </c>
      <c r="E364" s="339">
        <f>5*(E333/10000)</f>
        <v>0.111</v>
      </c>
      <c r="F364" s="494"/>
      <c r="G364" s="340">
        <f t="shared" ref="G364:G369" si="17">E364*F364</f>
        <v>0</v>
      </c>
    </row>
    <row r="365" spans="1:7" s="184" customFormat="1" x14ac:dyDescent="0.2">
      <c r="A365" s="346">
        <v>15</v>
      </c>
      <c r="B365" s="655" t="s">
        <v>466</v>
      </c>
      <c r="C365" s="655"/>
      <c r="D365" s="301" t="s">
        <v>305</v>
      </c>
      <c r="E365" s="312">
        <f>E335</f>
        <v>40</v>
      </c>
      <c r="F365" s="488"/>
      <c r="G365" s="302">
        <f t="shared" si="17"/>
        <v>0</v>
      </c>
    </row>
    <row r="366" spans="1:7" s="313" customFormat="1" ht="12.75" x14ac:dyDescent="0.2">
      <c r="A366" s="346">
        <v>16</v>
      </c>
      <c r="B366" s="625" t="s">
        <v>467</v>
      </c>
      <c r="C366" s="625"/>
      <c r="D366" s="356" t="s">
        <v>322</v>
      </c>
      <c r="E366" s="339">
        <f>E336/1.3</f>
        <v>5.55</v>
      </c>
      <c r="F366" s="494"/>
      <c r="G366" s="340">
        <f t="shared" si="17"/>
        <v>0</v>
      </c>
    </row>
    <row r="367" spans="1:7" s="184" customFormat="1" x14ac:dyDescent="0.2">
      <c r="A367" s="346">
        <v>17</v>
      </c>
      <c r="B367" s="625" t="s">
        <v>468</v>
      </c>
      <c r="C367" s="625"/>
      <c r="D367" s="339" t="s">
        <v>352</v>
      </c>
      <c r="E367" s="339">
        <f>0.5*(E359)</f>
        <v>467.5</v>
      </c>
      <c r="F367" s="494"/>
      <c r="G367" s="340">
        <f t="shared" si="17"/>
        <v>0</v>
      </c>
    </row>
    <row r="368" spans="1:7" s="184" customFormat="1" ht="12.75" x14ac:dyDescent="0.2">
      <c r="A368" s="346">
        <v>18</v>
      </c>
      <c r="B368" s="625" t="s">
        <v>469</v>
      </c>
      <c r="C368" s="625"/>
      <c r="D368" s="356" t="s">
        <v>322</v>
      </c>
      <c r="E368" s="339">
        <f>E343*0.07</f>
        <v>7.7700000000000005</v>
      </c>
      <c r="F368" s="494"/>
      <c r="G368" s="340">
        <f t="shared" si="17"/>
        <v>0</v>
      </c>
    </row>
    <row r="369" spans="1:7" s="184" customFormat="1" ht="12.75" x14ac:dyDescent="0.2">
      <c r="A369" s="346">
        <v>19</v>
      </c>
      <c r="B369" s="625" t="s">
        <v>356</v>
      </c>
      <c r="C369" s="625"/>
      <c r="D369" s="356" t="s">
        <v>322</v>
      </c>
      <c r="E369" s="339">
        <f>E344</f>
        <v>8.8800000000000008</v>
      </c>
      <c r="F369" s="494"/>
      <c r="G369" s="340">
        <f t="shared" si="17"/>
        <v>0</v>
      </c>
    </row>
    <row r="370" spans="1:7" s="184" customFormat="1" ht="12.75" thickBot="1" x14ac:dyDescent="0.25">
      <c r="A370" s="626" t="s">
        <v>357</v>
      </c>
      <c r="B370" s="627"/>
      <c r="C370" s="627"/>
      <c r="D370" s="627"/>
      <c r="E370" s="627"/>
      <c r="F370" s="627"/>
      <c r="G370" s="358">
        <f>SUM(G364:G369)</f>
        <v>0</v>
      </c>
    </row>
    <row r="371" spans="1:7" ht="12.75" thickBot="1" x14ac:dyDescent="0.25">
      <c r="A371" s="306"/>
      <c r="B371" s="306"/>
      <c r="C371" s="306"/>
      <c r="D371" s="306"/>
      <c r="E371" s="306"/>
      <c r="F371" s="306"/>
      <c r="G371" s="307"/>
    </row>
    <row r="372" spans="1:7" s="313" customFormat="1" x14ac:dyDescent="0.2">
      <c r="A372" s="545" t="s">
        <v>749</v>
      </c>
      <c r="B372" s="613"/>
      <c r="C372" s="613"/>
      <c r="D372" s="613"/>
      <c r="E372" s="613"/>
      <c r="F372" s="613"/>
      <c r="G372" s="614"/>
    </row>
    <row r="373" spans="1:7" s="313" customFormat="1" x14ac:dyDescent="0.2">
      <c r="A373" s="639" t="s">
        <v>470</v>
      </c>
      <c r="B373" s="640"/>
      <c r="C373" s="640"/>
      <c r="D373" s="640"/>
      <c r="E373" s="640"/>
      <c r="F373" s="640"/>
      <c r="G373" s="641"/>
    </row>
    <row r="374" spans="1:7" s="313" customFormat="1" x14ac:dyDescent="0.2">
      <c r="A374" s="279" t="s">
        <v>296</v>
      </c>
      <c r="B374" s="146" t="s">
        <v>96</v>
      </c>
      <c r="C374" s="289" t="s">
        <v>97</v>
      </c>
      <c r="D374" s="148" t="s">
        <v>98</v>
      </c>
      <c r="E374" s="148" t="s">
        <v>99</v>
      </c>
      <c r="F374" s="148" t="s">
        <v>100</v>
      </c>
      <c r="G374" s="150" t="s">
        <v>358</v>
      </c>
    </row>
    <row r="375" spans="1:7" s="313" customFormat="1" x14ac:dyDescent="0.2">
      <c r="A375" s="279" t="s">
        <v>359</v>
      </c>
      <c r="B375" s="146"/>
      <c r="C375" s="289"/>
      <c r="D375" s="148"/>
      <c r="E375" s="148"/>
      <c r="F375" s="148"/>
      <c r="G375" s="150"/>
    </row>
    <row r="376" spans="1:7" s="152" customFormat="1" ht="24" x14ac:dyDescent="0.2">
      <c r="A376" s="153">
        <v>1</v>
      </c>
      <c r="B376" s="148" t="s">
        <v>750</v>
      </c>
      <c r="C376" s="147" t="s">
        <v>751</v>
      </c>
      <c r="D376" s="148" t="s">
        <v>111</v>
      </c>
      <c r="E376" s="280">
        <v>975</v>
      </c>
      <c r="F376" s="485"/>
      <c r="G376" s="158">
        <f t="shared" ref="G376:G381" si="18">E376*F376</f>
        <v>0</v>
      </c>
    </row>
    <row r="377" spans="1:7" s="313" customFormat="1" x14ac:dyDescent="0.2">
      <c r="A377" s="315">
        <v>2</v>
      </c>
      <c r="B377" s="148" t="s">
        <v>410</v>
      </c>
      <c r="C377" s="289" t="s">
        <v>752</v>
      </c>
      <c r="D377" s="148" t="s">
        <v>111</v>
      </c>
      <c r="E377" s="280">
        <f>(E376)*2</f>
        <v>1950</v>
      </c>
      <c r="F377" s="486"/>
      <c r="G377" s="150">
        <f t="shared" si="18"/>
        <v>0</v>
      </c>
    </row>
    <row r="378" spans="1:7" s="184" customFormat="1" x14ac:dyDescent="0.2">
      <c r="A378" s="341">
        <v>3</v>
      </c>
      <c r="B378" s="148" t="s">
        <v>377</v>
      </c>
      <c r="C378" s="147" t="s">
        <v>753</v>
      </c>
      <c r="D378" s="148" t="s">
        <v>111</v>
      </c>
      <c r="E378" s="280">
        <f>E380</f>
        <v>2316</v>
      </c>
      <c r="F378" s="485"/>
      <c r="G378" s="150">
        <f t="shared" si="18"/>
        <v>0</v>
      </c>
    </row>
    <row r="379" spans="1:7" s="184" customFormat="1" x14ac:dyDescent="0.2">
      <c r="A379" s="341">
        <v>4</v>
      </c>
      <c r="B379" s="148" t="s">
        <v>417</v>
      </c>
      <c r="C379" s="147" t="s">
        <v>472</v>
      </c>
      <c r="D379" s="148" t="s">
        <v>111</v>
      </c>
      <c r="E379" s="148">
        <f>E380*2</f>
        <v>4632</v>
      </c>
      <c r="F379" s="485"/>
      <c r="G379" s="150">
        <f t="shared" si="18"/>
        <v>0</v>
      </c>
    </row>
    <row r="380" spans="1:7" s="184" customFormat="1" x14ac:dyDescent="0.2">
      <c r="A380" s="341">
        <v>5</v>
      </c>
      <c r="B380" s="148" t="s">
        <v>473</v>
      </c>
      <c r="C380" s="147" t="s">
        <v>474</v>
      </c>
      <c r="D380" s="148" t="s">
        <v>111</v>
      </c>
      <c r="E380" s="280">
        <v>2316</v>
      </c>
      <c r="F380" s="485"/>
      <c r="G380" s="150">
        <f t="shared" si="18"/>
        <v>0</v>
      </c>
    </row>
    <row r="381" spans="1:7" s="184" customFormat="1" x14ac:dyDescent="0.2">
      <c r="A381" s="341">
        <v>6</v>
      </c>
      <c r="B381" s="148" t="s">
        <v>754</v>
      </c>
      <c r="C381" s="147" t="s">
        <v>755</v>
      </c>
      <c r="D381" s="148" t="s">
        <v>111</v>
      </c>
      <c r="E381" s="280">
        <f>E380</f>
        <v>2316</v>
      </c>
      <c r="F381" s="485"/>
      <c r="G381" s="150">
        <f t="shared" si="18"/>
        <v>0</v>
      </c>
    </row>
    <row r="382" spans="1:7" s="184" customFormat="1" x14ac:dyDescent="0.2">
      <c r="A382" s="639" t="s">
        <v>426</v>
      </c>
      <c r="B382" s="640"/>
      <c r="C382" s="640"/>
      <c r="D382" s="640"/>
      <c r="E382" s="640"/>
      <c r="F382" s="640"/>
      <c r="G382" s="641"/>
    </row>
    <row r="383" spans="1:7" s="184" customFormat="1" x14ac:dyDescent="0.2">
      <c r="A383" s="153">
        <v>7</v>
      </c>
      <c r="B383" s="359" t="s">
        <v>367</v>
      </c>
      <c r="C383" s="311" t="s">
        <v>483</v>
      </c>
      <c r="D383" s="301" t="s">
        <v>322</v>
      </c>
      <c r="E383" s="301">
        <f>0.025*(E381)*2</f>
        <v>115.80000000000001</v>
      </c>
      <c r="F383" s="485"/>
      <c r="G383" s="302">
        <f>E383*F383</f>
        <v>0</v>
      </c>
    </row>
    <row r="384" spans="1:7" s="184" customFormat="1" x14ac:dyDescent="0.2">
      <c r="A384" s="153">
        <v>8</v>
      </c>
      <c r="B384" s="359" t="s">
        <v>323</v>
      </c>
      <c r="C384" s="300" t="s">
        <v>324</v>
      </c>
      <c r="D384" s="301" t="s">
        <v>322</v>
      </c>
      <c r="E384" s="301">
        <f>E383</f>
        <v>115.80000000000001</v>
      </c>
      <c r="F384" s="485"/>
      <c r="G384" s="302">
        <f>E384*F384</f>
        <v>0</v>
      </c>
    </row>
    <row r="385" spans="1:7" s="184" customFormat="1" x14ac:dyDescent="0.2">
      <c r="A385" s="651" t="s">
        <v>484</v>
      </c>
      <c r="B385" s="652"/>
      <c r="C385" s="652"/>
      <c r="D385" s="652"/>
      <c r="E385" s="652"/>
      <c r="F385" s="653"/>
      <c r="G385" s="288">
        <f>SUM(G376:G384)</f>
        <v>0</v>
      </c>
    </row>
    <row r="386" spans="1:7" s="184" customFormat="1" x14ac:dyDescent="0.2">
      <c r="A386" s="651"/>
      <c r="B386" s="652"/>
      <c r="C386" s="652"/>
      <c r="D386" s="652"/>
      <c r="E386" s="652"/>
      <c r="F386" s="652"/>
      <c r="G386" s="654"/>
    </row>
    <row r="387" spans="1:7" s="184" customFormat="1" x14ac:dyDescent="0.2">
      <c r="A387" s="642" t="s">
        <v>327</v>
      </c>
      <c r="B387" s="643"/>
      <c r="C387" s="643"/>
      <c r="D387" s="643"/>
      <c r="E387" s="643"/>
      <c r="F387" s="643"/>
      <c r="G387" s="644"/>
    </row>
    <row r="388" spans="1:7" s="184" customFormat="1" x14ac:dyDescent="0.2">
      <c r="A388" s="279" t="s">
        <v>328</v>
      </c>
      <c r="B388" s="289" t="s">
        <v>756</v>
      </c>
      <c r="C388" s="289" t="s">
        <v>330</v>
      </c>
      <c r="D388" s="148" t="s">
        <v>331</v>
      </c>
      <c r="E388" s="148" t="s">
        <v>99</v>
      </c>
      <c r="F388" s="148" t="s">
        <v>100</v>
      </c>
      <c r="G388" s="150" t="s">
        <v>358</v>
      </c>
    </row>
    <row r="389" spans="1:7" s="444" customFormat="1" ht="24" x14ac:dyDescent="0.2">
      <c r="A389" s="439" t="s">
        <v>757</v>
      </c>
      <c r="B389" s="322" t="s">
        <v>758</v>
      </c>
      <c r="C389" s="443" t="s">
        <v>759</v>
      </c>
      <c r="D389" s="283" t="s">
        <v>354</v>
      </c>
      <c r="E389" s="283">
        <f>0.008*1160</f>
        <v>9.2799999999999994</v>
      </c>
      <c r="F389" s="497"/>
      <c r="G389" s="287">
        <f>E389*F389</f>
        <v>0</v>
      </c>
    </row>
    <row r="390" spans="1:7" s="444" customFormat="1" ht="24" x14ac:dyDescent="0.2">
      <c r="A390" s="439" t="s">
        <v>760</v>
      </c>
      <c r="B390" s="322" t="s">
        <v>758</v>
      </c>
      <c r="C390" s="443" t="s">
        <v>761</v>
      </c>
      <c r="D390" s="283" t="s">
        <v>354</v>
      </c>
      <c r="E390" s="283">
        <f>0.01*181</f>
        <v>1.81</v>
      </c>
      <c r="F390" s="497"/>
      <c r="G390" s="287">
        <f>E390*F390</f>
        <v>0</v>
      </c>
    </row>
    <row r="391" spans="1:7" s="444" customFormat="1" ht="24" x14ac:dyDescent="0.2">
      <c r="A391" s="439" t="s">
        <v>762</v>
      </c>
      <c r="B391" s="322" t="s">
        <v>758</v>
      </c>
      <c r="C391" s="443" t="s">
        <v>763</v>
      </c>
      <c r="D391" s="283" t="s">
        <v>354</v>
      </c>
      <c r="E391" s="283">
        <f>0.006*975</f>
        <v>5.8500000000000005</v>
      </c>
      <c r="F391" s="497"/>
      <c r="G391" s="287">
        <f>E391*F391</f>
        <v>0</v>
      </c>
    </row>
    <row r="392" spans="1:7" s="184" customFormat="1" x14ac:dyDescent="0.2">
      <c r="A392" s="294"/>
      <c r="B392" s="295"/>
      <c r="C392" s="296" t="s">
        <v>342</v>
      </c>
      <c r="D392" s="148"/>
      <c r="E392" s="149">
        <f>SUM(E389:E391)</f>
        <v>16.940000000000001</v>
      </c>
      <c r="F392" s="149"/>
      <c r="G392" s="360">
        <f>SUM(G389:G391)</f>
        <v>0</v>
      </c>
    </row>
    <row r="393" spans="1:7" s="184" customFormat="1" x14ac:dyDescent="0.2">
      <c r="A393" s="651" t="s">
        <v>343</v>
      </c>
      <c r="B393" s="652"/>
      <c r="C393" s="652"/>
      <c r="D393" s="652"/>
      <c r="E393" s="652"/>
      <c r="F393" s="653"/>
      <c r="G393" s="288">
        <f>G392</f>
        <v>0</v>
      </c>
    </row>
    <row r="394" spans="1:7" s="184" customFormat="1" x14ac:dyDescent="0.2">
      <c r="A394" s="639"/>
      <c r="B394" s="640"/>
      <c r="C394" s="640"/>
      <c r="D394" s="640"/>
      <c r="E394" s="640"/>
      <c r="F394" s="640"/>
      <c r="G394" s="641"/>
    </row>
    <row r="395" spans="1:7" s="184" customFormat="1" x14ac:dyDescent="0.2">
      <c r="A395" s="642" t="s">
        <v>344</v>
      </c>
      <c r="B395" s="643"/>
      <c r="C395" s="643"/>
      <c r="D395" s="643"/>
      <c r="E395" s="643"/>
      <c r="F395" s="643"/>
      <c r="G395" s="644"/>
    </row>
    <row r="396" spans="1:7" s="184" customFormat="1" x14ac:dyDescent="0.2">
      <c r="A396" s="279" t="s">
        <v>296</v>
      </c>
      <c r="B396" s="645" t="s">
        <v>345</v>
      </c>
      <c r="C396" s="646"/>
      <c r="D396" s="148" t="s">
        <v>98</v>
      </c>
      <c r="E396" s="148" t="s">
        <v>99</v>
      </c>
      <c r="F396" s="148" t="s">
        <v>100</v>
      </c>
      <c r="G396" s="150" t="s">
        <v>358</v>
      </c>
    </row>
    <row r="397" spans="1:7" s="184" customFormat="1" x14ac:dyDescent="0.2">
      <c r="A397" s="315">
        <v>9</v>
      </c>
      <c r="B397" s="655" t="s">
        <v>764</v>
      </c>
      <c r="C397" s="655"/>
      <c r="D397" s="301" t="s">
        <v>465</v>
      </c>
      <c r="E397" s="312">
        <f>(E377/10000)*5</f>
        <v>0.97500000000000009</v>
      </c>
      <c r="F397" s="488"/>
      <c r="G397" s="302">
        <f>E397*F397</f>
        <v>0</v>
      </c>
    </row>
    <row r="398" spans="1:7" s="184" customFormat="1" x14ac:dyDescent="0.2">
      <c r="A398" s="153">
        <v>10</v>
      </c>
      <c r="B398" s="649" t="s">
        <v>356</v>
      </c>
      <c r="C398" s="650"/>
      <c r="D398" s="301" t="s">
        <v>322</v>
      </c>
      <c r="E398" s="301">
        <f>E383</f>
        <v>115.80000000000001</v>
      </c>
      <c r="F398" s="488"/>
      <c r="G398" s="302">
        <f>E398*F398</f>
        <v>0</v>
      </c>
    </row>
    <row r="399" spans="1:7" s="184" customFormat="1" ht="12.75" thickBot="1" x14ac:dyDescent="0.25">
      <c r="A399" s="615" t="s">
        <v>357</v>
      </c>
      <c r="B399" s="616"/>
      <c r="C399" s="616"/>
      <c r="D399" s="616"/>
      <c r="E399" s="616"/>
      <c r="F399" s="617"/>
      <c r="G399" s="305">
        <f>SUM(G397:G398)</f>
        <v>0</v>
      </c>
    </row>
    <row r="400" spans="1:7" ht="12.75" thickBot="1" x14ac:dyDescent="0.25">
      <c r="A400" s="306"/>
      <c r="B400" s="306"/>
      <c r="C400" s="306"/>
      <c r="D400" s="306"/>
      <c r="E400" s="306"/>
      <c r="F400" s="306"/>
      <c r="G400" s="307"/>
    </row>
    <row r="401" spans="1:7" s="313" customFormat="1" x14ac:dyDescent="0.2">
      <c r="A401" s="545" t="s">
        <v>284</v>
      </c>
      <c r="B401" s="613"/>
      <c r="C401" s="613"/>
      <c r="D401" s="613"/>
      <c r="E401" s="613"/>
      <c r="F401" s="613"/>
      <c r="G401" s="614"/>
    </row>
    <row r="402" spans="1:7" s="313" customFormat="1" x14ac:dyDescent="0.2">
      <c r="A402" s="639" t="s">
        <v>470</v>
      </c>
      <c r="B402" s="640"/>
      <c r="C402" s="640"/>
      <c r="D402" s="640"/>
      <c r="E402" s="640"/>
      <c r="F402" s="640"/>
      <c r="G402" s="641"/>
    </row>
    <row r="403" spans="1:7" s="313" customFormat="1" x14ac:dyDescent="0.2">
      <c r="A403" s="279" t="s">
        <v>296</v>
      </c>
      <c r="B403" s="146" t="s">
        <v>96</v>
      </c>
      <c r="C403" s="289" t="s">
        <v>97</v>
      </c>
      <c r="D403" s="148" t="s">
        <v>98</v>
      </c>
      <c r="E403" s="148" t="s">
        <v>99</v>
      </c>
      <c r="F403" s="148" t="s">
        <v>100</v>
      </c>
      <c r="G403" s="150" t="s">
        <v>358</v>
      </c>
    </row>
    <row r="404" spans="1:7" s="313" customFormat="1" x14ac:dyDescent="0.2">
      <c r="A404" s="279" t="s">
        <v>359</v>
      </c>
      <c r="B404" s="146"/>
      <c r="C404" s="289"/>
      <c r="D404" s="148"/>
      <c r="E404" s="148"/>
      <c r="F404" s="148"/>
      <c r="G404" s="150"/>
    </row>
    <row r="405" spans="1:7" s="152" customFormat="1" ht="24" x14ac:dyDescent="0.2">
      <c r="A405" s="153">
        <v>1</v>
      </c>
      <c r="B405" s="148" t="s">
        <v>750</v>
      </c>
      <c r="C405" s="147" t="s">
        <v>765</v>
      </c>
      <c r="D405" s="148" t="s">
        <v>111</v>
      </c>
      <c r="E405" s="280">
        <f>E407</f>
        <v>315</v>
      </c>
      <c r="F405" s="485"/>
      <c r="G405" s="158">
        <f>E405*F405</f>
        <v>0</v>
      </c>
    </row>
    <row r="406" spans="1:7" s="313" customFormat="1" x14ac:dyDescent="0.2">
      <c r="A406" s="315">
        <v>2</v>
      </c>
      <c r="B406" s="148" t="s">
        <v>410</v>
      </c>
      <c r="C406" s="289" t="s">
        <v>411</v>
      </c>
      <c r="D406" s="148" t="s">
        <v>111</v>
      </c>
      <c r="E406" s="280">
        <f>E407*2</f>
        <v>630</v>
      </c>
      <c r="F406" s="486"/>
      <c r="G406" s="150">
        <f t="shared" ref="G406:G412" si="19">E406*F406</f>
        <v>0</v>
      </c>
    </row>
    <row r="407" spans="1:7" s="184" customFormat="1" x14ac:dyDescent="0.2">
      <c r="A407" s="341">
        <v>3</v>
      </c>
      <c r="B407" s="148" t="s">
        <v>377</v>
      </c>
      <c r="C407" s="147" t="s">
        <v>471</v>
      </c>
      <c r="D407" s="148" t="s">
        <v>111</v>
      </c>
      <c r="E407" s="280">
        <v>315</v>
      </c>
      <c r="F407" s="485"/>
      <c r="G407" s="150">
        <f t="shared" si="19"/>
        <v>0</v>
      </c>
    </row>
    <row r="408" spans="1:7" s="184" customFormat="1" x14ac:dyDescent="0.2">
      <c r="A408" s="341">
        <v>4</v>
      </c>
      <c r="B408" s="148" t="s">
        <v>417</v>
      </c>
      <c r="C408" s="147" t="s">
        <v>472</v>
      </c>
      <c r="D408" s="148" t="s">
        <v>111</v>
      </c>
      <c r="E408" s="148">
        <f>E411*2</f>
        <v>630</v>
      </c>
      <c r="F408" s="485"/>
      <c r="G408" s="150">
        <f t="shared" si="19"/>
        <v>0</v>
      </c>
    </row>
    <row r="409" spans="1:7" s="184" customFormat="1" x14ac:dyDescent="0.2">
      <c r="A409" s="341">
        <v>5</v>
      </c>
      <c r="B409" s="148" t="s">
        <v>473</v>
      </c>
      <c r="C409" s="147" t="s">
        <v>474</v>
      </c>
      <c r="D409" s="148" t="s">
        <v>111</v>
      </c>
      <c r="E409" s="280">
        <f>E411</f>
        <v>315</v>
      </c>
      <c r="F409" s="485"/>
      <c r="G409" s="150">
        <f t="shared" si="19"/>
        <v>0</v>
      </c>
    </row>
    <row r="410" spans="1:7" s="184" customFormat="1" x14ac:dyDescent="0.2">
      <c r="A410" s="341">
        <v>6</v>
      </c>
      <c r="B410" s="148" t="s">
        <v>475</v>
      </c>
      <c r="C410" s="147" t="s">
        <v>476</v>
      </c>
      <c r="D410" s="148" t="s">
        <v>310</v>
      </c>
      <c r="E410" s="148">
        <f>0.00002*E409</f>
        <v>6.3000000000000009E-3</v>
      </c>
      <c r="F410" s="485"/>
      <c r="G410" s="150">
        <f t="shared" si="19"/>
        <v>0</v>
      </c>
    </row>
    <row r="411" spans="1:7" s="184" customFormat="1" x14ac:dyDescent="0.2">
      <c r="A411" s="341">
        <v>7</v>
      </c>
      <c r="B411" s="148" t="s">
        <v>477</v>
      </c>
      <c r="C411" s="147" t="s">
        <v>478</v>
      </c>
      <c r="D411" s="148" t="s">
        <v>111</v>
      </c>
      <c r="E411" s="280">
        <f>E407</f>
        <v>315</v>
      </c>
      <c r="F411" s="485"/>
      <c r="G411" s="150">
        <f t="shared" si="19"/>
        <v>0</v>
      </c>
    </row>
    <row r="412" spans="1:7" s="184" customFormat="1" x14ac:dyDescent="0.2">
      <c r="A412" s="341">
        <v>8</v>
      </c>
      <c r="B412" s="148" t="s">
        <v>479</v>
      </c>
      <c r="C412" s="147" t="s">
        <v>480</v>
      </c>
      <c r="D412" s="148" t="s">
        <v>111</v>
      </c>
      <c r="E412" s="280">
        <f>E411</f>
        <v>315</v>
      </c>
      <c r="F412" s="485"/>
      <c r="G412" s="150">
        <f t="shared" si="19"/>
        <v>0</v>
      </c>
    </row>
    <row r="413" spans="1:7" s="184" customFormat="1" x14ac:dyDescent="0.2">
      <c r="A413" s="639" t="s">
        <v>426</v>
      </c>
      <c r="B413" s="640"/>
      <c r="C413" s="640"/>
      <c r="D413" s="640"/>
      <c r="E413" s="640"/>
      <c r="F413" s="640"/>
      <c r="G413" s="641"/>
    </row>
    <row r="414" spans="1:7" s="184" customFormat="1" x14ac:dyDescent="0.2">
      <c r="A414" s="153">
        <v>9</v>
      </c>
      <c r="B414" s="148" t="s">
        <v>481</v>
      </c>
      <c r="C414" s="147" t="s">
        <v>482</v>
      </c>
      <c r="D414" s="148" t="s">
        <v>111</v>
      </c>
      <c r="E414" s="148">
        <f>E411*2</f>
        <v>630</v>
      </c>
      <c r="F414" s="485"/>
      <c r="G414" s="150">
        <f>E414*F414</f>
        <v>0</v>
      </c>
    </row>
    <row r="415" spans="1:7" s="184" customFormat="1" x14ac:dyDescent="0.2">
      <c r="A415" s="153">
        <v>10</v>
      </c>
      <c r="B415" s="359" t="s">
        <v>367</v>
      </c>
      <c r="C415" s="311" t="s">
        <v>483</v>
      </c>
      <c r="D415" s="301" t="s">
        <v>322</v>
      </c>
      <c r="E415" s="301">
        <f>0.025*(E411)*2</f>
        <v>15.75</v>
      </c>
      <c r="F415" s="485"/>
      <c r="G415" s="302">
        <f>E415*F415</f>
        <v>0</v>
      </c>
    </row>
    <row r="416" spans="1:7" s="184" customFormat="1" x14ac:dyDescent="0.2">
      <c r="A416" s="153">
        <v>11</v>
      </c>
      <c r="B416" s="359" t="s">
        <v>323</v>
      </c>
      <c r="C416" s="300" t="s">
        <v>324</v>
      </c>
      <c r="D416" s="301" t="s">
        <v>322</v>
      </c>
      <c r="E416" s="301">
        <f>E415</f>
        <v>15.75</v>
      </c>
      <c r="F416" s="485"/>
      <c r="G416" s="302">
        <f>E416*F416</f>
        <v>0</v>
      </c>
    </row>
    <row r="417" spans="1:7" s="184" customFormat="1" x14ac:dyDescent="0.2">
      <c r="A417" s="651" t="s">
        <v>484</v>
      </c>
      <c r="B417" s="652"/>
      <c r="C417" s="652"/>
      <c r="D417" s="652"/>
      <c r="E417" s="652"/>
      <c r="F417" s="653"/>
      <c r="G417" s="288">
        <f>SUM(G405:G416)</f>
        <v>0</v>
      </c>
    </row>
    <row r="418" spans="1:7" s="184" customFormat="1" x14ac:dyDescent="0.2">
      <c r="A418" s="651"/>
      <c r="B418" s="652"/>
      <c r="C418" s="652"/>
      <c r="D418" s="652"/>
      <c r="E418" s="652"/>
      <c r="F418" s="652"/>
      <c r="G418" s="654"/>
    </row>
    <row r="419" spans="1:7" s="184" customFormat="1" x14ac:dyDescent="0.2">
      <c r="A419" s="642" t="s">
        <v>327</v>
      </c>
      <c r="B419" s="643"/>
      <c r="C419" s="643"/>
      <c r="D419" s="643"/>
      <c r="E419" s="643"/>
      <c r="F419" s="643"/>
      <c r="G419" s="644"/>
    </row>
    <row r="420" spans="1:7" s="184" customFormat="1" x14ac:dyDescent="0.2">
      <c r="A420" s="279" t="s">
        <v>296</v>
      </c>
      <c r="B420" s="289" t="s">
        <v>81</v>
      </c>
      <c r="C420" s="289"/>
      <c r="D420" s="148" t="s">
        <v>331</v>
      </c>
      <c r="E420" s="148" t="s">
        <v>99</v>
      </c>
      <c r="F420" s="148" t="s">
        <v>100</v>
      </c>
      <c r="G420" s="150" t="s">
        <v>358</v>
      </c>
    </row>
    <row r="421" spans="1:7" s="184" customFormat="1" x14ac:dyDescent="0.2">
      <c r="A421" s="153">
        <v>12</v>
      </c>
      <c r="B421" s="645" t="s">
        <v>485</v>
      </c>
      <c r="C421" s="646"/>
      <c r="D421" s="148" t="s">
        <v>354</v>
      </c>
      <c r="E421" s="148">
        <f>0.025*(E411)</f>
        <v>7.875</v>
      </c>
      <c r="F421" s="486"/>
      <c r="G421" s="150">
        <f>E421*F421</f>
        <v>0</v>
      </c>
    </row>
    <row r="422" spans="1:7" s="184" customFormat="1" x14ac:dyDescent="0.2">
      <c r="A422" s="294"/>
      <c r="B422" s="295"/>
      <c r="C422" s="296" t="s">
        <v>342</v>
      </c>
      <c r="D422" s="148"/>
      <c r="E422" s="149">
        <f>SUM(E421:E421)</f>
        <v>7.875</v>
      </c>
      <c r="F422" s="149"/>
      <c r="G422" s="360">
        <f>SUM(G421:G421)</f>
        <v>0</v>
      </c>
    </row>
    <row r="423" spans="1:7" s="184" customFormat="1" x14ac:dyDescent="0.2">
      <c r="A423" s="651" t="s">
        <v>343</v>
      </c>
      <c r="B423" s="652"/>
      <c r="C423" s="652"/>
      <c r="D423" s="652"/>
      <c r="E423" s="652"/>
      <c r="F423" s="653"/>
      <c r="G423" s="288">
        <f>G422</f>
        <v>0</v>
      </c>
    </row>
    <row r="424" spans="1:7" s="184" customFormat="1" x14ac:dyDescent="0.2">
      <c r="A424" s="639"/>
      <c r="B424" s="640"/>
      <c r="C424" s="640"/>
      <c r="D424" s="640"/>
      <c r="E424" s="640"/>
      <c r="F424" s="640"/>
      <c r="G424" s="641"/>
    </row>
    <row r="425" spans="1:7" s="184" customFormat="1" x14ac:dyDescent="0.2">
      <c r="A425" s="642" t="s">
        <v>344</v>
      </c>
      <c r="B425" s="643"/>
      <c r="C425" s="643"/>
      <c r="D425" s="643"/>
      <c r="E425" s="643"/>
      <c r="F425" s="643"/>
      <c r="G425" s="644"/>
    </row>
    <row r="426" spans="1:7" s="184" customFormat="1" x14ac:dyDescent="0.2">
      <c r="A426" s="279" t="s">
        <v>296</v>
      </c>
      <c r="B426" s="645" t="s">
        <v>345</v>
      </c>
      <c r="C426" s="646"/>
      <c r="D426" s="148" t="s">
        <v>98</v>
      </c>
      <c r="E426" s="148" t="s">
        <v>99</v>
      </c>
      <c r="F426" s="148" t="s">
        <v>100</v>
      </c>
      <c r="G426" s="150" t="s">
        <v>358</v>
      </c>
    </row>
    <row r="427" spans="1:7" s="184" customFormat="1" x14ac:dyDescent="0.2">
      <c r="A427" s="346">
        <v>13</v>
      </c>
      <c r="B427" s="647" t="s">
        <v>486</v>
      </c>
      <c r="C427" s="648"/>
      <c r="D427" s="339" t="s">
        <v>465</v>
      </c>
      <c r="E427" s="339">
        <f>(E406/10000)*5</f>
        <v>0.315</v>
      </c>
      <c r="F427" s="494"/>
      <c r="G427" s="340">
        <f>E427*F427</f>
        <v>0</v>
      </c>
    </row>
    <row r="428" spans="1:7" s="184" customFormat="1" x14ac:dyDescent="0.2">
      <c r="A428" s="153">
        <v>14</v>
      </c>
      <c r="B428" s="645" t="s">
        <v>487</v>
      </c>
      <c r="C428" s="646"/>
      <c r="D428" s="148" t="s">
        <v>354</v>
      </c>
      <c r="E428" s="148">
        <f>0.02*E411</f>
        <v>6.3</v>
      </c>
      <c r="F428" s="486"/>
      <c r="G428" s="150">
        <f>E428*F428</f>
        <v>0</v>
      </c>
    </row>
    <row r="429" spans="1:7" s="184" customFormat="1" x14ac:dyDescent="0.2">
      <c r="A429" s="153">
        <v>15</v>
      </c>
      <c r="B429" s="649" t="s">
        <v>356</v>
      </c>
      <c r="C429" s="650"/>
      <c r="D429" s="301" t="s">
        <v>322</v>
      </c>
      <c r="E429" s="301">
        <f>E415</f>
        <v>15.75</v>
      </c>
      <c r="F429" s="488"/>
      <c r="G429" s="302">
        <f>E429*F429</f>
        <v>0</v>
      </c>
    </row>
    <row r="430" spans="1:7" s="184" customFormat="1" ht="12.75" thickBot="1" x14ac:dyDescent="0.25">
      <c r="A430" s="615" t="s">
        <v>357</v>
      </c>
      <c r="B430" s="616"/>
      <c r="C430" s="616"/>
      <c r="D430" s="616"/>
      <c r="E430" s="616"/>
      <c r="F430" s="617"/>
      <c r="G430" s="305">
        <f>SUM(G427:G429)</f>
        <v>0</v>
      </c>
    </row>
    <row r="431" spans="1:7" s="184" customFormat="1" ht="12.75" thickBot="1" x14ac:dyDescent="0.25">
      <c r="A431" s="361"/>
      <c r="C431" s="361"/>
      <c r="D431" s="362"/>
      <c r="E431" s="362"/>
      <c r="F431" s="362"/>
      <c r="G431" s="363"/>
    </row>
    <row r="432" spans="1:7" x14ac:dyDescent="0.2">
      <c r="A432" s="545" t="s">
        <v>766</v>
      </c>
      <c r="B432" s="613"/>
      <c r="C432" s="613"/>
      <c r="D432" s="613"/>
      <c r="E432" s="613"/>
      <c r="F432" s="613"/>
      <c r="G432" s="614"/>
    </row>
    <row r="433" spans="1:7" s="313" customFormat="1" x14ac:dyDescent="0.2">
      <c r="A433" s="279" t="s">
        <v>296</v>
      </c>
      <c r="B433" s="146" t="s">
        <v>96</v>
      </c>
      <c r="C433" s="289" t="s">
        <v>97</v>
      </c>
      <c r="D433" s="148" t="s">
        <v>98</v>
      </c>
      <c r="E433" s="148" t="s">
        <v>99</v>
      </c>
      <c r="F433" s="148" t="s">
        <v>100</v>
      </c>
      <c r="G433" s="150" t="s">
        <v>358</v>
      </c>
    </row>
    <row r="434" spans="1:7" s="152" customFormat="1" x14ac:dyDescent="0.2">
      <c r="A434" s="153">
        <v>1</v>
      </c>
      <c r="B434" s="160" t="s">
        <v>102</v>
      </c>
      <c r="C434" s="161" t="s">
        <v>506</v>
      </c>
      <c r="D434" s="148" t="s">
        <v>104</v>
      </c>
      <c r="E434" s="162">
        <v>1</v>
      </c>
      <c r="F434" s="483"/>
      <c r="G434" s="158">
        <f>E434*F434</f>
        <v>0</v>
      </c>
    </row>
    <row r="435" spans="1:7" s="152" customFormat="1" x14ac:dyDescent="0.2">
      <c r="A435" s="153">
        <v>2</v>
      </c>
      <c r="B435" s="160" t="s">
        <v>105</v>
      </c>
      <c r="C435" s="161" t="s">
        <v>507</v>
      </c>
      <c r="D435" s="148" t="s">
        <v>104</v>
      </c>
      <c r="E435" s="162">
        <v>1</v>
      </c>
      <c r="F435" s="483"/>
      <c r="G435" s="158">
        <f>E435*F435</f>
        <v>0</v>
      </c>
    </row>
    <row r="436" spans="1:7" s="152" customFormat="1" x14ac:dyDescent="0.2">
      <c r="A436" s="178">
        <v>3</v>
      </c>
      <c r="B436" s="160" t="s">
        <v>107</v>
      </c>
      <c r="C436" s="161" t="s">
        <v>508</v>
      </c>
      <c r="D436" s="148" t="s">
        <v>104</v>
      </c>
      <c r="E436" s="162">
        <v>1</v>
      </c>
      <c r="F436" s="483"/>
      <c r="G436" s="158">
        <f>E436*F436</f>
        <v>0</v>
      </c>
    </row>
    <row r="437" spans="1:7" s="184" customFormat="1" ht="12.75" thickBot="1" x14ac:dyDescent="0.25">
      <c r="A437" s="615" t="s">
        <v>124</v>
      </c>
      <c r="B437" s="616"/>
      <c r="C437" s="616"/>
      <c r="D437" s="616"/>
      <c r="E437" s="616"/>
      <c r="F437" s="617"/>
      <c r="G437" s="305">
        <f>SUM(G434:G436)</f>
        <v>0</v>
      </c>
    </row>
    <row r="438" spans="1:7" s="184" customFormat="1" x14ac:dyDescent="0.2">
      <c r="A438" s="361"/>
      <c r="C438" s="361"/>
      <c r="D438" s="362"/>
      <c r="E438" s="362"/>
      <c r="F438" s="362"/>
      <c r="G438" s="363"/>
    </row>
    <row r="439" spans="1:7" s="184" customFormat="1" x14ac:dyDescent="0.2">
      <c r="A439" s="361"/>
      <c r="C439" s="361"/>
      <c r="D439" s="362"/>
      <c r="E439" s="362"/>
      <c r="F439" s="362"/>
      <c r="G439" s="363"/>
    </row>
    <row r="440" spans="1:7" s="184" customFormat="1" x14ac:dyDescent="0.2">
      <c r="A440" s="361"/>
      <c r="C440" s="361"/>
      <c r="D440" s="362"/>
      <c r="E440" s="362"/>
      <c r="F440" s="362"/>
      <c r="G440" s="363"/>
    </row>
    <row r="441" spans="1:7" s="184" customFormat="1" x14ac:dyDescent="0.2">
      <c r="A441" s="361"/>
      <c r="C441" s="361"/>
      <c r="D441" s="362"/>
      <c r="E441" s="362"/>
      <c r="F441" s="362"/>
      <c r="G441" s="363"/>
    </row>
    <row r="442" spans="1:7" s="184" customFormat="1" x14ac:dyDescent="0.2">
      <c r="A442" s="361"/>
      <c r="C442" s="361"/>
      <c r="D442" s="362"/>
      <c r="E442" s="362"/>
      <c r="F442" s="362"/>
      <c r="G442" s="363"/>
    </row>
    <row r="443" spans="1:7" s="184" customFormat="1" x14ac:dyDescent="0.2">
      <c r="A443" s="361"/>
      <c r="C443" s="361"/>
      <c r="D443" s="362"/>
      <c r="E443" s="362"/>
      <c r="F443" s="362"/>
      <c r="G443" s="363"/>
    </row>
    <row r="444" spans="1:7" s="184" customFormat="1" x14ac:dyDescent="0.2">
      <c r="A444" s="361"/>
      <c r="C444" s="361"/>
      <c r="D444" s="362"/>
      <c r="E444" s="362"/>
      <c r="F444" s="362"/>
      <c r="G444" s="363"/>
    </row>
    <row r="445" spans="1:7" s="184" customFormat="1" x14ac:dyDescent="0.2">
      <c r="A445" s="361"/>
      <c r="C445" s="361"/>
      <c r="D445" s="362"/>
      <c r="E445" s="362"/>
      <c r="F445" s="362"/>
      <c r="G445" s="363"/>
    </row>
    <row r="446" spans="1:7" s="184" customFormat="1" x14ac:dyDescent="0.2">
      <c r="A446" s="361"/>
      <c r="C446" s="361"/>
      <c r="D446" s="362"/>
      <c r="E446" s="362"/>
      <c r="F446" s="362"/>
      <c r="G446" s="363"/>
    </row>
    <row r="447" spans="1:7" s="184" customFormat="1" x14ac:dyDescent="0.2">
      <c r="A447" s="361"/>
      <c r="C447" s="361"/>
      <c r="D447" s="362"/>
      <c r="E447" s="362"/>
      <c r="F447" s="362"/>
      <c r="G447" s="363"/>
    </row>
    <row r="448" spans="1:7" s="184" customFormat="1" x14ac:dyDescent="0.2">
      <c r="A448" s="361"/>
      <c r="C448" s="361"/>
      <c r="D448" s="362"/>
      <c r="E448" s="362"/>
      <c r="F448" s="362"/>
      <c r="G448" s="363"/>
    </row>
    <row r="449" spans="1:7" s="184" customFormat="1" x14ac:dyDescent="0.2">
      <c r="A449" s="361"/>
      <c r="C449" s="361"/>
      <c r="D449" s="362"/>
      <c r="E449" s="362"/>
      <c r="F449" s="362"/>
      <c r="G449" s="363"/>
    </row>
    <row r="450" spans="1:7" s="184" customFormat="1" x14ac:dyDescent="0.2">
      <c r="A450" s="361"/>
      <c r="C450" s="361"/>
      <c r="D450" s="362"/>
      <c r="E450" s="362"/>
      <c r="F450" s="362"/>
      <c r="G450" s="363"/>
    </row>
    <row r="451" spans="1:7" s="184" customFormat="1" x14ac:dyDescent="0.2">
      <c r="A451" s="361"/>
      <c r="C451" s="361"/>
      <c r="D451" s="362"/>
      <c r="E451" s="362"/>
      <c r="F451" s="362"/>
      <c r="G451" s="363"/>
    </row>
    <row r="452" spans="1:7" s="184" customFormat="1" x14ac:dyDescent="0.2">
      <c r="A452" s="361"/>
      <c r="C452" s="361"/>
      <c r="D452" s="362"/>
      <c r="E452" s="362"/>
      <c r="F452" s="362"/>
      <c r="G452" s="363"/>
    </row>
    <row r="453" spans="1:7" s="184" customFormat="1" x14ac:dyDescent="0.2">
      <c r="A453" s="361"/>
      <c r="C453" s="361"/>
      <c r="D453" s="362"/>
      <c r="E453" s="362"/>
      <c r="F453" s="362"/>
      <c r="G453" s="363"/>
    </row>
    <row r="454" spans="1:7" s="184" customFormat="1" x14ac:dyDescent="0.2">
      <c r="A454" s="361"/>
      <c r="C454" s="361"/>
      <c r="D454" s="362"/>
      <c r="E454" s="362"/>
      <c r="F454" s="362"/>
      <c r="G454" s="363"/>
    </row>
    <row r="455" spans="1:7" s="184" customFormat="1" x14ac:dyDescent="0.2">
      <c r="A455" s="361"/>
      <c r="C455" s="361"/>
      <c r="D455" s="362"/>
      <c r="E455" s="362"/>
      <c r="F455" s="362"/>
      <c r="G455" s="363"/>
    </row>
    <row r="456" spans="1:7" s="184" customFormat="1" x14ac:dyDescent="0.2">
      <c r="A456" s="361"/>
      <c r="C456" s="361"/>
      <c r="D456" s="362"/>
      <c r="E456" s="362"/>
      <c r="F456" s="362"/>
      <c r="G456" s="363"/>
    </row>
    <row r="457" spans="1:7" s="184" customFormat="1" x14ac:dyDescent="0.2">
      <c r="A457" s="361"/>
      <c r="C457" s="361"/>
      <c r="D457" s="362"/>
      <c r="E457" s="362"/>
      <c r="F457" s="362"/>
      <c r="G457" s="363"/>
    </row>
    <row r="458" spans="1:7" s="184" customFormat="1" x14ac:dyDescent="0.2">
      <c r="A458" s="361"/>
      <c r="C458" s="361"/>
      <c r="D458" s="362"/>
      <c r="E458" s="362"/>
      <c r="F458" s="362"/>
      <c r="G458" s="363"/>
    </row>
    <row r="459" spans="1:7" s="184" customFormat="1" x14ac:dyDescent="0.2">
      <c r="A459" s="361"/>
      <c r="C459" s="361"/>
      <c r="D459" s="362"/>
      <c r="E459" s="362"/>
      <c r="F459" s="362"/>
      <c r="G459" s="363"/>
    </row>
    <row r="460" spans="1:7" s="184" customFormat="1" x14ac:dyDescent="0.2">
      <c r="A460" s="361"/>
      <c r="C460" s="361"/>
      <c r="D460" s="362"/>
      <c r="E460" s="362"/>
      <c r="F460" s="362"/>
      <c r="G460" s="363"/>
    </row>
    <row r="461" spans="1:7" s="184" customFormat="1" x14ac:dyDescent="0.2">
      <c r="A461" s="361"/>
      <c r="C461" s="361"/>
      <c r="D461" s="362"/>
      <c r="E461" s="362"/>
      <c r="F461" s="362"/>
      <c r="G461" s="363"/>
    </row>
    <row r="462" spans="1:7" s="184" customFormat="1" x14ac:dyDescent="0.2">
      <c r="A462" s="361"/>
      <c r="C462" s="361"/>
      <c r="D462" s="362"/>
      <c r="E462" s="362"/>
      <c r="F462" s="362"/>
      <c r="G462" s="363"/>
    </row>
    <row r="463" spans="1:7" s="184" customFormat="1" x14ac:dyDescent="0.2">
      <c r="A463" s="361"/>
      <c r="C463" s="361"/>
      <c r="D463" s="362"/>
      <c r="E463" s="362"/>
      <c r="F463" s="362"/>
      <c r="G463" s="363"/>
    </row>
    <row r="464" spans="1:7" s="184" customFormat="1" x14ac:dyDescent="0.2">
      <c r="A464" s="361"/>
      <c r="C464" s="361"/>
      <c r="D464" s="362"/>
      <c r="E464" s="362"/>
      <c r="F464" s="362"/>
      <c r="G464" s="363"/>
    </row>
    <row r="465" spans="1:7" s="184" customFormat="1" x14ac:dyDescent="0.2">
      <c r="A465" s="361"/>
      <c r="C465" s="361"/>
      <c r="D465" s="362"/>
      <c r="E465" s="362"/>
      <c r="F465" s="362"/>
      <c r="G465" s="363"/>
    </row>
    <row r="466" spans="1:7" s="184" customFormat="1" x14ac:dyDescent="0.2">
      <c r="A466" s="361"/>
      <c r="C466" s="361"/>
      <c r="D466" s="362"/>
      <c r="E466" s="362"/>
      <c r="F466" s="362"/>
      <c r="G466" s="363"/>
    </row>
    <row r="467" spans="1:7" s="184" customFormat="1" x14ac:dyDescent="0.2">
      <c r="A467" s="361"/>
      <c r="C467" s="361"/>
      <c r="D467" s="362"/>
      <c r="E467" s="362"/>
      <c r="F467" s="362"/>
      <c r="G467" s="363"/>
    </row>
    <row r="468" spans="1:7" s="184" customFormat="1" x14ac:dyDescent="0.2">
      <c r="A468" s="361"/>
      <c r="C468" s="361"/>
      <c r="D468" s="362"/>
      <c r="E468" s="362"/>
      <c r="F468" s="362"/>
      <c r="G468" s="363"/>
    </row>
    <row r="469" spans="1:7" s="184" customFormat="1" x14ac:dyDescent="0.2">
      <c r="A469" s="361"/>
      <c r="C469" s="361"/>
      <c r="D469" s="362"/>
      <c r="E469" s="362"/>
      <c r="F469" s="362"/>
      <c r="G469" s="363"/>
    </row>
    <row r="470" spans="1:7" s="184" customFormat="1" x14ac:dyDescent="0.2">
      <c r="A470" s="361"/>
      <c r="C470" s="361"/>
      <c r="D470" s="362"/>
      <c r="E470" s="362"/>
      <c r="F470" s="362"/>
      <c r="G470" s="363"/>
    </row>
    <row r="471" spans="1:7" s="184" customFormat="1" x14ac:dyDescent="0.2">
      <c r="A471" s="361"/>
      <c r="C471" s="361"/>
      <c r="D471" s="362"/>
      <c r="E471" s="362"/>
      <c r="F471" s="362"/>
      <c r="G471" s="363"/>
    </row>
    <row r="472" spans="1:7" s="184" customFormat="1" x14ac:dyDescent="0.2">
      <c r="A472" s="361"/>
      <c r="C472" s="361"/>
      <c r="D472" s="362"/>
      <c r="E472" s="362"/>
      <c r="F472" s="362"/>
      <c r="G472" s="363"/>
    </row>
    <row r="473" spans="1:7" s="184" customFormat="1" x14ac:dyDescent="0.2">
      <c r="A473" s="361"/>
      <c r="C473" s="361"/>
      <c r="D473" s="362"/>
      <c r="E473" s="362"/>
      <c r="F473" s="362"/>
      <c r="G473" s="363"/>
    </row>
    <row r="474" spans="1:7" s="184" customFormat="1" x14ac:dyDescent="0.2">
      <c r="A474" s="361"/>
      <c r="C474" s="361"/>
      <c r="D474" s="362"/>
      <c r="E474" s="362"/>
      <c r="F474" s="362"/>
      <c r="G474" s="363"/>
    </row>
    <row r="475" spans="1:7" s="184" customFormat="1" x14ac:dyDescent="0.2">
      <c r="A475" s="361"/>
      <c r="C475" s="361"/>
      <c r="D475" s="362"/>
      <c r="E475" s="362"/>
      <c r="F475" s="362"/>
      <c r="G475" s="363"/>
    </row>
    <row r="476" spans="1:7" s="184" customFormat="1" x14ac:dyDescent="0.2">
      <c r="A476" s="361"/>
      <c r="C476" s="361"/>
      <c r="D476" s="362"/>
      <c r="E476" s="362"/>
      <c r="F476" s="362"/>
      <c r="G476" s="363"/>
    </row>
    <row r="477" spans="1:7" s="184" customFormat="1" x14ac:dyDescent="0.2">
      <c r="A477" s="361"/>
      <c r="C477" s="361"/>
      <c r="D477" s="362"/>
      <c r="E477" s="362"/>
      <c r="F477" s="362"/>
      <c r="G477" s="363"/>
    </row>
    <row r="478" spans="1:7" s="184" customFormat="1" x14ac:dyDescent="0.2">
      <c r="A478" s="361"/>
      <c r="C478" s="361"/>
      <c r="D478" s="362"/>
      <c r="E478" s="362"/>
      <c r="F478" s="362"/>
      <c r="G478" s="363"/>
    </row>
    <row r="479" spans="1:7" s="184" customFormat="1" x14ac:dyDescent="0.2">
      <c r="A479" s="361"/>
      <c r="C479" s="361"/>
      <c r="D479" s="362"/>
      <c r="E479" s="362"/>
      <c r="F479" s="362"/>
      <c r="G479" s="363"/>
    </row>
    <row r="480" spans="1:7" s="184" customFormat="1" x14ac:dyDescent="0.2">
      <c r="A480" s="361"/>
      <c r="C480" s="361"/>
      <c r="D480" s="362"/>
      <c r="E480" s="362"/>
      <c r="F480" s="362"/>
      <c r="G480" s="363"/>
    </row>
    <row r="481" spans="1:7" s="184" customFormat="1" x14ac:dyDescent="0.2">
      <c r="A481" s="361"/>
      <c r="C481" s="361"/>
      <c r="D481" s="362"/>
      <c r="E481" s="362"/>
      <c r="F481" s="362"/>
      <c r="G481" s="363"/>
    </row>
    <row r="482" spans="1:7" s="184" customFormat="1" x14ac:dyDescent="0.2">
      <c r="A482" s="361"/>
      <c r="C482" s="361"/>
      <c r="D482" s="362"/>
      <c r="E482" s="362"/>
      <c r="F482" s="362"/>
      <c r="G482" s="363"/>
    </row>
    <row r="483" spans="1:7" s="184" customFormat="1" x14ac:dyDescent="0.2">
      <c r="A483" s="361"/>
      <c r="C483" s="361"/>
      <c r="D483" s="362"/>
      <c r="E483" s="362"/>
      <c r="F483" s="362"/>
      <c r="G483" s="363"/>
    </row>
    <row r="484" spans="1:7" s="184" customFormat="1" x14ac:dyDescent="0.2">
      <c r="A484" s="361"/>
      <c r="C484" s="361"/>
      <c r="D484" s="362"/>
      <c r="E484" s="362"/>
      <c r="F484" s="362"/>
      <c r="G484" s="363"/>
    </row>
    <row r="485" spans="1:7" s="184" customFormat="1" x14ac:dyDescent="0.2">
      <c r="A485" s="361"/>
      <c r="C485" s="361"/>
      <c r="D485" s="362"/>
      <c r="E485" s="362"/>
      <c r="F485" s="362"/>
      <c r="G485" s="363"/>
    </row>
    <row r="486" spans="1:7" s="184" customFormat="1" x14ac:dyDescent="0.2">
      <c r="A486" s="361"/>
      <c r="C486" s="361"/>
      <c r="D486" s="362"/>
      <c r="E486" s="362"/>
      <c r="F486" s="362"/>
      <c r="G486" s="363"/>
    </row>
    <row r="487" spans="1:7" s="184" customFormat="1" x14ac:dyDescent="0.2">
      <c r="A487" s="361"/>
      <c r="C487" s="361"/>
      <c r="D487" s="362"/>
      <c r="E487" s="362"/>
      <c r="F487" s="362"/>
      <c r="G487" s="363"/>
    </row>
    <row r="488" spans="1:7" s="184" customFormat="1" x14ac:dyDescent="0.2">
      <c r="A488" s="361"/>
      <c r="C488" s="361"/>
      <c r="D488" s="362"/>
      <c r="E488" s="362"/>
      <c r="F488" s="362"/>
      <c r="G488" s="363"/>
    </row>
    <row r="489" spans="1:7" s="184" customFormat="1" x14ac:dyDescent="0.2">
      <c r="A489" s="361"/>
      <c r="C489" s="361"/>
      <c r="D489" s="362"/>
      <c r="E489" s="362"/>
      <c r="F489" s="362"/>
      <c r="G489" s="363"/>
    </row>
    <row r="490" spans="1:7" s="184" customFormat="1" x14ac:dyDescent="0.2">
      <c r="A490" s="361"/>
      <c r="C490" s="361"/>
      <c r="D490" s="362"/>
      <c r="E490" s="362"/>
      <c r="F490" s="362"/>
      <c r="G490" s="363"/>
    </row>
    <row r="491" spans="1:7" s="184" customFormat="1" x14ac:dyDescent="0.2">
      <c r="A491" s="361"/>
      <c r="C491" s="361"/>
      <c r="D491" s="362"/>
      <c r="E491" s="362"/>
      <c r="F491" s="362"/>
      <c r="G491" s="363"/>
    </row>
    <row r="492" spans="1:7" s="184" customFormat="1" x14ac:dyDescent="0.2">
      <c r="A492" s="361"/>
      <c r="C492" s="361"/>
      <c r="D492" s="362"/>
      <c r="E492" s="362"/>
      <c r="F492" s="362"/>
      <c r="G492" s="363"/>
    </row>
    <row r="493" spans="1:7" s="184" customFormat="1" x14ac:dyDescent="0.2">
      <c r="A493" s="361"/>
      <c r="C493" s="361"/>
      <c r="D493" s="362"/>
      <c r="E493" s="362"/>
      <c r="F493" s="362"/>
      <c r="G493" s="363"/>
    </row>
    <row r="494" spans="1:7" s="184" customFormat="1" x14ac:dyDescent="0.2">
      <c r="A494" s="361"/>
      <c r="C494" s="361"/>
      <c r="D494" s="362"/>
      <c r="E494" s="362"/>
      <c r="F494" s="362"/>
      <c r="G494" s="363"/>
    </row>
    <row r="495" spans="1:7" s="184" customFormat="1" x14ac:dyDescent="0.2">
      <c r="A495" s="361"/>
      <c r="C495" s="361"/>
      <c r="D495" s="362"/>
      <c r="E495" s="362"/>
      <c r="F495" s="362"/>
      <c r="G495" s="363"/>
    </row>
    <row r="496" spans="1:7" s="184" customFormat="1" x14ac:dyDescent="0.2">
      <c r="A496" s="361"/>
      <c r="C496" s="361"/>
      <c r="D496" s="362"/>
      <c r="E496" s="362"/>
      <c r="F496" s="362"/>
      <c r="G496" s="363"/>
    </row>
    <row r="497" spans="1:7" s="184" customFormat="1" x14ac:dyDescent="0.2">
      <c r="A497" s="361"/>
      <c r="C497" s="361"/>
      <c r="D497" s="362"/>
      <c r="E497" s="362"/>
      <c r="F497" s="362"/>
      <c r="G497" s="363"/>
    </row>
    <row r="498" spans="1:7" s="184" customFormat="1" x14ac:dyDescent="0.2">
      <c r="A498" s="361"/>
      <c r="C498" s="361"/>
      <c r="D498" s="362"/>
      <c r="E498" s="362"/>
      <c r="F498" s="362"/>
      <c r="G498" s="363"/>
    </row>
    <row r="499" spans="1:7" s="184" customFormat="1" x14ac:dyDescent="0.2">
      <c r="A499" s="361"/>
      <c r="C499" s="361"/>
      <c r="D499" s="362"/>
      <c r="E499" s="362"/>
      <c r="F499" s="362"/>
      <c r="G499" s="363"/>
    </row>
    <row r="500" spans="1:7" s="184" customFormat="1" x14ac:dyDescent="0.2">
      <c r="A500" s="361"/>
      <c r="C500" s="361"/>
      <c r="D500" s="362"/>
      <c r="E500" s="362"/>
      <c r="F500" s="362"/>
      <c r="G500" s="363"/>
    </row>
    <row r="501" spans="1:7" s="184" customFormat="1" x14ac:dyDescent="0.2">
      <c r="A501" s="361"/>
      <c r="C501" s="361"/>
      <c r="D501" s="362"/>
      <c r="E501" s="362"/>
      <c r="F501" s="362"/>
      <c r="G501" s="363"/>
    </row>
    <row r="502" spans="1:7" s="184" customFormat="1" x14ac:dyDescent="0.2">
      <c r="A502" s="361"/>
      <c r="C502" s="361"/>
      <c r="D502" s="362"/>
      <c r="E502" s="362"/>
      <c r="F502" s="362"/>
      <c r="G502" s="363"/>
    </row>
    <row r="503" spans="1:7" s="184" customFormat="1" x14ac:dyDescent="0.2">
      <c r="A503" s="361"/>
      <c r="C503" s="361"/>
      <c r="D503" s="362"/>
      <c r="E503" s="362"/>
      <c r="F503" s="362"/>
      <c r="G503" s="363"/>
    </row>
    <row r="504" spans="1:7" s="184" customFormat="1" x14ac:dyDescent="0.2">
      <c r="A504" s="361"/>
      <c r="C504" s="361"/>
      <c r="D504" s="362"/>
      <c r="E504" s="362"/>
      <c r="F504" s="362"/>
      <c r="G504" s="363"/>
    </row>
    <row r="505" spans="1:7" s="184" customFormat="1" x14ac:dyDescent="0.2">
      <c r="A505" s="361"/>
      <c r="C505" s="361"/>
      <c r="D505" s="362"/>
      <c r="E505" s="362"/>
      <c r="F505" s="362"/>
      <c r="G505" s="363"/>
    </row>
    <row r="506" spans="1:7" s="184" customFormat="1" x14ac:dyDescent="0.2">
      <c r="A506" s="361"/>
      <c r="C506" s="361"/>
      <c r="D506" s="362"/>
      <c r="E506" s="362"/>
      <c r="F506" s="362"/>
      <c r="G506" s="363"/>
    </row>
    <row r="507" spans="1:7" s="184" customFormat="1" x14ac:dyDescent="0.2">
      <c r="A507" s="361"/>
      <c r="C507" s="361"/>
      <c r="D507" s="362"/>
      <c r="E507" s="362"/>
      <c r="F507" s="362"/>
      <c r="G507" s="363"/>
    </row>
    <row r="508" spans="1:7" s="184" customFormat="1" x14ac:dyDescent="0.2">
      <c r="A508" s="361"/>
      <c r="C508" s="361"/>
      <c r="D508" s="362"/>
      <c r="E508" s="362"/>
      <c r="F508" s="362"/>
      <c r="G508" s="363"/>
    </row>
    <row r="509" spans="1:7" s="184" customFormat="1" x14ac:dyDescent="0.2">
      <c r="A509" s="361"/>
      <c r="C509" s="361"/>
      <c r="D509" s="362"/>
      <c r="E509" s="362"/>
      <c r="F509" s="362"/>
      <c r="G509" s="363"/>
    </row>
    <row r="510" spans="1:7" s="184" customFormat="1" x14ac:dyDescent="0.2">
      <c r="A510" s="361"/>
      <c r="C510" s="361"/>
      <c r="D510" s="362"/>
      <c r="E510" s="362"/>
      <c r="F510" s="362"/>
      <c r="G510" s="363"/>
    </row>
    <row r="511" spans="1:7" s="184" customFormat="1" x14ac:dyDescent="0.2">
      <c r="A511" s="361"/>
      <c r="C511" s="361"/>
      <c r="D511" s="362"/>
      <c r="E511" s="362"/>
      <c r="F511" s="362"/>
      <c r="G511" s="363"/>
    </row>
    <row r="512" spans="1:7" s="184" customFormat="1" x14ac:dyDescent="0.2">
      <c r="A512" s="361"/>
      <c r="C512" s="361"/>
      <c r="D512" s="362"/>
      <c r="E512" s="362"/>
      <c r="F512" s="362"/>
      <c r="G512" s="363"/>
    </row>
    <row r="513" spans="1:7" s="184" customFormat="1" x14ac:dyDescent="0.2">
      <c r="A513" s="361"/>
      <c r="C513" s="361"/>
      <c r="D513" s="362"/>
      <c r="E513" s="362"/>
      <c r="F513" s="362"/>
      <c r="G513" s="363"/>
    </row>
    <row r="514" spans="1:7" s="184" customFormat="1" x14ac:dyDescent="0.2">
      <c r="A514" s="361"/>
      <c r="C514" s="361"/>
      <c r="D514" s="362"/>
      <c r="E514" s="362"/>
      <c r="F514" s="362"/>
      <c r="G514" s="363"/>
    </row>
    <row r="515" spans="1:7" s="184" customFormat="1" x14ac:dyDescent="0.2">
      <c r="A515" s="361"/>
      <c r="C515" s="361"/>
      <c r="D515" s="362"/>
      <c r="E515" s="362"/>
      <c r="F515" s="362"/>
      <c r="G515" s="363"/>
    </row>
    <row r="516" spans="1:7" s="184" customFormat="1" x14ac:dyDescent="0.2">
      <c r="A516" s="361"/>
      <c r="C516" s="361"/>
      <c r="D516" s="362"/>
      <c r="E516" s="362"/>
      <c r="F516" s="362"/>
      <c r="G516" s="363"/>
    </row>
    <row r="517" spans="1:7" s="184" customFormat="1" x14ac:dyDescent="0.2">
      <c r="A517" s="361"/>
      <c r="C517" s="361"/>
      <c r="D517" s="362"/>
      <c r="E517" s="362"/>
      <c r="F517" s="362"/>
      <c r="G517" s="363"/>
    </row>
    <row r="518" spans="1:7" s="184" customFormat="1" x14ac:dyDescent="0.2">
      <c r="A518" s="361"/>
      <c r="C518" s="361"/>
      <c r="D518" s="362"/>
      <c r="E518" s="362"/>
      <c r="F518" s="362"/>
      <c r="G518" s="363"/>
    </row>
    <row r="519" spans="1:7" s="184" customFormat="1" x14ac:dyDescent="0.2">
      <c r="A519" s="361"/>
      <c r="C519" s="361"/>
      <c r="D519" s="362"/>
      <c r="E519" s="362"/>
      <c r="F519" s="362"/>
      <c r="G519" s="363"/>
    </row>
    <row r="520" spans="1:7" s="184" customFormat="1" x14ac:dyDescent="0.2">
      <c r="A520" s="361"/>
      <c r="C520" s="361"/>
      <c r="D520" s="362"/>
      <c r="E520" s="362"/>
      <c r="F520" s="362"/>
      <c r="G520" s="363"/>
    </row>
    <row r="521" spans="1:7" s="184" customFormat="1" x14ac:dyDescent="0.2">
      <c r="A521" s="361"/>
      <c r="C521" s="361"/>
      <c r="D521" s="362"/>
      <c r="E521" s="362"/>
      <c r="F521" s="362"/>
      <c r="G521" s="363"/>
    </row>
    <row r="522" spans="1:7" s="184" customFormat="1" x14ac:dyDescent="0.2">
      <c r="A522" s="361"/>
      <c r="C522" s="361"/>
      <c r="D522" s="362"/>
      <c r="E522" s="362"/>
      <c r="F522" s="362"/>
      <c r="G522" s="363"/>
    </row>
    <row r="523" spans="1:7" s="184" customFormat="1" x14ac:dyDescent="0.2">
      <c r="A523" s="361"/>
      <c r="C523" s="361"/>
      <c r="D523" s="362"/>
      <c r="E523" s="362"/>
      <c r="F523" s="362"/>
      <c r="G523" s="363"/>
    </row>
    <row r="524" spans="1:7" s="184" customFormat="1" x14ac:dyDescent="0.2">
      <c r="A524" s="361"/>
      <c r="C524" s="361"/>
      <c r="D524" s="362"/>
      <c r="E524" s="362"/>
      <c r="F524" s="362"/>
      <c r="G524" s="363"/>
    </row>
    <row r="525" spans="1:7" s="184" customFormat="1" x14ac:dyDescent="0.2">
      <c r="A525" s="361"/>
      <c r="C525" s="361"/>
      <c r="D525" s="362"/>
      <c r="E525" s="362"/>
      <c r="F525" s="362"/>
      <c r="G525" s="363"/>
    </row>
    <row r="526" spans="1:7" s="184" customFormat="1" x14ac:dyDescent="0.2">
      <c r="A526" s="361"/>
      <c r="C526" s="361"/>
      <c r="D526" s="362"/>
      <c r="E526" s="362"/>
      <c r="F526" s="362"/>
      <c r="G526" s="363"/>
    </row>
    <row r="527" spans="1:7" s="184" customFormat="1" x14ac:dyDescent="0.2">
      <c r="A527" s="361"/>
      <c r="C527" s="361"/>
      <c r="D527" s="362"/>
      <c r="E527" s="362"/>
      <c r="F527" s="362"/>
      <c r="G527" s="363"/>
    </row>
    <row r="528" spans="1:7" s="184" customFormat="1" x14ac:dyDescent="0.2">
      <c r="A528" s="361"/>
      <c r="C528" s="361"/>
      <c r="D528" s="362"/>
      <c r="E528" s="362"/>
      <c r="F528" s="362"/>
      <c r="G528" s="363"/>
    </row>
    <row r="529" spans="1:7" s="184" customFormat="1" x14ac:dyDescent="0.2">
      <c r="A529" s="361"/>
      <c r="C529" s="361"/>
      <c r="D529" s="362"/>
      <c r="E529" s="362"/>
      <c r="F529" s="362"/>
      <c r="G529" s="363"/>
    </row>
    <row r="530" spans="1:7" s="184" customFormat="1" x14ac:dyDescent="0.2">
      <c r="A530" s="361"/>
      <c r="C530" s="361"/>
      <c r="D530" s="362"/>
      <c r="E530" s="362"/>
      <c r="F530" s="362"/>
      <c r="G530" s="363"/>
    </row>
    <row r="531" spans="1:7" s="184" customFormat="1" x14ac:dyDescent="0.2">
      <c r="A531" s="361"/>
      <c r="C531" s="361"/>
      <c r="D531" s="362"/>
      <c r="E531" s="362"/>
      <c r="F531" s="362"/>
      <c r="G531" s="363"/>
    </row>
    <row r="532" spans="1:7" s="184" customFormat="1" x14ac:dyDescent="0.2">
      <c r="A532" s="361"/>
      <c r="C532" s="361"/>
      <c r="D532" s="362"/>
      <c r="E532" s="362"/>
      <c r="F532" s="362"/>
      <c r="G532" s="363"/>
    </row>
    <row r="533" spans="1:7" s="184" customFormat="1" x14ac:dyDescent="0.2">
      <c r="A533" s="361"/>
      <c r="C533" s="361"/>
      <c r="D533" s="362"/>
      <c r="E533" s="362"/>
      <c r="F533" s="362"/>
      <c r="G533" s="363"/>
    </row>
    <row r="534" spans="1:7" s="184" customFormat="1" x14ac:dyDescent="0.2">
      <c r="A534" s="361"/>
      <c r="C534" s="361"/>
      <c r="D534" s="362"/>
      <c r="E534" s="362"/>
      <c r="F534" s="362"/>
      <c r="G534" s="363"/>
    </row>
    <row r="535" spans="1:7" s="184" customFormat="1" x14ac:dyDescent="0.2">
      <c r="A535" s="361"/>
      <c r="C535" s="361"/>
      <c r="D535" s="362"/>
      <c r="E535" s="362"/>
      <c r="F535" s="362"/>
      <c r="G535" s="363"/>
    </row>
    <row r="536" spans="1:7" s="184" customFormat="1" x14ac:dyDescent="0.2">
      <c r="A536" s="361"/>
      <c r="C536" s="361"/>
      <c r="D536" s="362"/>
      <c r="E536" s="362"/>
      <c r="F536" s="362"/>
      <c r="G536" s="363"/>
    </row>
    <row r="537" spans="1:7" s="184" customFormat="1" x14ac:dyDescent="0.2">
      <c r="A537" s="361"/>
      <c r="C537" s="361"/>
      <c r="D537" s="362"/>
      <c r="E537" s="362"/>
      <c r="F537" s="362"/>
      <c r="G537" s="363"/>
    </row>
    <row r="538" spans="1:7" s="184" customFormat="1" x14ac:dyDescent="0.2">
      <c r="A538" s="361"/>
      <c r="C538" s="361"/>
      <c r="D538" s="362"/>
      <c r="E538" s="362"/>
      <c r="F538" s="362"/>
      <c r="G538" s="363"/>
    </row>
    <row r="539" spans="1:7" s="184" customFormat="1" x14ac:dyDescent="0.2">
      <c r="A539" s="361"/>
      <c r="C539" s="361"/>
      <c r="D539" s="362"/>
      <c r="E539" s="362"/>
      <c r="F539" s="362"/>
      <c r="G539" s="363"/>
    </row>
    <row r="540" spans="1:7" s="184" customFormat="1" x14ac:dyDescent="0.2">
      <c r="A540" s="361"/>
      <c r="C540" s="361"/>
      <c r="D540" s="362"/>
      <c r="E540" s="362"/>
      <c r="F540" s="362"/>
      <c r="G540" s="363"/>
    </row>
    <row r="541" spans="1:7" s="184" customFormat="1" x14ac:dyDescent="0.2">
      <c r="A541" s="361"/>
      <c r="C541" s="361"/>
      <c r="D541" s="362"/>
      <c r="E541" s="362"/>
      <c r="F541" s="362"/>
      <c r="G541" s="363"/>
    </row>
    <row r="542" spans="1:7" s="184" customFormat="1" x14ac:dyDescent="0.2">
      <c r="A542" s="361"/>
      <c r="C542" s="361"/>
      <c r="D542" s="362"/>
      <c r="E542" s="362"/>
      <c r="F542" s="362"/>
      <c r="G542" s="363"/>
    </row>
    <row r="543" spans="1:7" s="184" customFormat="1" x14ac:dyDescent="0.2">
      <c r="A543" s="361"/>
      <c r="C543" s="361"/>
      <c r="D543" s="362"/>
      <c r="E543" s="362"/>
      <c r="F543" s="362"/>
      <c r="G543" s="363"/>
    </row>
    <row r="544" spans="1:7" s="184" customFormat="1" x14ac:dyDescent="0.2">
      <c r="A544" s="361"/>
      <c r="C544" s="361"/>
      <c r="D544" s="362"/>
      <c r="E544" s="362"/>
      <c r="F544" s="362"/>
      <c r="G544" s="363"/>
    </row>
    <row r="545" spans="1:7" s="184" customFormat="1" x14ac:dyDescent="0.2">
      <c r="A545" s="361"/>
      <c r="C545" s="361"/>
      <c r="D545" s="362"/>
      <c r="E545" s="362"/>
      <c r="F545" s="362"/>
      <c r="G545" s="363"/>
    </row>
    <row r="546" spans="1:7" s="184" customFormat="1" x14ac:dyDescent="0.2">
      <c r="A546" s="361"/>
      <c r="C546" s="361"/>
      <c r="D546" s="362"/>
      <c r="E546" s="362"/>
      <c r="F546" s="362"/>
      <c r="G546" s="363"/>
    </row>
    <row r="547" spans="1:7" s="184" customFormat="1" x14ac:dyDescent="0.2">
      <c r="A547" s="361"/>
      <c r="C547" s="361"/>
      <c r="D547" s="362"/>
      <c r="E547" s="362"/>
      <c r="F547" s="362"/>
      <c r="G547" s="363"/>
    </row>
    <row r="548" spans="1:7" s="184" customFormat="1" x14ac:dyDescent="0.2">
      <c r="A548" s="361"/>
      <c r="C548" s="361"/>
      <c r="D548" s="362"/>
      <c r="E548" s="362"/>
      <c r="F548" s="362"/>
      <c r="G548" s="363"/>
    </row>
    <row r="549" spans="1:7" s="184" customFormat="1" x14ac:dyDescent="0.2">
      <c r="A549" s="361"/>
      <c r="C549" s="361"/>
      <c r="D549" s="362"/>
      <c r="E549" s="362"/>
      <c r="F549" s="362"/>
      <c r="G549" s="363"/>
    </row>
    <row r="550" spans="1:7" s="184" customFormat="1" x14ac:dyDescent="0.2">
      <c r="A550" s="361"/>
      <c r="C550" s="361"/>
      <c r="D550" s="362"/>
      <c r="E550" s="362"/>
      <c r="F550" s="362"/>
      <c r="G550" s="363"/>
    </row>
    <row r="551" spans="1:7" s="184" customFormat="1" x14ac:dyDescent="0.2">
      <c r="A551" s="361"/>
      <c r="C551" s="361"/>
      <c r="D551" s="362"/>
      <c r="E551" s="362"/>
      <c r="F551" s="362"/>
      <c r="G551" s="363"/>
    </row>
    <row r="552" spans="1:7" s="184" customFormat="1" x14ac:dyDescent="0.2">
      <c r="A552" s="361"/>
      <c r="C552" s="361"/>
      <c r="D552" s="362"/>
      <c r="E552" s="362"/>
      <c r="F552" s="362"/>
      <c r="G552" s="363"/>
    </row>
    <row r="553" spans="1:7" s="184" customFormat="1" x14ac:dyDescent="0.2">
      <c r="A553" s="361"/>
      <c r="C553" s="361"/>
      <c r="D553" s="362"/>
      <c r="E553" s="362"/>
      <c r="F553" s="362"/>
      <c r="G553" s="363"/>
    </row>
    <row r="554" spans="1:7" s="184" customFormat="1" x14ac:dyDescent="0.2">
      <c r="A554" s="361"/>
      <c r="C554" s="361"/>
      <c r="D554" s="362"/>
      <c r="E554" s="362"/>
      <c r="F554" s="362"/>
      <c r="G554" s="363"/>
    </row>
    <row r="555" spans="1:7" s="184" customFormat="1" x14ac:dyDescent="0.2">
      <c r="A555" s="361"/>
      <c r="C555" s="361"/>
      <c r="D555" s="362"/>
      <c r="E555" s="362"/>
      <c r="F555" s="362"/>
      <c r="G555" s="363"/>
    </row>
    <row r="556" spans="1:7" s="184" customFormat="1" x14ac:dyDescent="0.2">
      <c r="A556" s="361"/>
      <c r="C556" s="361"/>
      <c r="D556" s="362"/>
      <c r="E556" s="362"/>
      <c r="F556" s="362"/>
      <c r="G556" s="363"/>
    </row>
    <row r="557" spans="1:7" s="184" customFormat="1" x14ac:dyDescent="0.2">
      <c r="A557" s="361"/>
      <c r="C557" s="361"/>
      <c r="D557" s="362"/>
      <c r="E557" s="362"/>
      <c r="F557" s="362"/>
      <c r="G557" s="363"/>
    </row>
    <row r="558" spans="1:7" s="184" customFormat="1" x14ac:dyDescent="0.2">
      <c r="A558" s="361"/>
      <c r="C558" s="361"/>
      <c r="D558" s="362"/>
      <c r="E558" s="362"/>
      <c r="F558" s="362"/>
      <c r="G558" s="363"/>
    </row>
    <row r="559" spans="1:7" s="184" customFormat="1" x14ac:dyDescent="0.2">
      <c r="A559" s="361"/>
      <c r="C559" s="361"/>
      <c r="D559" s="362"/>
      <c r="E559" s="362"/>
      <c r="F559" s="362"/>
      <c r="G559" s="363"/>
    </row>
    <row r="560" spans="1:7" s="184" customFormat="1" x14ac:dyDescent="0.2">
      <c r="A560" s="361"/>
      <c r="C560" s="361"/>
      <c r="D560" s="362"/>
      <c r="E560" s="362"/>
      <c r="F560" s="362"/>
      <c r="G560" s="363"/>
    </row>
    <row r="561" spans="1:7" s="184" customFormat="1" x14ac:dyDescent="0.2">
      <c r="A561" s="361"/>
      <c r="C561" s="361"/>
      <c r="D561" s="362"/>
      <c r="E561" s="362"/>
      <c r="F561" s="362"/>
      <c r="G561" s="363"/>
    </row>
    <row r="562" spans="1:7" s="184" customFormat="1" x14ac:dyDescent="0.2">
      <c r="A562" s="361"/>
      <c r="C562" s="361"/>
      <c r="D562" s="362"/>
      <c r="E562" s="362"/>
      <c r="F562" s="362"/>
      <c r="G562" s="363"/>
    </row>
    <row r="563" spans="1:7" s="184" customFormat="1" x14ac:dyDescent="0.2">
      <c r="A563" s="361"/>
      <c r="C563" s="361"/>
      <c r="D563" s="362"/>
      <c r="E563" s="362"/>
      <c r="F563" s="362"/>
      <c r="G563" s="363"/>
    </row>
    <row r="564" spans="1:7" s="184" customFormat="1" x14ac:dyDescent="0.2">
      <c r="A564" s="361"/>
      <c r="C564" s="361"/>
      <c r="D564" s="362"/>
      <c r="E564" s="362"/>
      <c r="F564" s="362"/>
      <c r="G564" s="363"/>
    </row>
    <row r="565" spans="1:7" s="184" customFormat="1" x14ac:dyDescent="0.2">
      <c r="A565" s="361"/>
      <c r="C565" s="361"/>
      <c r="D565" s="362"/>
      <c r="E565" s="362"/>
      <c r="F565" s="362"/>
      <c r="G565" s="363"/>
    </row>
    <row r="566" spans="1:7" s="184" customFormat="1" x14ac:dyDescent="0.2">
      <c r="A566" s="361"/>
      <c r="C566" s="361"/>
      <c r="D566" s="362"/>
      <c r="E566" s="362"/>
      <c r="F566" s="362"/>
      <c r="G566" s="363"/>
    </row>
    <row r="567" spans="1:7" s="184" customFormat="1" x14ac:dyDescent="0.2">
      <c r="A567" s="361"/>
      <c r="C567" s="361"/>
      <c r="D567" s="362"/>
      <c r="E567" s="362"/>
      <c r="F567" s="362"/>
      <c r="G567" s="363"/>
    </row>
    <row r="568" spans="1:7" s="184" customFormat="1" x14ac:dyDescent="0.2">
      <c r="A568" s="361"/>
      <c r="C568" s="361"/>
      <c r="D568" s="362"/>
      <c r="E568" s="362"/>
      <c r="F568" s="362"/>
      <c r="G568" s="363"/>
    </row>
    <row r="569" spans="1:7" s="184" customFormat="1" x14ac:dyDescent="0.2">
      <c r="A569" s="361"/>
      <c r="C569" s="361"/>
      <c r="D569" s="362"/>
      <c r="E569" s="362"/>
      <c r="F569" s="362"/>
      <c r="G569" s="363"/>
    </row>
    <row r="570" spans="1:7" s="184" customFormat="1" x14ac:dyDescent="0.2">
      <c r="A570" s="361"/>
      <c r="C570" s="361"/>
      <c r="D570" s="362"/>
      <c r="E570" s="362"/>
      <c r="F570" s="362"/>
      <c r="G570" s="363"/>
    </row>
    <row r="571" spans="1:7" s="184" customFormat="1" x14ac:dyDescent="0.2">
      <c r="A571" s="361"/>
      <c r="C571" s="361"/>
      <c r="D571" s="362"/>
      <c r="E571" s="362"/>
      <c r="F571" s="362"/>
      <c r="G571" s="363"/>
    </row>
    <row r="572" spans="1:7" s="184" customFormat="1" x14ac:dyDescent="0.2">
      <c r="A572" s="361"/>
      <c r="C572" s="361"/>
      <c r="D572" s="362"/>
      <c r="E572" s="362"/>
      <c r="F572" s="362"/>
      <c r="G572" s="363"/>
    </row>
    <row r="573" spans="1:7" s="184" customFormat="1" x14ac:dyDescent="0.2">
      <c r="A573" s="361"/>
      <c r="C573" s="361"/>
      <c r="D573" s="362"/>
      <c r="E573" s="362"/>
      <c r="F573" s="362"/>
      <c r="G573" s="363"/>
    </row>
    <row r="574" spans="1:7" s="184" customFormat="1" x14ac:dyDescent="0.2">
      <c r="A574" s="361"/>
      <c r="C574" s="361"/>
      <c r="D574" s="362"/>
      <c r="E574" s="362"/>
      <c r="F574" s="362"/>
      <c r="G574" s="363"/>
    </row>
    <row r="575" spans="1:7" s="184" customFormat="1" x14ac:dyDescent="0.2">
      <c r="A575" s="361"/>
      <c r="C575" s="361"/>
      <c r="D575" s="362"/>
      <c r="E575" s="362"/>
      <c r="F575" s="362"/>
      <c r="G575" s="363"/>
    </row>
    <row r="576" spans="1:7" s="184" customFormat="1" x14ac:dyDescent="0.2">
      <c r="A576" s="361"/>
      <c r="C576" s="361"/>
      <c r="D576" s="362"/>
      <c r="E576" s="362"/>
      <c r="F576" s="362"/>
      <c r="G576" s="363"/>
    </row>
    <row r="577" spans="1:7" s="184" customFormat="1" x14ac:dyDescent="0.2">
      <c r="A577" s="361"/>
      <c r="C577" s="361"/>
      <c r="D577" s="362"/>
      <c r="E577" s="362"/>
      <c r="F577" s="362"/>
      <c r="G577" s="363"/>
    </row>
    <row r="578" spans="1:7" s="184" customFormat="1" x14ac:dyDescent="0.2">
      <c r="A578" s="361"/>
      <c r="C578" s="361"/>
      <c r="D578" s="362"/>
      <c r="E578" s="362"/>
      <c r="F578" s="362"/>
      <c r="G578" s="363"/>
    </row>
    <row r="579" spans="1:7" s="184" customFormat="1" x14ac:dyDescent="0.2">
      <c r="A579" s="361"/>
      <c r="C579" s="361"/>
      <c r="D579" s="362"/>
      <c r="E579" s="362"/>
      <c r="F579" s="362"/>
      <c r="G579" s="363"/>
    </row>
    <row r="580" spans="1:7" s="184" customFormat="1" x14ac:dyDescent="0.2">
      <c r="A580" s="361"/>
      <c r="C580" s="361"/>
      <c r="D580" s="362"/>
      <c r="E580" s="362"/>
      <c r="F580" s="362"/>
      <c r="G580" s="363"/>
    </row>
    <row r="581" spans="1:7" s="184" customFormat="1" x14ac:dyDescent="0.2">
      <c r="A581" s="361"/>
      <c r="C581" s="361"/>
      <c r="D581" s="362"/>
      <c r="E581" s="362"/>
      <c r="F581" s="362"/>
      <c r="G581" s="363"/>
    </row>
    <row r="582" spans="1:7" s="184" customFormat="1" x14ac:dyDescent="0.2">
      <c r="A582" s="361"/>
      <c r="C582" s="361"/>
      <c r="D582" s="362"/>
      <c r="E582" s="362"/>
      <c r="F582" s="362"/>
      <c r="G582" s="363"/>
    </row>
    <row r="583" spans="1:7" s="184" customFormat="1" x14ac:dyDescent="0.2">
      <c r="A583" s="361"/>
      <c r="C583" s="361"/>
      <c r="D583" s="362"/>
      <c r="E583" s="362"/>
      <c r="F583" s="362"/>
      <c r="G583" s="363"/>
    </row>
    <row r="584" spans="1:7" s="184" customFormat="1" x14ac:dyDescent="0.2">
      <c r="A584" s="361"/>
      <c r="C584" s="361"/>
      <c r="D584" s="362"/>
      <c r="E584" s="362"/>
      <c r="F584" s="362"/>
      <c r="G584" s="363"/>
    </row>
    <row r="585" spans="1:7" s="184" customFormat="1" x14ac:dyDescent="0.2">
      <c r="A585" s="361"/>
      <c r="C585" s="361"/>
      <c r="D585" s="362"/>
      <c r="E585" s="362"/>
      <c r="F585" s="362"/>
      <c r="G585" s="363"/>
    </row>
    <row r="586" spans="1:7" s="184" customFormat="1" x14ac:dyDescent="0.2">
      <c r="A586" s="361"/>
      <c r="C586" s="361"/>
      <c r="D586" s="362"/>
      <c r="E586" s="362"/>
      <c r="F586" s="362"/>
      <c r="G586" s="363"/>
    </row>
    <row r="587" spans="1:7" s="184" customFormat="1" x14ac:dyDescent="0.2">
      <c r="A587" s="361"/>
      <c r="C587" s="361"/>
      <c r="D587" s="362"/>
      <c r="E587" s="362"/>
      <c r="F587" s="362"/>
      <c r="G587" s="363"/>
    </row>
    <row r="588" spans="1:7" s="184" customFormat="1" x14ac:dyDescent="0.2">
      <c r="A588" s="361"/>
      <c r="C588" s="361"/>
      <c r="D588" s="362"/>
      <c r="E588" s="362"/>
      <c r="F588" s="362"/>
      <c r="G588" s="363"/>
    </row>
    <row r="589" spans="1:7" s="184" customFormat="1" x14ac:dyDescent="0.2">
      <c r="A589" s="361"/>
      <c r="C589" s="361"/>
      <c r="D589" s="362"/>
      <c r="E589" s="362"/>
      <c r="F589" s="362"/>
      <c r="G589" s="363"/>
    </row>
    <row r="590" spans="1:7" s="184" customFormat="1" x14ac:dyDescent="0.2">
      <c r="A590" s="361"/>
      <c r="C590" s="361"/>
      <c r="D590" s="362"/>
      <c r="E590" s="362"/>
      <c r="F590" s="362"/>
      <c r="G590" s="363"/>
    </row>
    <row r="591" spans="1:7" s="184" customFormat="1" x14ac:dyDescent="0.2">
      <c r="A591" s="361"/>
      <c r="C591" s="361"/>
      <c r="D591" s="362"/>
      <c r="E591" s="362"/>
      <c r="F591" s="362"/>
      <c r="G591" s="363"/>
    </row>
    <row r="592" spans="1:7" s="184" customFormat="1" x14ac:dyDescent="0.2">
      <c r="A592" s="361"/>
      <c r="C592" s="361"/>
      <c r="D592" s="362"/>
      <c r="E592" s="362"/>
      <c r="F592" s="362"/>
      <c r="G592" s="363"/>
    </row>
    <row r="593" spans="1:7" s="184" customFormat="1" x14ac:dyDescent="0.2">
      <c r="A593" s="361"/>
      <c r="C593" s="361"/>
      <c r="D593" s="362"/>
      <c r="E593" s="362"/>
      <c r="F593" s="362"/>
      <c r="G593" s="363"/>
    </row>
    <row r="594" spans="1:7" s="184" customFormat="1" x14ac:dyDescent="0.2">
      <c r="A594" s="361"/>
      <c r="C594" s="361"/>
      <c r="D594" s="362"/>
      <c r="E594" s="362"/>
      <c r="F594" s="362"/>
      <c r="G594" s="363"/>
    </row>
    <row r="595" spans="1:7" s="184" customFormat="1" x14ac:dyDescent="0.2">
      <c r="A595" s="361"/>
      <c r="C595" s="361"/>
      <c r="D595" s="362"/>
      <c r="E595" s="362"/>
      <c r="F595" s="362"/>
      <c r="G595" s="363"/>
    </row>
    <row r="596" spans="1:7" s="184" customFormat="1" x14ac:dyDescent="0.2">
      <c r="A596" s="361"/>
      <c r="C596" s="361"/>
      <c r="D596" s="362"/>
      <c r="E596" s="362"/>
      <c r="F596" s="362"/>
      <c r="G596" s="363"/>
    </row>
    <row r="597" spans="1:7" s="184" customFormat="1" x14ac:dyDescent="0.2">
      <c r="A597" s="361"/>
      <c r="C597" s="361"/>
      <c r="D597" s="362"/>
      <c r="E597" s="362"/>
      <c r="F597" s="362"/>
      <c r="G597" s="363"/>
    </row>
    <row r="598" spans="1:7" s="184" customFormat="1" x14ac:dyDescent="0.2">
      <c r="A598" s="361"/>
      <c r="C598" s="361"/>
      <c r="D598" s="362"/>
      <c r="E598" s="362"/>
      <c r="F598" s="362"/>
      <c r="G598" s="363"/>
    </row>
    <row r="599" spans="1:7" s="184" customFormat="1" x14ac:dyDescent="0.2">
      <c r="A599" s="361"/>
      <c r="C599" s="361"/>
      <c r="D599" s="362"/>
      <c r="E599" s="362"/>
      <c r="F599" s="362"/>
      <c r="G599" s="363"/>
    </row>
    <row r="600" spans="1:7" s="184" customFormat="1" x14ac:dyDescent="0.2">
      <c r="A600" s="361"/>
      <c r="C600" s="361"/>
      <c r="D600" s="362"/>
      <c r="E600" s="362"/>
      <c r="F600" s="362"/>
      <c r="G600" s="363"/>
    </row>
    <row r="601" spans="1:7" s="184" customFormat="1" x14ac:dyDescent="0.2">
      <c r="A601" s="361"/>
      <c r="C601" s="361"/>
      <c r="D601" s="362"/>
      <c r="E601" s="362"/>
      <c r="F601" s="362"/>
      <c r="G601" s="363"/>
    </row>
    <row r="602" spans="1:7" s="184" customFormat="1" x14ac:dyDescent="0.2">
      <c r="A602" s="361"/>
      <c r="C602" s="361"/>
      <c r="D602" s="362"/>
      <c r="E602" s="362"/>
      <c r="F602" s="362"/>
      <c r="G602" s="363"/>
    </row>
    <row r="603" spans="1:7" s="184" customFormat="1" x14ac:dyDescent="0.2">
      <c r="A603" s="361"/>
      <c r="C603" s="361"/>
      <c r="D603" s="362"/>
      <c r="E603" s="362"/>
      <c r="F603" s="362"/>
      <c r="G603" s="363"/>
    </row>
    <row r="604" spans="1:7" s="184" customFormat="1" x14ac:dyDescent="0.2">
      <c r="A604" s="361"/>
      <c r="C604" s="361"/>
      <c r="D604" s="362"/>
      <c r="E604" s="362"/>
      <c r="F604" s="362"/>
      <c r="G604" s="363"/>
    </row>
    <row r="605" spans="1:7" s="184" customFormat="1" x14ac:dyDescent="0.2">
      <c r="A605" s="361"/>
      <c r="C605" s="361"/>
      <c r="D605" s="362"/>
      <c r="E605" s="362"/>
      <c r="F605" s="362"/>
      <c r="G605" s="363"/>
    </row>
    <row r="606" spans="1:7" s="184" customFormat="1" x14ac:dyDescent="0.2">
      <c r="A606" s="361"/>
      <c r="C606" s="361"/>
      <c r="D606" s="362"/>
      <c r="E606" s="362"/>
      <c r="F606" s="362"/>
      <c r="G606" s="363"/>
    </row>
    <row r="607" spans="1:7" s="184" customFormat="1" x14ac:dyDescent="0.2">
      <c r="A607" s="361"/>
      <c r="C607" s="361"/>
      <c r="D607" s="362"/>
      <c r="E607" s="362"/>
      <c r="F607" s="362"/>
      <c r="G607" s="363"/>
    </row>
    <row r="608" spans="1:7" s="184" customFormat="1" x14ac:dyDescent="0.2">
      <c r="A608" s="361"/>
      <c r="C608" s="361"/>
      <c r="D608" s="362"/>
      <c r="E608" s="362"/>
      <c r="F608" s="362"/>
      <c r="G608" s="363"/>
    </row>
    <row r="609" spans="1:7" s="184" customFormat="1" x14ac:dyDescent="0.2">
      <c r="A609" s="361"/>
      <c r="C609" s="361"/>
      <c r="D609" s="362"/>
      <c r="E609" s="362"/>
      <c r="F609" s="362"/>
      <c r="G609" s="363"/>
    </row>
    <row r="610" spans="1:7" s="184" customFormat="1" x14ac:dyDescent="0.2">
      <c r="A610" s="361"/>
      <c r="C610" s="361"/>
      <c r="D610" s="362"/>
      <c r="E610" s="362"/>
      <c r="F610" s="362"/>
      <c r="G610" s="363"/>
    </row>
    <row r="611" spans="1:7" s="184" customFormat="1" x14ac:dyDescent="0.2">
      <c r="A611" s="361"/>
      <c r="C611" s="361"/>
      <c r="D611" s="362"/>
      <c r="E611" s="362"/>
      <c r="F611" s="362"/>
      <c r="G611" s="363"/>
    </row>
    <row r="612" spans="1:7" s="184" customFormat="1" x14ac:dyDescent="0.2">
      <c r="A612" s="361"/>
      <c r="C612" s="361"/>
      <c r="D612" s="362"/>
      <c r="E612" s="362"/>
      <c r="F612" s="362"/>
      <c r="G612" s="363"/>
    </row>
    <row r="613" spans="1:7" s="184" customFormat="1" x14ac:dyDescent="0.2">
      <c r="A613" s="361"/>
      <c r="C613" s="361"/>
      <c r="D613" s="362"/>
      <c r="E613" s="362"/>
      <c r="F613" s="362"/>
      <c r="G613" s="363"/>
    </row>
    <row r="614" spans="1:7" s="184" customFormat="1" x14ac:dyDescent="0.2">
      <c r="A614" s="361"/>
      <c r="C614" s="361"/>
      <c r="D614" s="362"/>
      <c r="E614" s="362"/>
      <c r="F614" s="362"/>
      <c r="G614" s="363"/>
    </row>
    <row r="615" spans="1:7" s="184" customFormat="1" x14ac:dyDescent="0.2">
      <c r="A615" s="361"/>
      <c r="C615" s="361"/>
      <c r="D615" s="362"/>
      <c r="E615" s="362"/>
      <c r="F615" s="362"/>
      <c r="G615" s="363"/>
    </row>
    <row r="616" spans="1:7" s="184" customFormat="1" x14ac:dyDescent="0.2">
      <c r="A616" s="361"/>
      <c r="C616" s="361"/>
      <c r="D616" s="362"/>
      <c r="E616" s="362"/>
      <c r="F616" s="362"/>
      <c r="G616" s="363"/>
    </row>
    <row r="617" spans="1:7" s="184" customFormat="1" x14ac:dyDescent="0.2">
      <c r="A617" s="361"/>
      <c r="C617" s="361"/>
      <c r="D617" s="362"/>
      <c r="E617" s="362"/>
      <c r="F617" s="362"/>
      <c r="G617" s="363"/>
    </row>
    <row r="618" spans="1:7" s="184" customFormat="1" x14ac:dyDescent="0.2">
      <c r="A618" s="361"/>
      <c r="C618" s="361"/>
      <c r="D618" s="362"/>
      <c r="E618" s="362"/>
      <c r="F618" s="362"/>
      <c r="G618" s="363"/>
    </row>
    <row r="619" spans="1:7" s="184" customFormat="1" x14ac:dyDescent="0.2">
      <c r="A619" s="361"/>
      <c r="C619" s="361"/>
      <c r="D619" s="362"/>
      <c r="E619" s="362"/>
      <c r="F619" s="362"/>
      <c r="G619" s="363"/>
    </row>
    <row r="620" spans="1:7" s="184" customFormat="1" x14ac:dyDescent="0.2">
      <c r="A620" s="361"/>
      <c r="C620" s="361"/>
      <c r="D620" s="362"/>
      <c r="E620" s="362"/>
      <c r="F620" s="362"/>
      <c r="G620" s="363"/>
    </row>
    <row r="621" spans="1:7" s="184" customFormat="1" x14ac:dyDescent="0.2">
      <c r="A621" s="361"/>
      <c r="C621" s="361"/>
      <c r="D621" s="362"/>
      <c r="E621" s="362"/>
      <c r="F621" s="362"/>
      <c r="G621" s="363"/>
    </row>
    <row r="622" spans="1:7" s="184" customFormat="1" x14ac:dyDescent="0.2">
      <c r="A622" s="361"/>
      <c r="C622" s="361"/>
      <c r="D622" s="362"/>
      <c r="E622" s="362"/>
      <c r="F622" s="362"/>
      <c r="G622" s="363"/>
    </row>
    <row r="623" spans="1:7" s="184" customFormat="1" x14ac:dyDescent="0.2">
      <c r="A623" s="361"/>
      <c r="C623" s="361"/>
      <c r="D623" s="362"/>
      <c r="E623" s="362"/>
      <c r="F623" s="362"/>
      <c r="G623" s="363"/>
    </row>
    <row r="624" spans="1:7" s="184" customFormat="1" x14ac:dyDescent="0.2">
      <c r="A624" s="361"/>
      <c r="C624" s="361"/>
      <c r="D624" s="362"/>
      <c r="E624" s="362"/>
      <c r="F624" s="362"/>
      <c r="G624" s="363"/>
    </row>
    <row r="625" spans="1:7" s="184" customFormat="1" x14ac:dyDescent="0.2">
      <c r="A625" s="361"/>
      <c r="C625" s="361"/>
      <c r="D625" s="362"/>
      <c r="E625" s="362"/>
      <c r="F625" s="362"/>
      <c r="G625" s="363"/>
    </row>
    <row r="626" spans="1:7" s="184" customFormat="1" x14ac:dyDescent="0.2">
      <c r="A626" s="361"/>
      <c r="C626" s="361"/>
      <c r="D626" s="362"/>
      <c r="E626" s="362"/>
      <c r="F626" s="362"/>
      <c r="G626" s="363"/>
    </row>
    <row r="627" spans="1:7" s="184" customFormat="1" x14ac:dyDescent="0.2">
      <c r="A627" s="361"/>
      <c r="C627" s="361"/>
      <c r="D627" s="362"/>
      <c r="E627" s="362"/>
      <c r="F627" s="362"/>
      <c r="G627" s="363"/>
    </row>
    <row r="628" spans="1:7" s="184" customFormat="1" x14ac:dyDescent="0.2">
      <c r="A628" s="361"/>
      <c r="C628" s="361"/>
      <c r="D628" s="362"/>
      <c r="E628" s="362"/>
      <c r="F628" s="362"/>
      <c r="G628" s="363"/>
    </row>
    <row r="629" spans="1:7" s="184" customFormat="1" x14ac:dyDescent="0.2">
      <c r="A629" s="361"/>
      <c r="C629" s="361"/>
      <c r="D629" s="362"/>
      <c r="E629" s="362"/>
      <c r="F629" s="362"/>
      <c r="G629" s="363"/>
    </row>
    <row r="630" spans="1:7" s="184" customFormat="1" x14ac:dyDescent="0.2">
      <c r="A630" s="361"/>
      <c r="C630" s="361"/>
      <c r="D630" s="362"/>
      <c r="E630" s="362"/>
      <c r="F630" s="362"/>
      <c r="G630" s="363"/>
    </row>
    <row r="631" spans="1:7" s="184" customFormat="1" x14ac:dyDescent="0.2">
      <c r="A631" s="361"/>
      <c r="C631" s="361"/>
      <c r="D631" s="362"/>
      <c r="E631" s="362"/>
      <c r="F631" s="362"/>
      <c r="G631" s="363"/>
    </row>
    <row r="632" spans="1:7" s="184" customFormat="1" x14ac:dyDescent="0.2">
      <c r="A632" s="361"/>
      <c r="C632" s="361"/>
      <c r="D632" s="362"/>
      <c r="E632" s="362"/>
      <c r="F632" s="362"/>
      <c r="G632" s="363"/>
    </row>
    <row r="633" spans="1:7" s="184" customFormat="1" x14ac:dyDescent="0.2">
      <c r="A633" s="361"/>
      <c r="C633" s="361"/>
      <c r="D633" s="362"/>
      <c r="E633" s="362"/>
      <c r="F633" s="362"/>
      <c r="G633" s="363"/>
    </row>
    <row r="634" spans="1:7" s="184" customFormat="1" x14ac:dyDescent="0.2">
      <c r="A634" s="361"/>
      <c r="C634" s="361"/>
      <c r="D634" s="362"/>
      <c r="E634" s="362"/>
      <c r="F634" s="362"/>
      <c r="G634" s="363"/>
    </row>
    <row r="635" spans="1:7" s="184" customFormat="1" x14ac:dyDescent="0.2">
      <c r="A635" s="361"/>
      <c r="C635" s="361"/>
      <c r="D635" s="362"/>
      <c r="E635" s="362"/>
      <c r="F635" s="362"/>
      <c r="G635" s="363"/>
    </row>
    <row r="636" spans="1:7" s="184" customFormat="1" x14ac:dyDescent="0.2">
      <c r="A636" s="361"/>
      <c r="C636" s="361"/>
      <c r="D636" s="362"/>
      <c r="E636" s="362"/>
      <c r="F636" s="362"/>
      <c r="G636" s="363"/>
    </row>
    <row r="637" spans="1:7" s="184" customFormat="1" x14ac:dyDescent="0.2">
      <c r="A637" s="361"/>
      <c r="C637" s="361"/>
      <c r="D637" s="362"/>
      <c r="E637" s="362"/>
      <c r="F637" s="362"/>
      <c r="G637" s="363"/>
    </row>
    <row r="638" spans="1:7" s="184" customFormat="1" x14ac:dyDescent="0.2">
      <c r="A638" s="361"/>
      <c r="C638" s="361"/>
      <c r="D638" s="362"/>
      <c r="E638" s="362"/>
      <c r="F638" s="362"/>
      <c r="G638" s="363"/>
    </row>
    <row r="639" spans="1:7" s="184" customFormat="1" x14ac:dyDescent="0.2">
      <c r="A639" s="361"/>
      <c r="C639" s="361"/>
      <c r="D639" s="362"/>
      <c r="E639" s="362"/>
      <c r="F639" s="362"/>
      <c r="G639" s="363"/>
    </row>
    <row r="640" spans="1:7" s="184" customFormat="1" x14ac:dyDescent="0.2">
      <c r="A640" s="361"/>
      <c r="C640" s="361"/>
      <c r="D640" s="362"/>
      <c r="E640" s="362"/>
      <c r="F640" s="362"/>
      <c r="G640" s="363"/>
    </row>
    <row r="641" spans="1:7" s="184" customFormat="1" x14ac:dyDescent="0.2">
      <c r="A641" s="361"/>
      <c r="C641" s="361"/>
      <c r="D641" s="362"/>
      <c r="E641" s="362"/>
      <c r="F641" s="362"/>
      <c r="G641" s="363"/>
    </row>
    <row r="642" spans="1:7" s="184" customFormat="1" x14ac:dyDescent="0.2">
      <c r="A642" s="361"/>
      <c r="C642" s="361"/>
      <c r="D642" s="362"/>
      <c r="E642" s="362"/>
      <c r="F642" s="362"/>
      <c r="G642" s="363"/>
    </row>
    <row r="643" spans="1:7" s="184" customFormat="1" x14ac:dyDescent="0.2">
      <c r="A643" s="361"/>
      <c r="C643" s="361"/>
      <c r="D643" s="362"/>
      <c r="E643" s="362"/>
      <c r="F643" s="362"/>
      <c r="G643" s="363"/>
    </row>
    <row r="644" spans="1:7" s="184" customFormat="1" x14ac:dyDescent="0.2">
      <c r="A644" s="361"/>
      <c r="C644" s="361"/>
      <c r="D644" s="362"/>
      <c r="E644" s="362"/>
      <c r="F644" s="362"/>
      <c r="G644" s="363"/>
    </row>
    <row r="645" spans="1:7" s="184" customFormat="1" x14ac:dyDescent="0.2">
      <c r="A645" s="361"/>
      <c r="C645" s="361"/>
      <c r="D645" s="362"/>
      <c r="E645" s="362"/>
      <c r="F645" s="362"/>
      <c r="G645" s="363"/>
    </row>
    <row r="646" spans="1:7" s="184" customFormat="1" x14ac:dyDescent="0.2">
      <c r="A646" s="361"/>
      <c r="C646" s="361"/>
      <c r="D646" s="362"/>
      <c r="E646" s="362"/>
      <c r="F646" s="362"/>
      <c r="G646" s="363"/>
    </row>
    <row r="647" spans="1:7" s="184" customFormat="1" x14ac:dyDescent="0.2">
      <c r="A647" s="361"/>
      <c r="C647" s="361"/>
      <c r="D647" s="362"/>
      <c r="E647" s="362"/>
      <c r="F647" s="362"/>
      <c r="G647" s="363"/>
    </row>
    <row r="648" spans="1:7" s="184" customFormat="1" x14ac:dyDescent="0.2">
      <c r="A648" s="361"/>
      <c r="C648" s="361"/>
      <c r="D648" s="362"/>
      <c r="E648" s="362"/>
      <c r="F648" s="362"/>
      <c r="G648" s="363"/>
    </row>
    <row r="649" spans="1:7" s="184" customFormat="1" x14ac:dyDescent="0.2">
      <c r="A649" s="361"/>
      <c r="C649" s="361"/>
      <c r="D649" s="362"/>
      <c r="E649" s="362"/>
      <c r="F649" s="362"/>
      <c r="G649" s="363"/>
    </row>
    <row r="650" spans="1:7" s="184" customFormat="1" x14ac:dyDescent="0.2">
      <c r="A650" s="361"/>
      <c r="C650" s="361"/>
      <c r="D650" s="362"/>
      <c r="E650" s="362"/>
      <c r="F650" s="362"/>
      <c r="G650" s="363"/>
    </row>
    <row r="651" spans="1:7" s="184" customFormat="1" x14ac:dyDescent="0.2">
      <c r="A651" s="361"/>
      <c r="C651" s="361"/>
      <c r="D651" s="362"/>
      <c r="E651" s="362"/>
      <c r="F651" s="362"/>
      <c r="G651" s="363"/>
    </row>
    <row r="652" spans="1:7" s="184" customFormat="1" x14ac:dyDescent="0.2">
      <c r="A652" s="361"/>
      <c r="C652" s="361"/>
      <c r="D652" s="362"/>
      <c r="E652" s="362"/>
      <c r="F652" s="362"/>
      <c r="G652" s="363"/>
    </row>
    <row r="653" spans="1:7" s="184" customFormat="1" x14ac:dyDescent="0.2">
      <c r="A653" s="361"/>
      <c r="C653" s="361"/>
      <c r="D653" s="362"/>
      <c r="E653" s="362"/>
      <c r="F653" s="362"/>
      <c r="G653" s="363"/>
    </row>
    <row r="654" spans="1:7" s="184" customFormat="1" x14ac:dyDescent="0.2">
      <c r="A654" s="361"/>
      <c r="C654" s="361"/>
      <c r="D654" s="362"/>
      <c r="E654" s="362"/>
      <c r="F654" s="362"/>
      <c r="G654" s="363"/>
    </row>
    <row r="655" spans="1:7" s="184" customFormat="1" x14ac:dyDescent="0.2">
      <c r="A655" s="361"/>
      <c r="C655" s="361"/>
      <c r="D655" s="362"/>
      <c r="E655" s="362"/>
      <c r="F655" s="362"/>
      <c r="G655" s="363"/>
    </row>
    <row r="656" spans="1:7" s="184" customFormat="1" x14ac:dyDescent="0.2">
      <c r="A656" s="361"/>
      <c r="C656" s="361"/>
      <c r="D656" s="362"/>
      <c r="E656" s="362"/>
      <c r="F656" s="362"/>
      <c r="G656" s="363"/>
    </row>
    <row r="657" spans="1:7" s="184" customFormat="1" x14ac:dyDescent="0.2">
      <c r="A657" s="361"/>
      <c r="C657" s="361"/>
      <c r="D657" s="362"/>
      <c r="E657" s="362"/>
      <c r="F657" s="362"/>
      <c r="G657" s="363"/>
    </row>
    <row r="658" spans="1:7" s="184" customFormat="1" x14ac:dyDescent="0.2">
      <c r="A658" s="361"/>
      <c r="C658" s="361"/>
      <c r="D658" s="362"/>
      <c r="E658" s="362"/>
      <c r="F658" s="362"/>
      <c r="G658" s="363"/>
    </row>
    <row r="659" spans="1:7" s="184" customFormat="1" x14ac:dyDescent="0.2">
      <c r="A659" s="361"/>
      <c r="C659" s="361"/>
      <c r="D659" s="362"/>
      <c r="E659" s="362"/>
      <c r="F659" s="362"/>
      <c r="G659" s="363"/>
    </row>
    <row r="660" spans="1:7" s="184" customFormat="1" x14ac:dyDescent="0.2">
      <c r="A660" s="361"/>
      <c r="C660" s="361"/>
      <c r="D660" s="362"/>
      <c r="E660" s="362"/>
      <c r="F660" s="362"/>
      <c r="G660" s="363"/>
    </row>
    <row r="661" spans="1:7" s="184" customFormat="1" x14ac:dyDescent="0.2">
      <c r="A661" s="361"/>
      <c r="C661" s="361"/>
      <c r="D661" s="362"/>
      <c r="E661" s="362"/>
      <c r="F661" s="362"/>
      <c r="G661" s="363"/>
    </row>
    <row r="662" spans="1:7" s="184" customFormat="1" x14ac:dyDescent="0.2">
      <c r="A662" s="361"/>
      <c r="C662" s="361"/>
      <c r="D662" s="362"/>
      <c r="E662" s="362"/>
      <c r="F662" s="362"/>
      <c r="G662" s="363"/>
    </row>
    <row r="663" spans="1:7" s="184" customFormat="1" x14ac:dyDescent="0.2">
      <c r="A663" s="361"/>
      <c r="C663" s="361"/>
      <c r="D663" s="362"/>
      <c r="E663" s="362"/>
      <c r="F663" s="362"/>
      <c r="G663" s="363"/>
    </row>
    <row r="664" spans="1:7" s="184" customFormat="1" x14ac:dyDescent="0.2">
      <c r="A664" s="361"/>
      <c r="C664" s="361"/>
      <c r="D664" s="362"/>
      <c r="E664" s="362"/>
      <c r="F664" s="362"/>
      <c r="G664" s="363"/>
    </row>
    <row r="665" spans="1:7" s="184" customFormat="1" x14ac:dyDescent="0.2">
      <c r="A665" s="361"/>
      <c r="C665" s="361"/>
      <c r="D665" s="362"/>
      <c r="E665" s="362"/>
      <c r="F665" s="362"/>
      <c r="G665" s="363"/>
    </row>
    <row r="666" spans="1:7" s="184" customFormat="1" x14ac:dyDescent="0.2">
      <c r="A666" s="361"/>
      <c r="C666" s="361"/>
      <c r="D666" s="362"/>
      <c r="E666" s="362"/>
      <c r="F666" s="362"/>
      <c r="G666" s="363"/>
    </row>
    <row r="667" spans="1:7" s="184" customFormat="1" x14ac:dyDescent="0.2">
      <c r="A667" s="361"/>
      <c r="C667" s="361"/>
      <c r="D667" s="362"/>
      <c r="E667" s="362"/>
      <c r="F667" s="362"/>
      <c r="G667" s="363"/>
    </row>
    <row r="668" spans="1:7" s="184" customFormat="1" x14ac:dyDescent="0.2">
      <c r="A668" s="361"/>
      <c r="C668" s="361"/>
      <c r="D668" s="362"/>
      <c r="E668" s="362"/>
      <c r="F668" s="362"/>
      <c r="G668" s="363"/>
    </row>
    <row r="669" spans="1:7" s="184" customFormat="1" x14ac:dyDescent="0.2">
      <c r="A669" s="361"/>
      <c r="C669" s="361"/>
      <c r="D669" s="362"/>
      <c r="E669" s="362"/>
      <c r="F669" s="362"/>
      <c r="G669" s="363"/>
    </row>
    <row r="670" spans="1:7" s="184" customFormat="1" x14ac:dyDescent="0.2">
      <c r="A670" s="361"/>
      <c r="C670" s="361"/>
      <c r="D670" s="362"/>
      <c r="E670" s="362"/>
      <c r="F670" s="362"/>
      <c r="G670" s="363"/>
    </row>
    <row r="671" spans="1:7" s="184" customFormat="1" x14ac:dyDescent="0.2">
      <c r="A671" s="361"/>
      <c r="C671" s="361"/>
      <c r="D671" s="362"/>
      <c r="E671" s="362"/>
      <c r="F671" s="362"/>
      <c r="G671" s="363"/>
    </row>
    <row r="672" spans="1:7" s="184" customFormat="1" x14ac:dyDescent="0.2">
      <c r="A672" s="361"/>
      <c r="C672" s="361"/>
      <c r="D672" s="362"/>
      <c r="E672" s="362"/>
      <c r="F672" s="362"/>
      <c r="G672" s="363"/>
    </row>
    <row r="673" spans="1:7" s="184" customFormat="1" x14ac:dyDescent="0.2">
      <c r="A673" s="361"/>
      <c r="C673" s="361"/>
      <c r="D673" s="362"/>
      <c r="E673" s="362"/>
      <c r="F673" s="362"/>
      <c r="G673" s="363"/>
    </row>
    <row r="674" spans="1:7" s="184" customFormat="1" x14ac:dyDescent="0.2">
      <c r="A674" s="361"/>
      <c r="C674" s="361"/>
      <c r="D674" s="362"/>
      <c r="E674" s="362"/>
      <c r="F674" s="362"/>
      <c r="G674" s="363"/>
    </row>
    <row r="675" spans="1:7" s="184" customFormat="1" x14ac:dyDescent="0.2">
      <c r="A675" s="361"/>
      <c r="C675" s="361"/>
      <c r="D675" s="362"/>
      <c r="E675" s="362"/>
      <c r="F675" s="362"/>
      <c r="G675" s="363"/>
    </row>
    <row r="676" spans="1:7" s="184" customFormat="1" x14ac:dyDescent="0.2">
      <c r="A676" s="361"/>
      <c r="C676" s="361"/>
      <c r="D676" s="362"/>
      <c r="E676" s="362"/>
      <c r="F676" s="362"/>
      <c r="G676" s="363"/>
    </row>
    <row r="677" spans="1:7" s="184" customFormat="1" x14ac:dyDescent="0.2">
      <c r="A677" s="361"/>
      <c r="C677" s="361"/>
      <c r="D677" s="362"/>
      <c r="E677" s="362"/>
      <c r="F677" s="362"/>
      <c r="G677" s="363"/>
    </row>
    <row r="678" spans="1:7" s="184" customFormat="1" x14ac:dyDescent="0.2">
      <c r="A678" s="361"/>
      <c r="C678" s="361"/>
      <c r="D678" s="362"/>
      <c r="E678" s="362"/>
      <c r="F678" s="362"/>
      <c r="G678" s="363"/>
    </row>
    <row r="679" spans="1:7" s="184" customFormat="1" x14ac:dyDescent="0.2">
      <c r="A679" s="361"/>
      <c r="C679" s="361"/>
      <c r="D679" s="362"/>
      <c r="E679" s="362"/>
      <c r="F679" s="362"/>
      <c r="G679" s="363"/>
    </row>
    <row r="680" spans="1:7" s="184" customFormat="1" x14ac:dyDescent="0.2">
      <c r="A680" s="361"/>
      <c r="C680" s="361"/>
      <c r="D680" s="362"/>
      <c r="E680" s="362"/>
      <c r="F680" s="362"/>
      <c r="G680" s="363"/>
    </row>
    <row r="681" spans="1:7" s="184" customFormat="1" x14ac:dyDescent="0.2">
      <c r="A681" s="361"/>
      <c r="C681" s="361"/>
      <c r="D681" s="362"/>
      <c r="E681" s="362"/>
      <c r="F681" s="362"/>
      <c r="G681" s="363"/>
    </row>
    <row r="682" spans="1:7" s="184" customFormat="1" x14ac:dyDescent="0.2">
      <c r="A682" s="361"/>
      <c r="C682" s="361"/>
      <c r="D682" s="362"/>
      <c r="E682" s="362"/>
      <c r="F682" s="362"/>
      <c r="G682" s="363"/>
    </row>
    <row r="683" spans="1:7" s="184" customFormat="1" x14ac:dyDescent="0.2">
      <c r="A683" s="361"/>
      <c r="C683" s="361"/>
      <c r="D683" s="362"/>
      <c r="E683" s="362"/>
      <c r="F683" s="362"/>
      <c r="G683" s="363"/>
    </row>
    <row r="684" spans="1:7" s="184" customFormat="1" x14ac:dyDescent="0.2">
      <c r="A684" s="361"/>
      <c r="C684" s="361"/>
      <c r="D684" s="362"/>
      <c r="E684" s="362"/>
      <c r="F684" s="362"/>
      <c r="G684" s="363"/>
    </row>
    <row r="685" spans="1:7" s="184" customFormat="1" x14ac:dyDescent="0.2">
      <c r="A685" s="361"/>
      <c r="C685" s="361"/>
      <c r="D685" s="362"/>
      <c r="E685" s="362"/>
      <c r="F685" s="362"/>
      <c r="G685" s="363"/>
    </row>
    <row r="686" spans="1:7" s="184" customFormat="1" x14ac:dyDescent="0.2">
      <c r="A686" s="361"/>
      <c r="C686" s="361"/>
      <c r="D686" s="362"/>
      <c r="E686" s="362"/>
      <c r="F686" s="362"/>
      <c r="G686" s="363"/>
    </row>
    <row r="687" spans="1:7" s="184" customFormat="1" x14ac:dyDescent="0.2">
      <c r="A687" s="361"/>
      <c r="C687" s="361"/>
      <c r="D687" s="362"/>
      <c r="E687" s="362"/>
      <c r="F687" s="362"/>
      <c r="G687" s="363"/>
    </row>
    <row r="688" spans="1:7" s="184" customFormat="1" x14ac:dyDescent="0.2">
      <c r="A688" s="361"/>
      <c r="C688" s="361"/>
      <c r="D688" s="362"/>
      <c r="E688" s="362"/>
      <c r="F688" s="362"/>
      <c r="G688" s="363"/>
    </row>
    <row r="689" spans="1:7" s="184" customFormat="1" x14ac:dyDescent="0.2">
      <c r="A689" s="361"/>
      <c r="C689" s="361"/>
      <c r="D689" s="362"/>
      <c r="E689" s="362"/>
      <c r="F689" s="362"/>
      <c r="G689" s="363"/>
    </row>
    <row r="690" spans="1:7" s="184" customFormat="1" x14ac:dyDescent="0.2">
      <c r="A690" s="361"/>
      <c r="C690" s="361"/>
      <c r="D690" s="362"/>
      <c r="E690" s="362"/>
      <c r="F690" s="362"/>
      <c r="G690" s="363"/>
    </row>
    <row r="691" spans="1:7" s="184" customFormat="1" x14ac:dyDescent="0.2">
      <c r="A691" s="361"/>
      <c r="C691" s="361"/>
      <c r="D691" s="362"/>
      <c r="E691" s="362"/>
      <c r="F691" s="362"/>
      <c r="G691" s="363"/>
    </row>
    <row r="692" spans="1:7" s="184" customFormat="1" x14ac:dyDescent="0.2">
      <c r="A692" s="361"/>
      <c r="C692" s="361"/>
      <c r="D692" s="362"/>
      <c r="E692" s="362"/>
      <c r="F692" s="362"/>
      <c r="G692" s="363"/>
    </row>
    <row r="693" spans="1:7" s="184" customFormat="1" x14ac:dyDescent="0.2">
      <c r="A693" s="361"/>
      <c r="C693" s="361"/>
      <c r="D693" s="362"/>
      <c r="E693" s="362"/>
      <c r="F693" s="362"/>
      <c r="G693" s="363"/>
    </row>
    <row r="694" spans="1:7" s="184" customFormat="1" x14ac:dyDescent="0.2">
      <c r="A694" s="361"/>
      <c r="C694" s="361"/>
      <c r="D694" s="362"/>
      <c r="E694" s="362"/>
      <c r="F694" s="362"/>
      <c r="G694" s="363"/>
    </row>
    <row r="695" spans="1:7" s="184" customFormat="1" x14ac:dyDescent="0.2">
      <c r="A695" s="361"/>
      <c r="C695" s="361"/>
      <c r="D695" s="362"/>
      <c r="E695" s="362"/>
      <c r="F695" s="362"/>
      <c r="G695" s="363"/>
    </row>
    <row r="696" spans="1:7" s="184" customFormat="1" x14ac:dyDescent="0.2">
      <c r="A696" s="361"/>
      <c r="C696" s="361"/>
      <c r="D696" s="362"/>
      <c r="E696" s="362"/>
      <c r="F696" s="362"/>
      <c r="G696" s="363"/>
    </row>
    <row r="697" spans="1:7" s="184" customFormat="1" x14ac:dyDescent="0.2">
      <c r="A697" s="361"/>
      <c r="C697" s="361"/>
      <c r="D697" s="362"/>
      <c r="E697" s="362"/>
      <c r="F697" s="362"/>
      <c r="G697" s="363"/>
    </row>
    <row r="698" spans="1:7" s="184" customFormat="1" x14ac:dyDescent="0.2">
      <c r="A698" s="361"/>
      <c r="C698" s="361"/>
      <c r="D698" s="362"/>
      <c r="E698" s="362"/>
      <c r="F698" s="362"/>
      <c r="G698" s="363"/>
    </row>
    <row r="699" spans="1:7" s="184" customFormat="1" x14ac:dyDescent="0.2">
      <c r="A699" s="361"/>
      <c r="C699" s="361"/>
      <c r="D699" s="362"/>
      <c r="E699" s="362"/>
      <c r="F699" s="362"/>
      <c r="G699" s="363"/>
    </row>
    <row r="700" spans="1:7" s="184" customFormat="1" x14ac:dyDescent="0.2">
      <c r="A700" s="361"/>
      <c r="C700" s="361"/>
      <c r="D700" s="362"/>
      <c r="E700" s="362"/>
      <c r="F700" s="362"/>
      <c r="G700" s="363"/>
    </row>
    <row r="701" spans="1:7" s="184" customFormat="1" x14ac:dyDescent="0.2">
      <c r="A701" s="361"/>
      <c r="C701" s="361"/>
      <c r="D701" s="362"/>
      <c r="E701" s="362"/>
      <c r="F701" s="362"/>
      <c r="G701" s="363"/>
    </row>
    <row r="702" spans="1:7" s="184" customFormat="1" x14ac:dyDescent="0.2">
      <c r="A702" s="361"/>
      <c r="C702" s="361"/>
      <c r="D702" s="362"/>
      <c r="E702" s="362"/>
      <c r="F702" s="362"/>
      <c r="G702" s="363"/>
    </row>
    <row r="703" spans="1:7" s="184" customFormat="1" x14ac:dyDescent="0.2">
      <c r="A703" s="361"/>
      <c r="C703" s="361"/>
      <c r="D703" s="362"/>
      <c r="E703" s="362"/>
      <c r="F703" s="362"/>
      <c r="G703" s="363"/>
    </row>
    <row r="704" spans="1:7" s="184" customFormat="1" x14ac:dyDescent="0.2">
      <c r="A704" s="361"/>
      <c r="C704" s="361"/>
      <c r="D704" s="362"/>
      <c r="E704" s="362"/>
      <c r="F704" s="362"/>
      <c r="G704" s="363"/>
    </row>
    <row r="705" spans="1:7" s="184" customFormat="1" x14ac:dyDescent="0.2">
      <c r="A705" s="361"/>
      <c r="C705" s="361"/>
      <c r="D705" s="362"/>
      <c r="E705" s="362"/>
      <c r="F705" s="362"/>
      <c r="G705" s="363"/>
    </row>
    <row r="706" spans="1:7" s="184" customFormat="1" x14ac:dyDescent="0.2">
      <c r="A706" s="361"/>
      <c r="C706" s="361"/>
      <c r="D706" s="362"/>
      <c r="E706" s="362"/>
      <c r="F706" s="362"/>
      <c r="G706" s="363"/>
    </row>
    <row r="707" spans="1:7" s="184" customFormat="1" x14ac:dyDescent="0.2">
      <c r="A707" s="361"/>
      <c r="C707" s="361"/>
      <c r="D707" s="362"/>
      <c r="E707" s="362"/>
      <c r="F707" s="362"/>
      <c r="G707" s="363"/>
    </row>
    <row r="708" spans="1:7" s="184" customFormat="1" x14ac:dyDescent="0.2">
      <c r="A708" s="361"/>
      <c r="C708" s="361"/>
      <c r="D708" s="362"/>
      <c r="E708" s="362"/>
      <c r="F708" s="362"/>
      <c r="G708" s="363"/>
    </row>
    <row r="709" spans="1:7" s="184" customFormat="1" x14ac:dyDescent="0.2">
      <c r="A709" s="361"/>
      <c r="C709" s="361"/>
      <c r="D709" s="362"/>
      <c r="E709" s="362"/>
      <c r="F709" s="362"/>
      <c r="G709" s="363"/>
    </row>
    <row r="710" spans="1:7" s="184" customFormat="1" x14ac:dyDescent="0.2">
      <c r="A710" s="361"/>
      <c r="C710" s="361"/>
      <c r="D710" s="362"/>
      <c r="E710" s="362"/>
      <c r="F710" s="362"/>
      <c r="G710" s="363"/>
    </row>
    <row r="711" spans="1:7" s="184" customFormat="1" x14ac:dyDescent="0.2">
      <c r="A711" s="361"/>
      <c r="C711" s="361"/>
      <c r="D711" s="362"/>
      <c r="E711" s="362"/>
      <c r="F711" s="362"/>
      <c r="G711" s="363"/>
    </row>
    <row r="712" spans="1:7" s="184" customFormat="1" x14ac:dyDescent="0.2">
      <c r="A712" s="361"/>
      <c r="C712" s="361"/>
      <c r="D712" s="362"/>
      <c r="E712" s="362"/>
      <c r="F712" s="362"/>
      <c r="G712" s="363"/>
    </row>
    <row r="713" spans="1:7" s="184" customFormat="1" x14ac:dyDescent="0.2">
      <c r="A713" s="361"/>
      <c r="C713" s="361"/>
      <c r="D713" s="362"/>
      <c r="E713" s="362"/>
      <c r="F713" s="362"/>
      <c r="G713" s="363"/>
    </row>
    <row r="714" spans="1:7" s="184" customFormat="1" x14ac:dyDescent="0.2">
      <c r="A714" s="361"/>
      <c r="C714" s="361"/>
      <c r="D714" s="362"/>
      <c r="E714" s="362"/>
      <c r="F714" s="362"/>
      <c r="G714" s="363"/>
    </row>
    <row r="715" spans="1:7" s="184" customFormat="1" x14ac:dyDescent="0.2">
      <c r="A715" s="361"/>
      <c r="C715" s="361"/>
      <c r="D715" s="362"/>
      <c r="E715" s="362"/>
      <c r="F715" s="362"/>
      <c r="G715" s="363"/>
    </row>
    <row r="716" spans="1:7" s="184" customFormat="1" x14ac:dyDescent="0.2">
      <c r="A716" s="361"/>
      <c r="C716" s="361"/>
      <c r="D716" s="362"/>
      <c r="E716" s="362"/>
      <c r="F716" s="362"/>
      <c r="G716" s="363"/>
    </row>
    <row r="717" spans="1:7" s="184" customFormat="1" x14ac:dyDescent="0.2">
      <c r="A717" s="361"/>
      <c r="C717" s="361"/>
      <c r="D717" s="362"/>
      <c r="E717" s="362"/>
      <c r="F717" s="362"/>
      <c r="G717" s="363"/>
    </row>
    <row r="718" spans="1:7" s="184" customFormat="1" x14ac:dyDescent="0.2">
      <c r="A718" s="361"/>
      <c r="C718" s="361"/>
      <c r="D718" s="362"/>
      <c r="E718" s="362"/>
      <c r="F718" s="362"/>
      <c r="G718" s="363"/>
    </row>
    <row r="719" spans="1:7" s="184" customFormat="1" x14ac:dyDescent="0.2">
      <c r="A719" s="361"/>
      <c r="C719" s="361"/>
      <c r="D719" s="362"/>
      <c r="E719" s="362"/>
      <c r="F719" s="362"/>
      <c r="G719" s="363"/>
    </row>
    <row r="720" spans="1:7" s="184" customFormat="1" x14ac:dyDescent="0.2">
      <c r="A720" s="361"/>
      <c r="C720" s="361"/>
      <c r="D720" s="362"/>
      <c r="E720" s="362"/>
      <c r="F720" s="362"/>
      <c r="G720" s="363"/>
    </row>
    <row r="721" spans="1:7" s="184" customFormat="1" x14ac:dyDescent="0.2">
      <c r="A721" s="361"/>
      <c r="C721" s="361"/>
      <c r="D721" s="362"/>
      <c r="E721" s="362"/>
      <c r="F721" s="362"/>
      <c r="G721" s="363"/>
    </row>
    <row r="722" spans="1:7" s="184" customFormat="1" x14ac:dyDescent="0.2">
      <c r="A722" s="361"/>
      <c r="C722" s="361"/>
      <c r="D722" s="362"/>
      <c r="E722" s="362"/>
      <c r="F722" s="362"/>
      <c r="G722" s="363"/>
    </row>
    <row r="723" spans="1:7" s="184" customFormat="1" x14ac:dyDescent="0.2">
      <c r="A723" s="361"/>
      <c r="C723" s="361"/>
      <c r="D723" s="362"/>
      <c r="E723" s="362"/>
      <c r="F723" s="362"/>
      <c r="G723" s="363"/>
    </row>
    <row r="724" spans="1:7" s="184" customFormat="1" x14ac:dyDescent="0.2">
      <c r="A724" s="361"/>
      <c r="C724" s="361"/>
      <c r="D724" s="362"/>
      <c r="E724" s="362"/>
      <c r="F724" s="362"/>
      <c r="G724" s="363"/>
    </row>
    <row r="725" spans="1:7" s="184" customFormat="1" x14ac:dyDescent="0.2">
      <c r="A725" s="361"/>
      <c r="C725" s="361"/>
      <c r="D725" s="362"/>
      <c r="E725" s="362"/>
      <c r="F725" s="362"/>
      <c r="G725" s="363"/>
    </row>
    <row r="726" spans="1:7" s="184" customFormat="1" x14ac:dyDescent="0.2">
      <c r="A726" s="361"/>
      <c r="C726" s="361"/>
      <c r="D726" s="362"/>
      <c r="E726" s="362"/>
      <c r="F726" s="362"/>
      <c r="G726" s="363"/>
    </row>
    <row r="727" spans="1:7" s="184" customFormat="1" x14ac:dyDescent="0.2">
      <c r="A727" s="361"/>
      <c r="C727" s="361"/>
      <c r="D727" s="362"/>
      <c r="E727" s="362"/>
      <c r="F727" s="362"/>
      <c r="G727" s="363"/>
    </row>
    <row r="728" spans="1:7" s="184" customFormat="1" x14ac:dyDescent="0.2">
      <c r="A728" s="361"/>
      <c r="C728" s="361"/>
      <c r="D728" s="362"/>
      <c r="E728" s="362"/>
      <c r="F728" s="362"/>
      <c r="G728" s="363"/>
    </row>
    <row r="729" spans="1:7" s="184" customFormat="1" x14ac:dyDescent="0.2">
      <c r="A729" s="361"/>
      <c r="C729" s="361"/>
      <c r="D729" s="362"/>
      <c r="E729" s="362"/>
      <c r="F729" s="362"/>
      <c r="G729" s="363"/>
    </row>
    <row r="730" spans="1:7" s="184" customFormat="1" x14ac:dyDescent="0.2">
      <c r="A730" s="361"/>
      <c r="C730" s="361"/>
      <c r="D730" s="362"/>
      <c r="E730" s="362"/>
      <c r="F730" s="362"/>
      <c r="G730" s="363"/>
    </row>
    <row r="731" spans="1:7" s="184" customFormat="1" x14ac:dyDescent="0.2">
      <c r="A731" s="361"/>
      <c r="C731" s="361"/>
      <c r="D731" s="362"/>
      <c r="E731" s="362"/>
      <c r="F731" s="362"/>
      <c r="G731" s="363"/>
    </row>
    <row r="732" spans="1:7" s="184" customFormat="1" x14ac:dyDescent="0.2">
      <c r="A732" s="361"/>
      <c r="C732" s="361"/>
      <c r="D732" s="362"/>
      <c r="E732" s="362"/>
      <c r="F732" s="362"/>
      <c r="G732" s="363"/>
    </row>
    <row r="733" spans="1:7" s="184" customFormat="1" x14ac:dyDescent="0.2">
      <c r="A733" s="361"/>
      <c r="C733" s="361"/>
      <c r="D733" s="362"/>
      <c r="E733" s="362"/>
      <c r="F733" s="362"/>
      <c r="G733" s="363"/>
    </row>
    <row r="734" spans="1:7" s="184" customFormat="1" x14ac:dyDescent="0.2">
      <c r="A734" s="361"/>
      <c r="C734" s="361"/>
      <c r="D734" s="362"/>
      <c r="E734" s="362"/>
      <c r="F734" s="362"/>
      <c r="G734" s="363"/>
    </row>
    <row r="735" spans="1:7" s="184" customFormat="1" x14ac:dyDescent="0.2">
      <c r="A735" s="361"/>
      <c r="C735" s="361"/>
      <c r="D735" s="362"/>
      <c r="E735" s="362"/>
      <c r="F735" s="362"/>
      <c r="G735" s="363"/>
    </row>
    <row r="736" spans="1:7" s="184" customFormat="1" x14ac:dyDescent="0.2">
      <c r="A736" s="361"/>
      <c r="C736" s="361"/>
      <c r="D736" s="362"/>
      <c r="E736" s="362"/>
      <c r="F736" s="362"/>
      <c r="G736" s="363"/>
    </row>
    <row r="737" spans="1:7" s="184" customFormat="1" x14ac:dyDescent="0.2">
      <c r="A737" s="361"/>
      <c r="C737" s="361"/>
      <c r="D737" s="362"/>
      <c r="E737" s="362"/>
      <c r="F737" s="362"/>
      <c r="G737" s="363"/>
    </row>
    <row r="738" spans="1:7" s="184" customFormat="1" x14ac:dyDescent="0.2">
      <c r="A738" s="361"/>
      <c r="C738" s="361"/>
      <c r="D738" s="362"/>
      <c r="E738" s="362"/>
      <c r="F738" s="362"/>
      <c r="G738" s="363"/>
    </row>
    <row r="739" spans="1:7" s="184" customFormat="1" x14ac:dyDescent="0.2">
      <c r="A739" s="361"/>
      <c r="C739" s="361"/>
      <c r="D739" s="362"/>
      <c r="E739" s="362"/>
      <c r="F739" s="362"/>
      <c r="G739" s="363"/>
    </row>
    <row r="740" spans="1:7" s="184" customFormat="1" x14ac:dyDescent="0.2">
      <c r="A740" s="361"/>
      <c r="C740" s="361"/>
      <c r="D740" s="362"/>
      <c r="E740" s="362"/>
      <c r="F740" s="362"/>
      <c r="G740" s="363"/>
    </row>
    <row r="741" spans="1:7" s="184" customFormat="1" x14ac:dyDescent="0.2">
      <c r="A741" s="361"/>
      <c r="C741" s="361"/>
      <c r="D741" s="362"/>
      <c r="E741" s="362"/>
      <c r="F741" s="362"/>
      <c r="G741" s="363"/>
    </row>
    <row r="742" spans="1:7" s="184" customFormat="1" x14ac:dyDescent="0.2">
      <c r="A742" s="361"/>
      <c r="C742" s="361"/>
      <c r="D742" s="362"/>
      <c r="E742" s="362"/>
      <c r="F742" s="362"/>
      <c r="G742" s="363"/>
    </row>
    <row r="743" spans="1:7" s="184" customFormat="1" x14ac:dyDescent="0.2">
      <c r="A743" s="361"/>
      <c r="C743" s="361"/>
      <c r="D743" s="362"/>
      <c r="E743" s="362"/>
      <c r="F743" s="362"/>
      <c r="G743" s="363"/>
    </row>
    <row r="744" spans="1:7" s="184" customFormat="1" x14ac:dyDescent="0.2">
      <c r="A744" s="361"/>
      <c r="C744" s="361"/>
      <c r="D744" s="362"/>
      <c r="E744" s="362"/>
      <c r="F744" s="362"/>
      <c r="G744" s="363"/>
    </row>
    <row r="745" spans="1:7" s="184" customFormat="1" x14ac:dyDescent="0.2">
      <c r="A745" s="361"/>
      <c r="C745" s="361"/>
      <c r="D745" s="362"/>
      <c r="E745" s="362"/>
      <c r="F745" s="362"/>
      <c r="G745" s="363"/>
    </row>
    <row r="746" spans="1:7" s="184" customFormat="1" x14ac:dyDescent="0.2">
      <c r="A746" s="361"/>
      <c r="C746" s="361"/>
      <c r="D746" s="362"/>
      <c r="E746" s="362"/>
      <c r="F746" s="362"/>
      <c r="G746" s="363"/>
    </row>
    <row r="747" spans="1:7" s="184" customFormat="1" x14ac:dyDescent="0.2">
      <c r="A747" s="361"/>
      <c r="C747" s="361"/>
      <c r="D747" s="362"/>
      <c r="E747" s="362"/>
      <c r="F747" s="362"/>
      <c r="G747" s="363"/>
    </row>
    <row r="748" spans="1:7" s="184" customFormat="1" x14ac:dyDescent="0.2">
      <c r="A748" s="361"/>
      <c r="C748" s="361"/>
      <c r="D748" s="362"/>
      <c r="E748" s="362"/>
      <c r="F748" s="362"/>
      <c r="G748" s="363"/>
    </row>
    <row r="749" spans="1:7" s="184" customFormat="1" x14ac:dyDescent="0.2">
      <c r="A749" s="361"/>
      <c r="C749" s="361"/>
      <c r="D749" s="362"/>
      <c r="E749" s="362"/>
      <c r="F749" s="362"/>
      <c r="G749" s="363"/>
    </row>
    <row r="750" spans="1:7" s="184" customFormat="1" x14ac:dyDescent="0.2">
      <c r="A750" s="361"/>
      <c r="C750" s="361"/>
      <c r="D750" s="362"/>
      <c r="E750" s="362"/>
      <c r="F750" s="362"/>
      <c r="G750" s="363"/>
    </row>
    <row r="751" spans="1:7" s="184" customFormat="1" x14ac:dyDescent="0.2">
      <c r="A751" s="361"/>
      <c r="C751" s="361"/>
      <c r="D751" s="362"/>
      <c r="E751" s="362"/>
      <c r="F751" s="362"/>
      <c r="G751" s="363"/>
    </row>
    <row r="752" spans="1:7" s="184" customFormat="1" x14ac:dyDescent="0.2">
      <c r="A752" s="361"/>
      <c r="C752" s="361"/>
      <c r="D752" s="362"/>
      <c r="E752" s="362"/>
      <c r="F752" s="362"/>
      <c r="G752" s="363"/>
    </row>
    <row r="753" spans="1:7" s="184" customFormat="1" x14ac:dyDescent="0.2">
      <c r="A753" s="361"/>
      <c r="C753" s="361"/>
      <c r="D753" s="362"/>
      <c r="E753" s="362"/>
      <c r="F753" s="362"/>
      <c r="G753" s="363"/>
    </row>
    <row r="754" spans="1:7" s="184" customFormat="1" x14ac:dyDescent="0.2">
      <c r="A754" s="361"/>
      <c r="C754" s="361"/>
      <c r="D754" s="362"/>
      <c r="E754" s="362"/>
      <c r="F754" s="362"/>
      <c r="G754" s="363"/>
    </row>
    <row r="755" spans="1:7" s="184" customFormat="1" x14ac:dyDescent="0.2">
      <c r="A755" s="361"/>
      <c r="C755" s="361"/>
      <c r="D755" s="362"/>
      <c r="E755" s="362"/>
      <c r="F755" s="362"/>
      <c r="G755" s="363"/>
    </row>
    <row r="756" spans="1:7" s="184" customFormat="1" x14ac:dyDescent="0.2">
      <c r="A756" s="361"/>
      <c r="C756" s="361"/>
      <c r="D756" s="362"/>
      <c r="E756" s="362"/>
      <c r="F756" s="362"/>
      <c r="G756" s="363"/>
    </row>
    <row r="757" spans="1:7" s="184" customFormat="1" x14ac:dyDescent="0.2">
      <c r="A757" s="361"/>
      <c r="C757" s="361"/>
      <c r="D757" s="362"/>
      <c r="E757" s="362"/>
      <c r="F757" s="362"/>
      <c r="G757" s="363"/>
    </row>
    <row r="758" spans="1:7" s="184" customFormat="1" x14ac:dyDescent="0.2">
      <c r="A758" s="361"/>
      <c r="C758" s="361"/>
      <c r="D758" s="362"/>
      <c r="E758" s="362"/>
      <c r="F758" s="362"/>
      <c r="G758" s="363"/>
    </row>
    <row r="759" spans="1:7" s="184" customFormat="1" x14ac:dyDescent="0.2">
      <c r="A759" s="361"/>
      <c r="C759" s="361"/>
      <c r="D759" s="362"/>
      <c r="E759" s="362"/>
      <c r="F759" s="362"/>
      <c r="G759" s="363"/>
    </row>
    <row r="760" spans="1:7" s="184" customFormat="1" x14ac:dyDescent="0.2">
      <c r="A760" s="361"/>
      <c r="C760" s="361"/>
      <c r="D760" s="362"/>
      <c r="E760" s="362"/>
      <c r="F760" s="362"/>
      <c r="G760" s="363"/>
    </row>
    <row r="761" spans="1:7" s="184" customFormat="1" x14ac:dyDescent="0.2">
      <c r="A761" s="361"/>
      <c r="C761" s="361"/>
      <c r="D761" s="362"/>
      <c r="E761" s="362"/>
      <c r="F761" s="362"/>
      <c r="G761" s="363"/>
    </row>
    <row r="762" spans="1:7" s="184" customFormat="1" x14ac:dyDescent="0.2">
      <c r="A762" s="361"/>
      <c r="C762" s="361"/>
      <c r="D762" s="362"/>
      <c r="E762" s="362"/>
      <c r="F762" s="362"/>
      <c r="G762" s="363"/>
    </row>
    <row r="763" spans="1:7" s="184" customFormat="1" x14ac:dyDescent="0.2">
      <c r="A763" s="361"/>
      <c r="C763" s="361"/>
      <c r="D763" s="362"/>
      <c r="E763" s="362"/>
      <c r="F763" s="362"/>
      <c r="G763" s="363"/>
    </row>
    <row r="764" spans="1:7" s="184" customFormat="1" x14ac:dyDescent="0.2">
      <c r="A764" s="361"/>
      <c r="C764" s="361"/>
      <c r="D764" s="362"/>
      <c r="E764" s="362"/>
      <c r="F764" s="362"/>
      <c r="G764" s="363"/>
    </row>
    <row r="765" spans="1:7" s="184" customFormat="1" x14ac:dyDescent="0.2">
      <c r="A765" s="361"/>
      <c r="C765" s="361"/>
      <c r="D765" s="362"/>
      <c r="E765" s="362"/>
      <c r="F765" s="362"/>
      <c r="G765" s="363"/>
    </row>
    <row r="766" spans="1:7" s="184" customFormat="1" x14ac:dyDescent="0.2">
      <c r="A766" s="361"/>
      <c r="C766" s="361"/>
      <c r="D766" s="362"/>
      <c r="E766" s="362"/>
      <c r="F766" s="362"/>
      <c r="G766" s="363"/>
    </row>
    <row r="767" spans="1:7" s="184" customFormat="1" x14ac:dyDescent="0.2">
      <c r="A767" s="361"/>
      <c r="C767" s="361"/>
      <c r="D767" s="362"/>
      <c r="E767" s="362"/>
      <c r="F767" s="362"/>
      <c r="G767" s="363"/>
    </row>
    <row r="768" spans="1:7" s="184" customFormat="1" x14ac:dyDescent="0.2">
      <c r="A768" s="361"/>
      <c r="C768" s="361"/>
      <c r="D768" s="362"/>
      <c r="E768" s="362"/>
      <c r="F768" s="362"/>
      <c r="G768" s="363"/>
    </row>
    <row r="769" spans="1:7" s="184" customFormat="1" x14ac:dyDescent="0.2">
      <c r="A769" s="361"/>
      <c r="C769" s="361"/>
      <c r="D769" s="362"/>
      <c r="E769" s="362"/>
      <c r="F769" s="362"/>
      <c r="G769" s="363"/>
    </row>
    <row r="770" spans="1:7" s="184" customFormat="1" x14ac:dyDescent="0.2">
      <c r="A770" s="361"/>
      <c r="C770" s="361"/>
      <c r="D770" s="362"/>
      <c r="E770" s="362"/>
      <c r="F770" s="362"/>
      <c r="G770" s="363"/>
    </row>
    <row r="771" spans="1:7" s="184" customFormat="1" x14ac:dyDescent="0.2">
      <c r="A771" s="361"/>
      <c r="C771" s="361"/>
      <c r="D771" s="362"/>
      <c r="E771" s="362"/>
      <c r="F771" s="362"/>
      <c r="G771" s="363"/>
    </row>
    <row r="772" spans="1:7" s="184" customFormat="1" x14ac:dyDescent="0.2">
      <c r="A772" s="361"/>
      <c r="C772" s="361"/>
      <c r="D772" s="362"/>
      <c r="E772" s="362"/>
      <c r="F772" s="362"/>
      <c r="G772" s="363"/>
    </row>
    <row r="773" spans="1:7" s="184" customFormat="1" x14ac:dyDescent="0.2">
      <c r="A773" s="361"/>
      <c r="C773" s="361"/>
      <c r="D773" s="362"/>
      <c r="E773" s="362"/>
      <c r="F773" s="362"/>
      <c r="G773" s="363"/>
    </row>
    <row r="774" spans="1:7" s="184" customFormat="1" x14ac:dyDescent="0.2">
      <c r="A774" s="361"/>
      <c r="C774" s="361"/>
      <c r="D774" s="362"/>
      <c r="E774" s="362"/>
      <c r="F774" s="362"/>
      <c r="G774" s="363"/>
    </row>
    <row r="775" spans="1:7" s="184" customFormat="1" x14ac:dyDescent="0.2">
      <c r="A775" s="361"/>
      <c r="C775" s="361"/>
      <c r="D775" s="362"/>
      <c r="E775" s="362"/>
      <c r="F775" s="362"/>
      <c r="G775" s="363"/>
    </row>
    <row r="776" spans="1:7" s="184" customFormat="1" x14ac:dyDescent="0.2">
      <c r="A776" s="361"/>
      <c r="C776" s="361"/>
      <c r="D776" s="362"/>
      <c r="E776" s="362"/>
      <c r="F776" s="362"/>
      <c r="G776" s="363"/>
    </row>
    <row r="777" spans="1:7" s="184" customFormat="1" x14ac:dyDescent="0.2">
      <c r="A777" s="361"/>
      <c r="C777" s="361"/>
      <c r="D777" s="362"/>
      <c r="E777" s="362"/>
      <c r="F777" s="362"/>
      <c r="G777" s="363"/>
    </row>
    <row r="778" spans="1:7" s="184" customFormat="1" x14ac:dyDescent="0.2">
      <c r="A778" s="361"/>
      <c r="C778" s="361"/>
      <c r="D778" s="362"/>
      <c r="E778" s="362"/>
      <c r="F778" s="362"/>
      <c r="G778" s="363"/>
    </row>
    <row r="779" spans="1:7" s="184" customFormat="1" x14ac:dyDescent="0.2">
      <c r="A779" s="361"/>
      <c r="C779" s="361"/>
      <c r="D779" s="362"/>
      <c r="E779" s="362"/>
      <c r="F779" s="362"/>
      <c r="G779" s="363"/>
    </row>
    <row r="780" spans="1:7" s="184" customFormat="1" x14ac:dyDescent="0.2">
      <c r="A780" s="361"/>
      <c r="C780" s="361"/>
      <c r="D780" s="362"/>
      <c r="E780" s="362"/>
      <c r="F780" s="362"/>
      <c r="G780" s="363"/>
    </row>
    <row r="781" spans="1:7" s="184" customFormat="1" x14ac:dyDescent="0.2">
      <c r="A781" s="361"/>
      <c r="C781" s="361"/>
      <c r="D781" s="362"/>
      <c r="E781" s="362"/>
      <c r="F781" s="362"/>
      <c r="G781" s="363"/>
    </row>
    <row r="782" spans="1:7" s="184" customFormat="1" x14ac:dyDescent="0.2">
      <c r="A782" s="361"/>
      <c r="C782" s="361"/>
      <c r="D782" s="362"/>
      <c r="E782" s="362"/>
      <c r="F782" s="362"/>
      <c r="G782" s="363"/>
    </row>
    <row r="783" spans="1:7" s="184" customFormat="1" x14ac:dyDescent="0.2">
      <c r="A783" s="361"/>
      <c r="C783" s="361"/>
      <c r="D783" s="362"/>
      <c r="E783" s="362"/>
      <c r="F783" s="362"/>
      <c r="G783" s="363"/>
    </row>
    <row r="784" spans="1:7" s="184" customFormat="1" x14ac:dyDescent="0.2">
      <c r="A784" s="361"/>
      <c r="C784" s="361"/>
      <c r="D784" s="362"/>
      <c r="E784" s="362"/>
      <c r="F784" s="362"/>
      <c r="G784" s="363"/>
    </row>
    <row r="785" spans="1:7" s="184" customFormat="1" x14ac:dyDescent="0.2">
      <c r="A785" s="361"/>
      <c r="C785" s="361"/>
      <c r="D785" s="362"/>
      <c r="E785" s="362"/>
      <c r="F785" s="362"/>
      <c r="G785" s="363"/>
    </row>
    <row r="786" spans="1:7" s="184" customFormat="1" x14ac:dyDescent="0.2">
      <c r="A786" s="361"/>
      <c r="C786" s="361"/>
      <c r="D786" s="362"/>
      <c r="E786" s="362"/>
      <c r="F786" s="362"/>
      <c r="G786" s="363"/>
    </row>
    <row r="787" spans="1:7" s="184" customFormat="1" x14ac:dyDescent="0.2">
      <c r="A787" s="361"/>
      <c r="C787" s="361"/>
      <c r="D787" s="362"/>
      <c r="E787" s="362"/>
      <c r="F787" s="362"/>
      <c r="G787" s="363"/>
    </row>
    <row r="788" spans="1:7" s="184" customFormat="1" x14ac:dyDescent="0.2">
      <c r="A788" s="361"/>
      <c r="C788" s="361"/>
      <c r="D788" s="362"/>
      <c r="E788" s="362"/>
      <c r="F788" s="362"/>
      <c r="G788" s="363"/>
    </row>
    <row r="789" spans="1:7" s="184" customFormat="1" x14ac:dyDescent="0.2">
      <c r="A789" s="361"/>
      <c r="C789" s="361"/>
      <c r="D789" s="362"/>
      <c r="E789" s="362"/>
      <c r="F789" s="362"/>
      <c r="G789" s="363"/>
    </row>
    <row r="790" spans="1:7" s="184" customFormat="1" x14ac:dyDescent="0.2">
      <c r="A790" s="361"/>
      <c r="C790" s="361"/>
      <c r="D790" s="362"/>
      <c r="E790" s="362"/>
      <c r="F790" s="362"/>
      <c r="G790" s="363"/>
    </row>
    <row r="791" spans="1:7" s="184" customFormat="1" x14ac:dyDescent="0.2">
      <c r="A791" s="361"/>
      <c r="C791" s="361"/>
      <c r="D791" s="362"/>
      <c r="E791" s="362"/>
      <c r="F791" s="362"/>
      <c r="G791" s="363"/>
    </row>
    <row r="792" spans="1:7" s="184" customFormat="1" x14ac:dyDescent="0.2">
      <c r="A792" s="361"/>
      <c r="C792" s="361"/>
      <c r="D792" s="362"/>
      <c r="E792" s="362"/>
      <c r="F792" s="362"/>
      <c r="G792" s="363"/>
    </row>
    <row r="793" spans="1:7" s="184" customFormat="1" x14ac:dyDescent="0.2">
      <c r="A793" s="361"/>
      <c r="C793" s="361"/>
      <c r="D793" s="362"/>
      <c r="E793" s="362"/>
      <c r="F793" s="362"/>
      <c r="G793" s="363"/>
    </row>
    <row r="794" spans="1:7" s="184" customFormat="1" x14ac:dyDescent="0.2">
      <c r="A794" s="361"/>
      <c r="C794" s="361"/>
      <c r="D794" s="362"/>
      <c r="E794" s="362"/>
      <c r="F794" s="362"/>
      <c r="G794" s="363"/>
    </row>
    <row r="795" spans="1:7" s="184" customFormat="1" x14ac:dyDescent="0.2">
      <c r="A795" s="361"/>
      <c r="C795" s="361"/>
      <c r="D795" s="362"/>
      <c r="E795" s="362"/>
      <c r="F795" s="362"/>
      <c r="G795" s="363"/>
    </row>
    <row r="796" spans="1:7" s="184" customFormat="1" x14ac:dyDescent="0.2">
      <c r="A796" s="361"/>
      <c r="C796" s="361"/>
      <c r="D796" s="362"/>
      <c r="E796" s="362"/>
      <c r="F796" s="362"/>
      <c r="G796" s="363"/>
    </row>
    <row r="797" spans="1:7" s="184" customFormat="1" x14ac:dyDescent="0.2">
      <c r="A797" s="361"/>
      <c r="C797" s="361"/>
      <c r="D797" s="362"/>
      <c r="E797" s="362"/>
      <c r="F797" s="362"/>
      <c r="G797" s="363"/>
    </row>
    <row r="798" spans="1:7" s="184" customFormat="1" x14ac:dyDescent="0.2">
      <c r="A798" s="361"/>
      <c r="C798" s="361"/>
      <c r="D798" s="362"/>
      <c r="E798" s="362"/>
      <c r="F798" s="362"/>
      <c r="G798" s="363"/>
    </row>
    <row r="799" spans="1:7" s="184" customFormat="1" x14ac:dyDescent="0.2">
      <c r="A799" s="361"/>
      <c r="C799" s="361"/>
      <c r="D799" s="362"/>
      <c r="E799" s="362"/>
      <c r="F799" s="362"/>
      <c r="G799" s="363"/>
    </row>
    <row r="800" spans="1:7" s="184" customFormat="1" x14ac:dyDescent="0.2">
      <c r="A800" s="361"/>
      <c r="C800" s="361"/>
      <c r="D800" s="362"/>
      <c r="E800" s="362"/>
      <c r="F800" s="362"/>
      <c r="G800" s="363"/>
    </row>
    <row r="801" spans="1:7" s="184" customFormat="1" x14ac:dyDescent="0.2">
      <c r="A801" s="361"/>
      <c r="C801" s="361"/>
      <c r="D801" s="362"/>
      <c r="E801" s="362"/>
      <c r="F801" s="362"/>
      <c r="G801" s="363"/>
    </row>
    <row r="802" spans="1:7" s="184" customFormat="1" x14ac:dyDescent="0.2">
      <c r="A802" s="361"/>
      <c r="C802" s="361"/>
      <c r="D802" s="362"/>
      <c r="E802" s="362"/>
      <c r="F802" s="362"/>
      <c r="G802" s="363"/>
    </row>
    <row r="803" spans="1:7" s="184" customFormat="1" x14ac:dyDescent="0.2">
      <c r="A803" s="361"/>
      <c r="C803" s="361"/>
      <c r="D803" s="362"/>
      <c r="E803" s="362"/>
      <c r="F803" s="362"/>
      <c r="G803" s="363"/>
    </row>
    <row r="804" spans="1:7" s="184" customFormat="1" x14ac:dyDescent="0.2">
      <c r="A804" s="361"/>
      <c r="C804" s="361"/>
      <c r="D804" s="362"/>
      <c r="E804" s="362"/>
      <c r="F804" s="362"/>
      <c r="G804" s="363"/>
    </row>
    <row r="805" spans="1:7" s="184" customFormat="1" x14ac:dyDescent="0.2">
      <c r="A805" s="361"/>
      <c r="C805" s="361"/>
      <c r="D805" s="362"/>
      <c r="E805" s="362"/>
      <c r="F805" s="362"/>
      <c r="G805" s="363"/>
    </row>
    <row r="806" spans="1:7" s="184" customFormat="1" x14ac:dyDescent="0.2">
      <c r="A806" s="361"/>
      <c r="C806" s="361"/>
      <c r="D806" s="362"/>
      <c r="E806" s="362"/>
      <c r="F806" s="362"/>
      <c r="G806" s="363"/>
    </row>
    <row r="807" spans="1:7" s="184" customFormat="1" x14ac:dyDescent="0.2">
      <c r="A807" s="361"/>
      <c r="C807" s="361"/>
      <c r="D807" s="362"/>
      <c r="E807" s="362"/>
      <c r="F807" s="362"/>
      <c r="G807" s="363"/>
    </row>
    <row r="808" spans="1:7" s="184" customFormat="1" x14ac:dyDescent="0.2">
      <c r="A808" s="361"/>
      <c r="C808" s="361"/>
      <c r="D808" s="362"/>
      <c r="E808" s="362"/>
      <c r="F808" s="362"/>
      <c r="G808" s="363"/>
    </row>
    <row r="809" spans="1:7" s="184" customFormat="1" x14ac:dyDescent="0.2">
      <c r="A809" s="361"/>
      <c r="C809" s="361"/>
      <c r="D809" s="362"/>
      <c r="E809" s="362"/>
      <c r="F809" s="362"/>
      <c r="G809" s="363"/>
    </row>
    <row r="810" spans="1:7" s="184" customFormat="1" x14ac:dyDescent="0.2">
      <c r="A810" s="361"/>
      <c r="C810" s="361"/>
      <c r="D810" s="362"/>
      <c r="E810" s="362"/>
      <c r="F810" s="362"/>
      <c r="G810" s="363"/>
    </row>
    <row r="811" spans="1:7" s="184" customFormat="1" x14ac:dyDescent="0.2">
      <c r="A811" s="361"/>
      <c r="C811" s="361"/>
      <c r="D811" s="362"/>
      <c r="E811" s="362"/>
      <c r="F811" s="362"/>
      <c r="G811" s="363"/>
    </row>
    <row r="812" spans="1:7" s="184" customFormat="1" x14ac:dyDescent="0.2">
      <c r="A812" s="361"/>
      <c r="C812" s="361"/>
      <c r="D812" s="362"/>
      <c r="E812" s="362"/>
      <c r="F812" s="362"/>
      <c r="G812" s="363"/>
    </row>
    <row r="813" spans="1:7" s="184" customFormat="1" x14ac:dyDescent="0.2">
      <c r="A813" s="361"/>
      <c r="C813" s="361"/>
      <c r="D813" s="362"/>
      <c r="E813" s="362"/>
      <c r="F813" s="362"/>
      <c r="G813" s="363"/>
    </row>
    <row r="814" spans="1:7" s="184" customFormat="1" x14ac:dyDescent="0.2">
      <c r="A814" s="361"/>
      <c r="C814" s="361"/>
      <c r="D814" s="362"/>
      <c r="E814" s="362"/>
      <c r="F814" s="362"/>
      <c r="G814" s="363"/>
    </row>
    <row r="815" spans="1:7" s="184" customFormat="1" x14ac:dyDescent="0.2">
      <c r="A815" s="361"/>
      <c r="C815" s="361"/>
      <c r="D815" s="362"/>
      <c r="E815" s="362"/>
      <c r="F815" s="362"/>
      <c r="G815" s="363"/>
    </row>
    <row r="816" spans="1:7" s="184" customFormat="1" x14ac:dyDescent="0.2">
      <c r="A816" s="361"/>
      <c r="C816" s="361"/>
      <c r="D816" s="362"/>
      <c r="E816" s="362"/>
      <c r="F816" s="362"/>
      <c r="G816" s="363"/>
    </row>
    <row r="817" spans="1:7" s="184" customFormat="1" x14ac:dyDescent="0.2">
      <c r="A817" s="361"/>
      <c r="C817" s="361"/>
      <c r="D817" s="362"/>
      <c r="E817" s="362"/>
      <c r="F817" s="362"/>
      <c r="G817" s="363"/>
    </row>
    <row r="818" spans="1:7" s="184" customFormat="1" x14ac:dyDescent="0.2">
      <c r="A818" s="361"/>
      <c r="C818" s="361"/>
      <c r="D818" s="362"/>
      <c r="E818" s="362"/>
      <c r="F818" s="362"/>
      <c r="G818" s="363"/>
    </row>
    <row r="819" spans="1:7" s="184" customFormat="1" x14ac:dyDescent="0.2">
      <c r="A819" s="361"/>
      <c r="C819" s="361"/>
      <c r="D819" s="362"/>
      <c r="E819" s="362"/>
      <c r="F819" s="362"/>
      <c r="G819" s="363"/>
    </row>
    <row r="820" spans="1:7" s="184" customFormat="1" x14ac:dyDescent="0.2">
      <c r="A820" s="361"/>
      <c r="C820" s="361"/>
      <c r="D820" s="362"/>
      <c r="E820" s="362"/>
      <c r="F820" s="362"/>
      <c r="G820" s="363"/>
    </row>
    <row r="821" spans="1:7" s="184" customFormat="1" x14ac:dyDescent="0.2">
      <c r="A821" s="361"/>
      <c r="C821" s="361"/>
      <c r="D821" s="362"/>
      <c r="E821" s="362"/>
      <c r="F821" s="362"/>
      <c r="G821" s="363"/>
    </row>
    <row r="822" spans="1:7" s="184" customFormat="1" x14ac:dyDescent="0.2">
      <c r="A822" s="361"/>
      <c r="C822" s="361"/>
      <c r="D822" s="362"/>
      <c r="E822" s="362"/>
      <c r="F822" s="362"/>
      <c r="G822" s="363"/>
    </row>
    <row r="823" spans="1:7" s="184" customFormat="1" x14ac:dyDescent="0.2">
      <c r="A823" s="361"/>
      <c r="C823" s="361"/>
      <c r="D823" s="362"/>
      <c r="E823" s="362"/>
      <c r="F823" s="362"/>
      <c r="G823" s="363"/>
    </row>
    <row r="824" spans="1:7" s="184" customFormat="1" x14ac:dyDescent="0.2">
      <c r="A824" s="361"/>
      <c r="C824" s="361"/>
      <c r="D824" s="362"/>
      <c r="E824" s="362"/>
      <c r="F824" s="362"/>
      <c r="G824" s="363"/>
    </row>
    <row r="825" spans="1:7" s="184" customFormat="1" x14ac:dyDescent="0.2">
      <c r="A825" s="361"/>
      <c r="C825" s="361"/>
      <c r="D825" s="362"/>
      <c r="E825" s="362"/>
      <c r="F825" s="362"/>
      <c r="G825" s="363"/>
    </row>
    <row r="826" spans="1:7" s="184" customFormat="1" x14ac:dyDescent="0.2">
      <c r="A826" s="361"/>
      <c r="C826" s="361"/>
      <c r="D826" s="362"/>
      <c r="E826" s="362"/>
      <c r="F826" s="362"/>
      <c r="G826" s="363"/>
    </row>
    <row r="827" spans="1:7" s="184" customFormat="1" x14ac:dyDescent="0.2">
      <c r="A827" s="361"/>
      <c r="C827" s="361"/>
      <c r="D827" s="362"/>
      <c r="E827" s="362"/>
      <c r="F827" s="362"/>
      <c r="G827" s="363"/>
    </row>
    <row r="828" spans="1:7" s="184" customFormat="1" x14ac:dyDescent="0.2">
      <c r="A828" s="361"/>
      <c r="C828" s="361"/>
      <c r="D828" s="362"/>
      <c r="E828" s="362"/>
      <c r="F828" s="362"/>
      <c r="G828" s="363"/>
    </row>
    <row r="829" spans="1:7" s="184" customFormat="1" x14ac:dyDescent="0.2">
      <c r="A829" s="361"/>
      <c r="C829" s="361"/>
      <c r="D829" s="362"/>
      <c r="E829" s="362"/>
      <c r="F829" s="362"/>
      <c r="G829" s="363"/>
    </row>
    <row r="830" spans="1:7" s="184" customFormat="1" x14ac:dyDescent="0.2">
      <c r="A830" s="361"/>
      <c r="C830" s="361"/>
      <c r="D830" s="362"/>
      <c r="E830" s="362"/>
      <c r="F830" s="362"/>
      <c r="G830" s="363"/>
    </row>
    <row r="831" spans="1:7" s="184" customFormat="1" x14ac:dyDescent="0.2">
      <c r="A831" s="361"/>
      <c r="C831" s="361"/>
      <c r="D831" s="362"/>
      <c r="E831" s="362"/>
      <c r="F831" s="362"/>
      <c r="G831" s="363"/>
    </row>
    <row r="832" spans="1:7" s="184" customFormat="1" x14ac:dyDescent="0.2">
      <c r="A832" s="361"/>
      <c r="C832" s="361"/>
      <c r="D832" s="362"/>
      <c r="E832" s="362"/>
      <c r="F832" s="362"/>
      <c r="G832" s="363"/>
    </row>
    <row r="833" spans="1:7" s="184" customFormat="1" x14ac:dyDescent="0.2">
      <c r="A833" s="361"/>
      <c r="C833" s="361"/>
      <c r="D833" s="362"/>
      <c r="E833" s="362"/>
      <c r="F833" s="362"/>
      <c r="G833" s="363"/>
    </row>
    <row r="834" spans="1:7" s="184" customFormat="1" x14ac:dyDescent="0.2">
      <c r="A834" s="361"/>
      <c r="C834" s="361"/>
      <c r="D834" s="362"/>
      <c r="E834" s="362"/>
      <c r="F834" s="362"/>
      <c r="G834" s="363"/>
    </row>
    <row r="835" spans="1:7" s="184" customFormat="1" x14ac:dyDescent="0.2">
      <c r="A835" s="361"/>
      <c r="C835" s="361"/>
      <c r="D835" s="362"/>
      <c r="E835" s="362"/>
      <c r="F835" s="362"/>
      <c r="G835" s="363"/>
    </row>
    <row r="836" spans="1:7" s="184" customFormat="1" x14ac:dyDescent="0.2">
      <c r="A836" s="361"/>
      <c r="C836" s="361"/>
      <c r="D836" s="362"/>
      <c r="E836" s="362"/>
      <c r="F836" s="362"/>
      <c r="G836" s="363"/>
    </row>
    <row r="837" spans="1:7" s="184" customFormat="1" x14ac:dyDescent="0.2">
      <c r="A837" s="361"/>
      <c r="C837" s="361"/>
      <c r="D837" s="362"/>
      <c r="E837" s="362"/>
      <c r="F837" s="362"/>
      <c r="G837" s="363"/>
    </row>
    <row r="838" spans="1:7" s="184" customFormat="1" x14ac:dyDescent="0.2">
      <c r="A838" s="361"/>
      <c r="C838" s="361"/>
      <c r="D838" s="362"/>
      <c r="E838" s="362"/>
      <c r="F838" s="362"/>
      <c r="G838" s="363"/>
    </row>
    <row r="839" spans="1:7" s="184" customFormat="1" x14ac:dyDescent="0.2">
      <c r="A839" s="361"/>
      <c r="C839" s="361"/>
      <c r="D839" s="362"/>
      <c r="E839" s="362"/>
      <c r="F839" s="362"/>
      <c r="G839" s="363"/>
    </row>
    <row r="840" spans="1:7" s="184" customFormat="1" x14ac:dyDescent="0.2">
      <c r="A840" s="361"/>
      <c r="C840" s="361"/>
      <c r="D840" s="362"/>
      <c r="E840" s="362"/>
      <c r="F840" s="362"/>
      <c r="G840" s="363"/>
    </row>
    <row r="841" spans="1:7" s="184" customFormat="1" x14ac:dyDescent="0.2">
      <c r="A841" s="361"/>
      <c r="C841" s="361"/>
      <c r="D841" s="362"/>
      <c r="E841" s="362"/>
      <c r="F841" s="362"/>
      <c r="G841" s="363"/>
    </row>
    <row r="842" spans="1:7" s="184" customFormat="1" x14ac:dyDescent="0.2">
      <c r="A842" s="361"/>
      <c r="C842" s="361"/>
      <c r="D842" s="362"/>
      <c r="E842" s="362"/>
      <c r="F842" s="362"/>
      <c r="G842" s="363"/>
    </row>
    <row r="843" spans="1:7" s="184" customFormat="1" x14ac:dyDescent="0.2">
      <c r="A843" s="361"/>
      <c r="C843" s="361"/>
      <c r="D843" s="362"/>
      <c r="E843" s="362"/>
      <c r="F843" s="362"/>
      <c r="G843" s="363"/>
    </row>
    <row r="844" spans="1:7" s="184" customFormat="1" x14ac:dyDescent="0.2">
      <c r="A844" s="361"/>
      <c r="C844" s="361"/>
      <c r="D844" s="362"/>
      <c r="E844" s="362"/>
      <c r="F844" s="362"/>
      <c r="G844" s="363"/>
    </row>
    <row r="845" spans="1:7" s="184" customFormat="1" x14ac:dyDescent="0.2">
      <c r="A845" s="361"/>
      <c r="C845" s="361"/>
      <c r="D845" s="362"/>
      <c r="E845" s="362"/>
      <c r="F845" s="362"/>
      <c r="G845" s="363"/>
    </row>
    <row r="846" spans="1:7" s="184" customFormat="1" x14ac:dyDescent="0.2">
      <c r="A846" s="361"/>
      <c r="C846" s="361"/>
      <c r="D846" s="362"/>
      <c r="E846" s="362"/>
      <c r="F846" s="362"/>
      <c r="G846" s="363"/>
    </row>
    <row r="847" spans="1:7" s="184" customFormat="1" x14ac:dyDescent="0.2">
      <c r="A847" s="361"/>
      <c r="C847" s="361"/>
      <c r="D847" s="362"/>
      <c r="E847" s="362"/>
      <c r="F847" s="362"/>
      <c r="G847" s="363"/>
    </row>
    <row r="848" spans="1:7" s="184" customFormat="1" x14ac:dyDescent="0.2">
      <c r="A848" s="361"/>
      <c r="C848" s="361"/>
      <c r="D848" s="362"/>
      <c r="E848" s="362"/>
      <c r="F848" s="362"/>
      <c r="G848" s="363"/>
    </row>
    <row r="849" spans="1:7" s="184" customFormat="1" x14ac:dyDescent="0.2">
      <c r="A849" s="361"/>
      <c r="C849" s="361"/>
      <c r="D849" s="362"/>
      <c r="E849" s="362"/>
      <c r="F849" s="362"/>
      <c r="G849" s="363"/>
    </row>
    <row r="850" spans="1:7" s="184" customFormat="1" x14ac:dyDescent="0.2">
      <c r="A850" s="361"/>
      <c r="C850" s="361"/>
      <c r="D850" s="362"/>
      <c r="E850" s="362"/>
      <c r="F850" s="362"/>
      <c r="G850" s="363"/>
    </row>
    <row r="851" spans="1:7" s="184" customFormat="1" x14ac:dyDescent="0.2">
      <c r="A851" s="361"/>
      <c r="C851" s="361"/>
      <c r="D851" s="362"/>
      <c r="E851" s="362"/>
      <c r="F851" s="362"/>
      <c r="G851" s="363"/>
    </row>
    <row r="852" spans="1:7" s="184" customFormat="1" x14ac:dyDescent="0.2">
      <c r="A852" s="361"/>
      <c r="C852" s="361"/>
      <c r="D852" s="362"/>
      <c r="E852" s="362"/>
      <c r="F852" s="362"/>
      <c r="G852" s="363"/>
    </row>
    <row r="853" spans="1:7" s="184" customFormat="1" x14ac:dyDescent="0.2">
      <c r="A853" s="361"/>
      <c r="C853" s="361"/>
      <c r="D853" s="362"/>
      <c r="E853" s="362"/>
      <c r="F853" s="362"/>
      <c r="G853" s="363"/>
    </row>
    <row r="854" spans="1:7" s="184" customFormat="1" x14ac:dyDescent="0.2">
      <c r="A854" s="361"/>
      <c r="C854" s="361"/>
      <c r="D854" s="362"/>
      <c r="E854" s="362"/>
      <c r="F854" s="362"/>
      <c r="G854" s="363"/>
    </row>
    <row r="855" spans="1:7" s="184" customFormat="1" x14ac:dyDescent="0.2">
      <c r="A855" s="361"/>
      <c r="C855" s="361"/>
      <c r="D855" s="362"/>
      <c r="E855" s="362"/>
      <c r="F855" s="362"/>
      <c r="G855" s="363"/>
    </row>
    <row r="856" spans="1:7" s="184" customFormat="1" x14ac:dyDescent="0.2">
      <c r="A856" s="361"/>
      <c r="C856" s="361"/>
      <c r="D856" s="362"/>
      <c r="E856" s="362"/>
      <c r="F856" s="362"/>
      <c r="G856" s="363"/>
    </row>
    <row r="857" spans="1:7" s="184" customFormat="1" x14ac:dyDescent="0.2">
      <c r="A857" s="361"/>
      <c r="C857" s="361"/>
      <c r="D857" s="362"/>
      <c r="E857" s="362"/>
      <c r="F857" s="362"/>
      <c r="G857" s="363"/>
    </row>
    <row r="858" spans="1:7" s="184" customFormat="1" x14ac:dyDescent="0.2">
      <c r="A858" s="361"/>
      <c r="C858" s="361"/>
      <c r="D858" s="362"/>
      <c r="E858" s="362"/>
      <c r="F858" s="362"/>
      <c r="G858" s="363"/>
    </row>
    <row r="859" spans="1:7" s="184" customFormat="1" x14ac:dyDescent="0.2">
      <c r="A859" s="361"/>
      <c r="C859" s="361"/>
      <c r="D859" s="362"/>
      <c r="E859" s="362"/>
      <c r="F859" s="362"/>
      <c r="G859" s="363"/>
    </row>
    <row r="860" spans="1:7" s="184" customFormat="1" x14ac:dyDescent="0.2">
      <c r="A860" s="361"/>
      <c r="C860" s="361"/>
      <c r="D860" s="362"/>
      <c r="E860" s="362"/>
      <c r="F860" s="362"/>
      <c r="G860" s="363"/>
    </row>
    <row r="861" spans="1:7" s="184" customFormat="1" x14ac:dyDescent="0.2">
      <c r="A861" s="361"/>
      <c r="C861" s="361"/>
      <c r="D861" s="362"/>
      <c r="E861" s="362"/>
      <c r="F861" s="362"/>
      <c r="G861" s="363"/>
    </row>
    <row r="862" spans="1:7" s="184" customFormat="1" x14ac:dyDescent="0.2">
      <c r="A862" s="361"/>
      <c r="C862" s="361"/>
      <c r="D862" s="362"/>
      <c r="E862" s="362"/>
      <c r="F862" s="362"/>
      <c r="G862" s="363"/>
    </row>
    <row r="863" spans="1:7" s="184" customFormat="1" x14ac:dyDescent="0.2">
      <c r="A863" s="361"/>
      <c r="C863" s="361"/>
      <c r="D863" s="362"/>
      <c r="E863" s="362"/>
      <c r="F863" s="362"/>
      <c r="G863" s="363"/>
    </row>
    <row r="864" spans="1:7" s="184" customFormat="1" x14ac:dyDescent="0.2">
      <c r="A864" s="361"/>
      <c r="C864" s="361"/>
      <c r="D864" s="362"/>
      <c r="E864" s="362"/>
      <c r="F864" s="362"/>
      <c r="G864" s="363"/>
    </row>
    <row r="865" spans="1:7" s="184" customFormat="1" x14ac:dyDescent="0.2">
      <c r="A865" s="361"/>
      <c r="C865" s="361"/>
      <c r="D865" s="362"/>
      <c r="E865" s="362"/>
      <c r="F865" s="362"/>
      <c r="G865" s="363"/>
    </row>
    <row r="866" spans="1:7" s="184" customFormat="1" x14ac:dyDescent="0.2">
      <c r="A866" s="361"/>
      <c r="C866" s="361"/>
      <c r="D866" s="362"/>
      <c r="E866" s="362"/>
      <c r="F866" s="362"/>
      <c r="G866" s="363"/>
    </row>
    <row r="867" spans="1:7" s="184" customFormat="1" x14ac:dyDescent="0.2">
      <c r="A867" s="361"/>
      <c r="C867" s="361"/>
      <c r="D867" s="362"/>
      <c r="E867" s="362"/>
      <c r="F867" s="362"/>
      <c r="G867" s="363"/>
    </row>
    <row r="868" spans="1:7" s="184" customFormat="1" x14ac:dyDescent="0.2">
      <c r="A868" s="361"/>
      <c r="C868" s="361"/>
      <c r="D868" s="362"/>
      <c r="E868" s="362"/>
      <c r="F868" s="362"/>
      <c r="G868" s="363"/>
    </row>
    <row r="869" spans="1:7" s="184" customFormat="1" x14ac:dyDescent="0.2">
      <c r="A869" s="361"/>
      <c r="C869" s="361"/>
      <c r="D869" s="362"/>
      <c r="E869" s="362"/>
      <c r="F869" s="362"/>
      <c r="G869" s="363"/>
    </row>
    <row r="870" spans="1:7" s="184" customFormat="1" x14ac:dyDescent="0.2">
      <c r="A870" s="361"/>
      <c r="C870" s="361"/>
      <c r="D870" s="362"/>
      <c r="E870" s="362"/>
      <c r="F870" s="362"/>
      <c r="G870" s="363"/>
    </row>
    <row r="871" spans="1:7" s="184" customFormat="1" x14ac:dyDescent="0.2">
      <c r="A871" s="361"/>
      <c r="C871" s="361"/>
      <c r="D871" s="362"/>
      <c r="E871" s="362"/>
      <c r="F871" s="362"/>
      <c r="G871" s="363"/>
    </row>
    <row r="872" spans="1:7" s="184" customFormat="1" x14ac:dyDescent="0.2">
      <c r="A872" s="361"/>
      <c r="C872" s="361"/>
      <c r="D872" s="362"/>
      <c r="E872" s="362"/>
      <c r="F872" s="362"/>
      <c r="G872" s="363"/>
    </row>
    <row r="873" spans="1:7" s="184" customFormat="1" x14ac:dyDescent="0.2">
      <c r="A873" s="361"/>
      <c r="C873" s="361"/>
      <c r="D873" s="362"/>
      <c r="E873" s="362"/>
      <c r="F873" s="362"/>
      <c r="G873" s="363"/>
    </row>
    <row r="874" spans="1:7" s="184" customFormat="1" x14ac:dyDescent="0.2">
      <c r="A874" s="361"/>
      <c r="C874" s="361"/>
      <c r="D874" s="362"/>
      <c r="E874" s="362"/>
      <c r="F874" s="362"/>
      <c r="G874" s="363"/>
    </row>
    <row r="875" spans="1:7" s="184" customFormat="1" x14ac:dyDescent="0.2">
      <c r="A875" s="361"/>
      <c r="C875" s="361"/>
      <c r="D875" s="362"/>
      <c r="E875" s="362"/>
      <c r="F875" s="362"/>
      <c r="G875" s="363"/>
    </row>
    <row r="876" spans="1:7" s="184" customFormat="1" x14ac:dyDescent="0.2">
      <c r="A876" s="361"/>
      <c r="C876" s="361"/>
      <c r="D876" s="362"/>
      <c r="E876" s="362"/>
      <c r="F876" s="362"/>
      <c r="G876" s="363"/>
    </row>
    <row r="877" spans="1:7" s="184" customFormat="1" x14ac:dyDescent="0.2">
      <c r="A877" s="361"/>
      <c r="C877" s="361"/>
      <c r="D877" s="362"/>
      <c r="E877" s="362"/>
      <c r="F877" s="362"/>
      <c r="G877" s="363"/>
    </row>
    <row r="878" spans="1:7" s="184" customFormat="1" x14ac:dyDescent="0.2">
      <c r="A878" s="361"/>
      <c r="C878" s="361"/>
      <c r="D878" s="362"/>
      <c r="E878" s="362"/>
      <c r="F878" s="362"/>
      <c r="G878" s="363"/>
    </row>
    <row r="879" spans="1:7" s="184" customFormat="1" x14ac:dyDescent="0.2">
      <c r="A879" s="361"/>
      <c r="C879" s="361"/>
      <c r="D879" s="362"/>
      <c r="E879" s="362"/>
      <c r="F879" s="362"/>
      <c r="G879" s="363"/>
    </row>
    <row r="880" spans="1:7" s="184" customFormat="1" x14ac:dyDescent="0.2">
      <c r="A880" s="361"/>
      <c r="C880" s="361"/>
      <c r="D880" s="362"/>
      <c r="E880" s="362"/>
      <c r="F880" s="362"/>
      <c r="G880" s="363"/>
    </row>
    <row r="881" spans="1:7" s="184" customFormat="1" x14ac:dyDescent="0.2">
      <c r="A881" s="361"/>
      <c r="C881" s="361"/>
      <c r="D881" s="362"/>
      <c r="E881" s="362"/>
      <c r="F881" s="362"/>
      <c r="G881" s="363"/>
    </row>
    <row r="882" spans="1:7" s="184" customFormat="1" x14ac:dyDescent="0.2">
      <c r="A882" s="361"/>
      <c r="C882" s="361"/>
      <c r="D882" s="362"/>
      <c r="E882" s="362"/>
      <c r="F882" s="362"/>
      <c r="G882" s="363"/>
    </row>
    <row r="883" spans="1:7" s="184" customFormat="1" x14ac:dyDescent="0.2">
      <c r="A883" s="361"/>
      <c r="C883" s="361"/>
      <c r="D883" s="362"/>
      <c r="E883" s="362"/>
      <c r="F883" s="362"/>
      <c r="G883" s="363"/>
    </row>
    <row r="884" spans="1:7" s="184" customFormat="1" x14ac:dyDescent="0.2">
      <c r="A884" s="361"/>
      <c r="C884" s="361"/>
      <c r="D884" s="362"/>
      <c r="E884" s="362"/>
      <c r="F884" s="362"/>
      <c r="G884" s="363"/>
    </row>
    <row r="885" spans="1:7" s="184" customFormat="1" x14ac:dyDescent="0.2">
      <c r="A885" s="361"/>
      <c r="C885" s="361"/>
      <c r="D885" s="362"/>
      <c r="E885" s="362"/>
      <c r="F885" s="362"/>
      <c r="G885" s="363"/>
    </row>
    <row r="886" spans="1:7" s="184" customFormat="1" x14ac:dyDescent="0.2">
      <c r="A886" s="361"/>
      <c r="C886" s="361"/>
      <c r="D886" s="362"/>
      <c r="E886" s="362"/>
      <c r="F886" s="362"/>
      <c r="G886" s="363"/>
    </row>
    <row r="887" spans="1:7" s="184" customFormat="1" x14ac:dyDescent="0.2">
      <c r="A887" s="361"/>
      <c r="C887" s="361"/>
      <c r="D887" s="362"/>
      <c r="E887" s="362"/>
      <c r="F887" s="362"/>
      <c r="G887" s="363"/>
    </row>
    <row r="888" spans="1:7" s="184" customFormat="1" x14ac:dyDescent="0.2">
      <c r="A888" s="361"/>
      <c r="C888" s="361"/>
      <c r="D888" s="362"/>
      <c r="E888" s="362"/>
      <c r="F888" s="362"/>
      <c r="G888" s="363"/>
    </row>
    <row r="889" spans="1:7" s="184" customFormat="1" x14ac:dyDescent="0.2">
      <c r="A889" s="361"/>
      <c r="C889" s="361"/>
      <c r="D889" s="362"/>
      <c r="E889" s="362"/>
      <c r="F889" s="362"/>
      <c r="G889" s="363"/>
    </row>
    <row r="890" spans="1:7" s="184" customFormat="1" x14ac:dyDescent="0.2">
      <c r="A890" s="361"/>
      <c r="C890" s="361"/>
      <c r="D890" s="362"/>
      <c r="E890" s="362"/>
      <c r="F890" s="362"/>
      <c r="G890" s="363"/>
    </row>
    <row r="891" spans="1:7" s="184" customFormat="1" x14ac:dyDescent="0.2">
      <c r="A891" s="361"/>
      <c r="C891" s="361"/>
      <c r="D891" s="362"/>
      <c r="E891" s="362"/>
      <c r="F891" s="362"/>
      <c r="G891" s="363"/>
    </row>
    <row r="892" spans="1:7" s="184" customFormat="1" x14ac:dyDescent="0.2">
      <c r="A892" s="361"/>
      <c r="C892" s="361"/>
      <c r="D892" s="362"/>
      <c r="E892" s="362"/>
      <c r="F892" s="362"/>
      <c r="G892" s="363"/>
    </row>
    <row r="893" spans="1:7" s="184" customFormat="1" x14ac:dyDescent="0.2">
      <c r="A893" s="361"/>
      <c r="C893" s="361"/>
      <c r="D893" s="362"/>
      <c r="E893" s="362"/>
      <c r="F893" s="362"/>
      <c r="G893" s="363"/>
    </row>
    <row r="894" spans="1:7" s="184" customFormat="1" x14ac:dyDescent="0.2">
      <c r="A894" s="361"/>
      <c r="C894" s="361"/>
      <c r="D894" s="362"/>
      <c r="E894" s="362"/>
      <c r="F894" s="362"/>
      <c r="G894" s="363"/>
    </row>
    <row r="895" spans="1:7" s="184" customFormat="1" x14ac:dyDescent="0.2">
      <c r="A895" s="361"/>
      <c r="C895" s="361"/>
      <c r="D895" s="362"/>
      <c r="E895" s="362"/>
      <c r="F895" s="362"/>
      <c r="G895" s="363"/>
    </row>
    <row r="896" spans="1:7" s="184" customFormat="1" x14ac:dyDescent="0.2">
      <c r="A896" s="361"/>
      <c r="C896" s="361"/>
      <c r="D896" s="362"/>
      <c r="E896" s="362"/>
      <c r="F896" s="362"/>
      <c r="G896" s="363"/>
    </row>
    <row r="897" spans="1:7" s="184" customFormat="1" x14ac:dyDescent="0.2">
      <c r="A897" s="361"/>
      <c r="C897" s="361"/>
      <c r="D897" s="362"/>
      <c r="E897" s="362"/>
      <c r="F897" s="362"/>
      <c r="G897" s="363"/>
    </row>
    <row r="898" spans="1:7" s="184" customFormat="1" x14ac:dyDescent="0.2">
      <c r="A898" s="361"/>
      <c r="C898" s="361"/>
      <c r="D898" s="362"/>
      <c r="E898" s="362"/>
      <c r="F898" s="362"/>
      <c r="G898" s="363"/>
    </row>
    <row r="899" spans="1:7" s="184" customFormat="1" x14ac:dyDescent="0.2">
      <c r="A899" s="361"/>
      <c r="C899" s="361"/>
      <c r="D899" s="362"/>
      <c r="E899" s="362"/>
      <c r="F899" s="362"/>
      <c r="G899" s="363"/>
    </row>
    <row r="900" spans="1:7" s="184" customFormat="1" x14ac:dyDescent="0.2">
      <c r="A900" s="361"/>
      <c r="C900" s="361"/>
      <c r="D900" s="362"/>
      <c r="E900" s="362"/>
      <c r="F900" s="362"/>
      <c r="G900" s="363"/>
    </row>
    <row r="901" spans="1:7" s="184" customFormat="1" x14ac:dyDescent="0.2">
      <c r="A901" s="361"/>
      <c r="C901" s="361"/>
      <c r="D901" s="362"/>
      <c r="E901" s="362"/>
      <c r="F901" s="362"/>
      <c r="G901" s="363"/>
    </row>
    <row r="902" spans="1:7" s="184" customFormat="1" x14ac:dyDescent="0.2">
      <c r="A902" s="361"/>
      <c r="C902" s="361"/>
      <c r="D902" s="362"/>
      <c r="E902" s="362"/>
      <c r="F902" s="362"/>
      <c r="G902" s="363"/>
    </row>
    <row r="903" spans="1:7" s="184" customFormat="1" x14ac:dyDescent="0.2">
      <c r="A903" s="361"/>
      <c r="C903" s="361"/>
      <c r="D903" s="362"/>
      <c r="E903" s="362"/>
      <c r="F903" s="362"/>
      <c r="G903" s="363"/>
    </row>
    <row r="904" spans="1:7" s="184" customFormat="1" x14ac:dyDescent="0.2">
      <c r="A904" s="361"/>
      <c r="C904" s="361"/>
      <c r="D904" s="362"/>
      <c r="E904" s="362"/>
      <c r="F904" s="362"/>
      <c r="G904" s="363"/>
    </row>
    <row r="905" spans="1:7" s="184" customFormat="1" x14ac:dyDescent="0.2">
      <c r="A905" s="361"/>
      <c r="C905" s="361"/>
      <c r="D905" s="362"/>
      <c r="E905" s="362"/>
      <c r="F905" s="362"/>
      <c r="G905" s="363"/>
    </row>
    <row r="906" spans="1:7" s="184" customFormat="1" x14ac:dyDescent="0.2">
      <c r="A906" s="361"/>
      <c r="C906" s="361"/>
      <c r="D906" s="362"/>
      <c r="E906" s="362"/>
      <c r="F906" s="362"/>
      <c r="G906" s="363"/>
    </row>
    <row r="907" spans="1:7" s="184" customFormat="1" x14ac:dyDescent="0.2">
      <c r="A907" s="361"/>
      <c r="C907" s="361"/>
      <c r="D907" s="362"/>
      <c r="E907" s="362"/>
      <c r="F907" s="362"/>
      <c r="G907" s="363"/>
    </row>
    <row r="908" spans="1:7" s="184" customFormat="1" x14ac:dyDescent="0.2">
      <c r="A908" s="361"/>
      <c r="C908" s="361"/>
      <c r="D908" s="362"/>
      <c r="E908" s="362"/>
      <c r="F908" s="362"/>
      <c r="G908" s="363"/>
    </row>
    <row r="909" spans="1:7" s="184" customFormat="1" x14ac:dyDescent="0.2">
      <c r="A909" s="361"/>
      <c r="C909" s="361"/>
      <c r="D909" s="362"/>
      <c r="E909" s="362"/>
      <c r="F909" s="362"/>
      <c r="G909" s="363"/>
    </row>
    <row r="910" spans="1:7" s="184" customFormat="1" x14ac:dyDescent="0.2">
      <c r="A910" s="361"/>
      <c r="C910" s="361"/>
      <c r="D910" s="362"/>
      <c r="E910" s="362"/>
      <c r="F910" s="362"/>
      <c r="G910" s="363"/>
    </row>
    <row r="911" spans="1:7" s="184" customFormat="1" x14ac:dyDescent="0.2">
      <c r="A911" s="361"/>
      <c r="C911" s="361"/>
      <c r="D911" s="362"/>
      <c r="E911" s="362"/>
      <c r="F911" s="362"/>
      <c r="G911" s="363"/>
    </row>
    <row r="912" spans="1:7" s="184" customFormat="1" x14ac:dyDescent="0.2">
      <c r="A912" s="361"/>
      <c r="C912" s="361"/>
      <c r="D912" s="362"/>
      <c r="E912" s="362"/>
      <c r="F912" s="362"/>
      <c r="G912" s="363"/>
    </row>
    <row r="913" spans="1:7" s="184" customFormat="1" x14ac:dyDescent="0.2">
      <c r="A913" s="361"/>
      <c r="C913" s="361"/>
      <c r="D913" s="362"/>
      <c r="E913" s="362"/>
      <c r="F913" s="362"/>
      <c r="G913" s="363"/>
    </row>
    <row r="914" spans="1:7" s="184" customFormat="1" x14ac:dyDescent="0.2">
      <c r="A914" s="361"/>
      <c r="C914" s="361"/>
      <c r="D914" s="362"/>
      <c r="E914" s="362"/>
      <c r="F914" s="362"/>
      <c r="G914" s="363"/>
    </row>
    <row r="915" spans="1:7" s="184" customFormat="1" x14ac:dyDescent="0.2">
      <c r="A915" s="361"/>
      <c r="C915" s="361"/>
      <c r="D915" s="362"/>
      <c r="E915" s="362"/>
      <c r="F915" s="362"/>
      <c r="G915" s="363"/>
    </row>
    <row r="916" spans="1:7" s="184" customFormat="1" x14ac:dyDescent="0.2">
      <c r="A916" s="361"/>
      <c r="C916" s="361"/>
      <c r="D916" s="362"/>
      <c r="E916" s="362"/>
      <c r="F916" s="362"/>
      <c r="G916" s="363"/>
    </row>
    <row r="917" spans="1:7" s="184" customFormat="1" x14ac:dyDescent="0.2">
      <c r="A917" s="361"/>
      <c r="C917" s="361"/>
      <c r="D917" s="362"/>
      <c r="E917" s="362"/>
      <c r="F917" s="362"/>
      <c r="G917" s="363"/>
    </row>
    <row r="918" spans="1:7" s="184" customFormat="1" x14ac:dyDescent="0.2">
      <c r="A918" s="361"/>
      <c r="C918" s="361"/>
      <c r="D918" s="362"/>
      <c r="E918" s="362"/>
      <c r="F918" s="362"/>
      <c r="G918" s="363"/>
    </row>
    <row r="919" spans="1:7" s="184" customFormat="1" x14ac:dyDescent="0.2">
      <c r="A919" s="361"/>
      <c r="C919" s="361"/>
      <c r="D919" s="362"/>
      <c r="E919" s="362"/>
      <c r="F919" s="362"/>
      <c r="G919" s="363"/>
    </row>
    <row r="920" spans="1:7" s="184" customFormat="1" x14ac:dyDescent="0.2">
      <c r="A920" s="361"/>
      <c r="C920" s="361"/>
      <c r="D920" s="362"/>
      <c r="E920" s="362"/>
      <c r="F920" s="362"/>
      <c r="G920" s="363"/>
    </row>
    <row r="921" spans="1:7" s="184" customFormat="1" x14ac:dyDescent="0.2">
      <c r="A921" s="361"/>
      <c r="C921" s="361"/>
      <c r="D921" s="362"/>
      <c r="E921" s="362"/>
      <c r="F921" s="362"/>
      <c r="G921" s="363"/>
    </row>
    <row r="922" spans="1:7" s="184" customFormat="1" x14ac:dyDescent="0.2">
      <c r="A922" s="361"/>
      <c r="C922" s="361"/>
      <c r="D922" s="362"/>
      <c r="E922" s="362"/>
      <c r="F922" s="362"/>
      <c r="G922" s="363"/>
    </row>
    <row r="923" spans="1:7" s="184" customFormat="1" x14ac:dyDescent="0.2">
      <c r="A923" s="361"/>
      <c r="C923" s="361"/>
      <c r="D923" s="362"/>
      <c r="E923" s="362"/>
      <c r="F923" s="362"/>
      <c r="G923" s="363"/>
    </row>
    <row r="924" spans="1:7" s="184" customFormat="1" x14ac:dyDescent="0.2">
      <c r="A924" s="361"/>
      <c r="C924" s="361"/>
      <c r="D924" s="362"/>
      <c r="E924" s="362"/>
      <c r="F924" s="362"/>
      <c r="G924" s="363"/>
    </row>
    <row r="925" spans="1:7" s="184" customFormat="1" x14ac:dyDescent="0.2">
      <c r="A925" s="361"/>
      <c r="C925" s="361"/>
      <c r="D925" s="362"/>
      <c r="E925" s="362"/>
      <c r="F925" s="362"/>
      <c r="G925" s="363"/>
    </row>
    <row r="926" spans="1:7" s="184" customFormat="1" x14ac:dyDescent="0.2">
      <c r="A926" s="361"/>
      <c r="C926" s="361"/>
      <c r="D926" s="362"/>
      <c r="E926" s="362"/>
      <c r="F926" s="362"/>
      <c r="G926" s="363"/>
    </row>
    <row r="927" spans="1:7" s="184" customFormat="1" x14ac:dyDescent="0.2">
      <c r="A927" s="361"/>
      <c r="C927" s="361"/>
      <c r="D927" s="362"/>
      <c r="E927" s="362"/>
      <c r="F927" s="362"/>
      <c r="G927" s="363"/>
    </row>
    <row r="928" spans="1:7" s="184" customFormat="1" x14ac:dyDescent="0.2">
      <c r="A928" s="361"/>
      <c r="C928" s="361"/>
      <c r="D928" s="362"/>
      <c r="E928" s="362"/>
      <c r="F928" s="362"/>
      <c r="G928" s="363"/>
    </row>
    <row r="929" spans="1:7" s="184" customFormat="1" x14ac:dyDescent="0.2">
      <c r="A929" s="361"/>
      <c r="C929" s="361"/>
      <c r="D929" s="362"/>
      <c r="E929" s="362"/>
      <c r="F929" s="362"/>
      <c r="G929" s="363"/>
    </row>
    <row r="930" spans="1:7" s="184" customFormat="1" x14ac:dyDescent="0.2">
      <c r="A930" s="361"/>
      <c r="C930" s="361"/>
      <c r="D930" s="362"/>
      <c r="E930" s="362"/>
      <c r="F930" s="362"/>
      <c r="G930" s="363"/>
    </row>
    <row r="931" spans="1:7" s="184" customFormat="1" x14ac:dyDescent="0.2">
      <c r="A931" s="361"/>
      <c r="C931" s="361"/>
      <c r="D931" s="362"/>
      <c r="E931" s="362"/>
      <c r="F931" s="362"/>
      <c r="G931" s="363"/>
    </row>
    <row r="932" spans="1:7" s="184" customFormat="1" x14ac:dyDescent="0.2">
      <c r="A932" s="361"/>
      <c r="C932" s="361"/>
      <c r="D932" s="362"/>
      <c r="E932" s="362"/>
      <c r="F932" s="362"/>
      <c r="G932" s="363"/>
    </row>
    <row r="933" spans="1:7" s="184" customFormat="1" x14ac:dyDescent="0.2">
      <c r="A933" s="361"/>
      <c r="C933" s="361"/>
      <c r="D933" s="362"/>
      <c r="E933" s="362"/>
      <c r="F933" s="362"/>
      <c r="G933" s="363"/>
    </row>
    <row r="934" spans="1:7" s="184" customFormat="1" x14ac:dyDescent="0.2">
      <c r="A934" s="361"/>
      <c r="C934" s="361"/>
      <c r="D934" s="362"/>
      <c r="E934" s="362"/>
      <c r="F934" s="362"/>
      <c r="G934" s="363"/>
    </row>
    <row r="935" spans="1:7" s="184" customFormat="1" x14ac:dyDescent="0.2">
      <c r="A935" s="361"/>
      <c r="C935" s="361"/>
      <c r="D935" s="362"/>
      <c r="E935" s="362"/>
      <c r="F935" s="362"/>
      <c r="G935" s="363"/>
    </row>
    <row r="936" spans="1:7" s="184" customFormat="1" x14ac:dyDescent="0.2">
      <c r="A936" s="361"/>
      <c r="C936" s="361"/>
      <c r="D936" s="362"/>
      <c r="E936" s="362"/>
      <c r="F936" s="362"/>
      <c r="G936" s="363"/>
    </row>
    <row r="937" spans="1:7" s="184" customFormat="1" x14ac:dyDescent="0.2">
      <c r="A937" s="361"/>
      <c r="C937" s="361"/>
      <c r="D937" s="362"/>
      <c r="E937" s="362"/>
      <c r="F937" s="362"/>
      <c r="G937" s="363"/>
    </row>
    <row r="938" spans="1:7" s="184" customFormat="1" x14ac:dyDescent="0.2">
      <c r="A938" s="361"/>
      <c r="C938" s="361"/>
      <c r="D938" s="362"/>
      <c r="E938" s="362"/>
      <c r="F938" s="362"/>
      <c r="G938" s="363"/>
    </row>
    <row r="939" spans="1:7" s="184" customFormat="1" x14ac:dyDescent="0.2">
      <c r="A939" s="361"/>
      <c r="C939" s="361"/>
      <c r="D939" s="362"/>
      <c r="E939" s="362"/>
      <c r="F939" s="362"/>
      <c r="G939" s="363"/>
    </row>
    <row r="940" spans="1:7" s="184" customFormat="1" x14ac:dyDescent="0.2">
      <c r="A940" s="361"/>
      <c r="C940" s="361"/>
      <c r="D940" s="362"/>
      <c r="E940" s="362"/>
      <c r="F940" s="362"/>
      <c r="G940" s="363"/>
    </row>
    <row r="941" spans="1:7" s="184" customFormat="1" x14ac:dyDescent="0.2">
      <c r="A941" s="361"/>
      <c r="C941" s="361"/>
      <c r="D941" s="362"/>
      <c r="E941" s="362"/>
      <c r="F941" s="362"/>
      <c r="G941" s="363"/>
    </row>
    <row r="942" spans="1:7" s="184" customFormat="1" x14ac:dyDescent="0.2">
      <c r="A942" s="361"/>
      <c r="C942" s="361"/>
      <c r="D942" s="362"/>
      <c r="E942" s="362"/>
      <c r="F942" s="362"/>
      <c r="G942" s="363"/>
    </row>
    <row r="943" spans="1:7" s="184" customFormat="1" x14ac:dyDescent="0.2">
      <c r="A943" s="361"/>
      <c r="C943" s="361"/>
      <c r="D943" s="362"/>
      <c r="E943" s="362"/>
      <c r="F943" s="362"/>
      <c r="G943" s="363"/>
    </row>
    <row r="944" spans="1:7" s="184" customFormat="1" x14ac:dyDescent="0.2">
      <c r="A944" s="361"/>
      <c r="C944" s="361"/>
      <c r="D944" s="362"/>
      <c r="E944" s="362"/>
      <c r="F944" s="362"/>
      <c r="G944" s="363"/>
    </row>
    <row r="945" spans="1:7" s="184" customFormat="1" x14ac:dyDescent="0.2">
      <c r="A945" s="361"/>
      <c r="C945" s="361"/>
      <c r="D945" s="362"/>
      <c r="E945" s="362"/>
      <c r="F945" s="362"/>
      <c r="G945" s="363"/>
    </row>
    <row r="946" spans="1:7" s="184" customFormat="1" x14ac:dyDescent="0.2">
      <c r="A946" s="361"/>
      <c r="C946" s="361"/>
      <c r="D946" s="362"/>
      <c r="E946" s="362"/>
      <c r="F946" s="362"/>
      <c r="G946" s="363"/>
    </row>
    <row r="947" spans="1:7" s="184" customFormat="1" x14ac:dyDescent="0.2">
      <c r="A947" s="361"/>
      <c r="C947" s="361"/>
      <c r="D947" s="362"/>
      <c r="E947" s="362"/>
      <c r="F947" s="362"/>
      <c r="G947" s="363"/>
    </row>
    <row r="948" spans="1:7" s="184" customFormat="1" x14ac:dyDescent="0.2">
      <c r="A948" s="361"/>
      <c r="C948" s="361"/>
      <c r="D948" s="362"/>
      <c r="E948" s="362"/>
      <c r="F948" s="362"/>
      <c r="G948" s="363"/>
    </row>
    <row r="949" spans="1:7" s="184" customFormat="1" x14ac:dyDescent="0.2">
      <c r="A949" s="361"/>
      <c r="C949" s="361"/>
      <c r="D949" s="362"/>
      <c r="E949" s="362"/>
      <c r="F949" s="362"/>
      <c r="G949" s="363"/>
    </row>
    <row r="950" spans="1:7" s="184" customFormat="1" x14ac:dyDescent="0.2">
      <c r="A950" s="361"/>
      <c r="C950" s="361"/>
      <c r="D950" s="362"/>
      <c r="E950" s="362"/>
      <c r="F950" s="362"/>
      <c r="G950" s="363"/>
    </row>
    <row r="951" spans="1:7" s="184" customFormat="1" x14ac:dyDescent="0.2">
      <c r="A951" s="361"/>
      <c r="C951" s="361"/>
      <c r="D951" s="362"/>
      <c r="E951" s="362"/>
      <c r="F951" s="362"/>
      <c r="G951" s="363"/>
    </row>
    <row r="952" spans="1:7" s="184" customFormat="1" x14ac:dyDescent="0.2">
      <c r="A952" s="361"/>
      <c r="C952" s="361"/>
      <c r="D952" s="362"/>
      <c r="E952" s="362"/>
      <c r="F952" s="362"/>
      <c r="G952" s="363"/>
    </row>
    <row r="953" spans="1:7" s="184" customFormat="1" x14ac:dyDescent="0.2">
      <c r="A953" s="361"/>
      <c r="C953" s="361"/>
      <c r="D953" s="362"/>
      <c r="E953" s="362"/>
      <c r="F953" s="362"/>
      <c r="G953" s="363"/>
    </row>
    <row r="954" spans="1:7" s="184" customFormat="1" x14ac:dyDescent="0.2">
      <c r="A954" s="361"/>
      <c r="C954" s="361"/>
      <c r="D954" s="362"/>
      <c r="E954" s="362"/>
      <c r="F954" s="362"/>
      <c r="G954" s="363"/>
    </row>
    <row r="955" spans="1:7" s="184" customFormat="1" x14ac:dyDescent="0.2">
      <c r="A955" s="361"/>
      <c r="C955" s="361"/>
      <c r="D955" s="362"/>
      <c r="E955" s="362"/>
      <c r="F955" s="362"/>
      <c r="G955" s="363"/>
    </row>
    <row r="956" spans="1:7" s="184" customFormat="1" x14ac:dyDescent="0.2">
      <c r="A956" s="361"/>
      <c r="C956" s="361"/>
      <c r="D956" s="362"/>
      <c r="E956" s="362"/>
      <c r="F956" s="362"/>
      <c r="G956" s="363"/>
    </row>
    <row r="957" spans="1:7" s="184" customFormat="1" x14ac:dyDescent="0.2">
      <c r="A957" s="361"/>
      <c r="C957" s="361"/>
      <c r="D957" s="362"/>
      <c r="E957" s="362"/>
      <c r="F957" s="362"/>
      <c r="G957" s="363"/>
    </row>
    <row r="958" spans="1:7" s="184" customFormat="1" x14ac:dyDescent="0.2">
      <c r="A958" s="361"/>
      <c r="C958" s="361"/>
      <c r="D958" s="362"/>
      <c r="E958" s="362"/>
      <c r="F958" s="362"/>
      <c r="G958" s="363"/>
    </row>
    <row r="959" spans="1:7" s="184" customFormat="1" x14ac:dyDescent="0.2">
      <c r="A959" s="361"/>
      <c r="C959" s="361"/>
      <c r="D959" s="362"/>
      <c r="E959" s="362"/>
      <c r="F959" s="362"/>
      <c r="G959" s="363"/>
    </row>
    <row r="960" spans="1:7" s="184" customFormat="1" x14ac:dyDescent="0.2">
      <c r="A960" s="361"/>
      <c r="C960" s="361"/>
      <c r="D960" s="362"/>
      <c r="E960" s="362"/>
      <c r="F960" s="362"/>
      <c r="G960" s="363"/>
    </row>
    <row r="961" spans="1:7" s="184" customFormat="1" x14ac:dyDescent="0.2">
      <c r="A961" s="361"/>
      <c r="C961" s="361"/>
      <c r="D961" s="362"/>
      <c r="E961" s="362"/>
      <c r="F961" s="362"/>
      <c r="G961" s="363"/>
    </row>
    <row r="962" spans="1:7" s="184" customFormat="1" x14ac:dyDescent="0.2">
      <c r="A962" s="361"/>
      <c r="C962" s="361"/>
      <c r="D962" s="362"/>
      <c r="E962" s="362"/>
      <c r="F962" s="362"/>
      <c r="G962" s="363"/>
    </row>
    <row r="963" spans="1:7" s="184" customFormat="1" x14ac:dyDescent="0.2">
      <c r="A963" s="361"/>
      <c r="C963" s="361"/>
      <c r="D963" s="362"/>
      <c r="E963" s="362"/>
      <c r="F963" s="362"/>
      <c r="G963" s="363"/>
    </row>
    <row r="964" spans="1:7" s="184" customFormat="1" x14ac:dyDescent="0.2">
      <c r="A964" s="361"/>
      <c r="C964" s="361"/>
      <c r="D964" s="362"/>
      <c r="E964" s="362"/>
      <c r="F964" s="362"/>
      <c r="G964" s="363"/>
    </row>
    <row r="965" spans="1:7" s="184" customFormat="1" x14ac:dyDescent="0.2">
      <c r="A965" s="361"/>
      <c r="C965" s="361"/>
      <c r="D965" s="362"/>
      <c r="E965" s="362"/>
      <c r="F965" s="362"/>
      <c r="G965" s="363"/>
    </row>
    <row r="966" spans="1:7" s="184" customFormat="1" x14ac:dyDescent="0.2">
      <c r="A966" s="361"/>
      <c r="C966" s="361"/>
      <c r="D966" s="362"/>
      <c r="E966" s="362"/>
      <c r="F966" s="362"/>
      <c r="G966" s="363"/>
    </row>
    <row r="967" spans="1:7" s="184" customFormat="1" x14ac:dyDescent="0.2">
      <c r="A967" s="361"/>
      <c r="C967" s="361"/>
      <c r="D967" s="362"/>
      <c r="E967" s="362"/>
      <c r="F967" s="362"/>
      <c r="G967" s="363"/>
    </row>
    <row r="968" spans="1:7" s="184" customFormat="1" x14ac:dyDescent="0.2">
      <c r="A968" s="361"/>
      <c r="C968" s="361"/>
      <c r="D968" s="362"/>
      <c r="E968" s="362"/>
      <c r="F968" s="362"/>
      <c r="G968" s="363"/>
    </row>
    <row r="969" spans="1:7" s="184" customFormat="1" x14ac:dyDescent="0.2">
      <c r="A969" s="361"/>
      <c r="C969" s="361"/>
      <c r="D969" s="362"/>
      <c r="E969" s="362"/>
      <c r="F969" s="362"/>
      <c r="G969" s="363"/>
    </row>
    <row r="970" spans="1:7" s="184" customFormat="1" x14ac:dyDescent="0.2">
      <c r="A970" s="361"/>
      <c r="C970" s="361"/>
      <c r="D970" s="362"/>
      <c r="E970" s="362"/>
      <c r="F970" s="362"/>
      <c r="G970" s="363"/>
    </row>
    <row r="971" spans="1:7" s="184" customFormat="1" x14ac:dyDescent="0.2">
      <c r="A971" s="361"/>
      <c r="C971" s="361"/>
      <c r="D971" s="362"/>
      <c r="E971" s="362"/>
      <c r="F971" s="362"/>
      <c r="G971" s="363"/>
    </row>
    <row r="972" spans="1:7" s="184" customFormat="1" x14ac:dyDescent="0.2">
      <c r="A972" s="361"/>
      <c r="C972" s="361"/>
      <c r="D972" s="362"/>
      <c r="E972" s="362"/>
      <c r="F972" s="362"/>
      <c r="G972" s="363"/>
    </row>
    <row r="973" spans="1:7" s="184" customFormat="1" x14ac:dyDescent="0.2">
      <c r="A973" s="361"/>
      <c r="C973" s="361"/>
      <c r="D973" s="362"/>
      <c r="E973" s="362"/>
      <c r="F973" s="362"/>
      <c r="G973" s="363"/>
    </row>
    <row r="974" spans="1:7" s="184" customFormat="1" x14ac:dyDescent="0.2">
      <c r="A974" s="361"/>
      <c r="C974" s="361"/>
      <c r="D974" s="362"/>
      <c r="E974" s="362"/>
      <c r="F974" s="362"/>
      <c r="G974" s="363"/>
    </row>
    <row r="975" spans="1:7" s="184" customFormat="1" x14ac:dyDescent="0.2">
      <c r="A975" s="361"/>
      <c r="C975" s="361"/>
      <c r="D975" s="362"/>
      <c r="E975" s="362"/>
      <c r="F975" s="362"/>
      <c r="G975" s="363"/>
    </row>
    <row r="976" spans="1:7" s="184" customFormat="1" x14ac:dyDescent="0.2">
      <c r="A976" s="361"/>
      <c r="C976" s="361"/>
      <c r="D976" s="362"/>
      <c r="E976" s="362"/>
      <c r="F976" s="362"/>
      <c r="G976" s="363"/>
    </row>
    <row r="977" spans="1:7" s="184" customFormat="1" x14ac:dyDescent="0.2">
      <c r="A977" s="361"/>
      <c r="C977" s="361"/>
      <c r="D977" s="362"/>
      <c r="E977" s="362"/>
      <c r="F977" s="362"/>
      <c r="G977" s="363"/>
    </row>
    <row r="978" spans="1:7" s="184" customFormat="1" x14ac:dyDescent="0.2">
      <c r="A978" s="361"/>
      <c r="C978" s="361"/>
      <c r="D978" s="362"/>
      <c r="E978" s="362"/>
      <c r="F978" s="362"/>
      <c r="G978" s="363"/>
    </row>
    <row r="979" spans="1:7" s="184" customFormat="1" x14ac:dyDescent="0.2">
      <c r="A979" s="361"/>
      <c r="C979" s="361"/>
      <c r="D979" s="362"/>
      <c r="E979" s="362"/>
      <c r="F979" s="362"/>
      <c r="G979" s="363"/>
    </row>
    <row r="980" spans="1:7" s="184" customFormat="1" x14ac:dyDescent="0.2">
      <c r="A980" s="361"/>
      <c r="C980" s="361"/>
      <c r="D980" s="362"/>
      <c r="E980" s="362"/>
      <c r="F980" s="362"/>
      <c r="G980" s="363"/>
    </row>
    <row r="981" spans="1:7" s="184" customFormat="1" x14ac:dyDescent="0.2">
      <c r="A981" s="361"/>
      <c r="C981" s="361"/>
      <c r="D981" s="362"/>
      <c r="E981" s="362"/>
      <c r="F981" s="362"/>
      <c r="G981" s="363"/>
    </row>
    <row r="982" spans="1:7" s="184" customFormat="1" x14ac:dyDescent="0.2">
      <c r="A982" s="361"/>
      <c r="C982" s="361"/>
      <c r="D982" s="362"/>
      <c r="E982" s="362"/>
      <c r="F982" s="362"/>
      <c r="G982" s="363"/>
    </row>
    <row r="983" spans="1:7" s="184" customFormat="1" x14ac:dyDescent="0.2">
      <c r="A983" s="361"/>
      <c r="C983" s="361"/>
      <c r="D983" s="362"/>
      <c r="E983" s="362"/>
      <c r="F983" s="362"/>
      <c r="G983" s="363"/>
    </row>
    <row r="984" spans="1:7" s="184" customFormat="1" x14ac:dyDescent="0.2">
      <c r="A984" s="361"/>
      <c r="C984" s="361"/>
      <c r="D984" s="362"/>
      <c r="E984" s="362"/>
      <c r="F984" s="362"/>
      <c r="G984" s="363"/>
    </row>
    <row r="985" spans="1:7" s="184" customFormat="1" x14ac:dyDescent="0.2">
      <c r="A985" s="361"/>
      <c r="C985" s="361"/>
      <c r="D985" s="362"/>
      <c r="E985" s="362"/>
      <c r="F985" s="362"/>
      <c r="G985" s="363"/>
    </row>
    <row r="986" spans="1:7" s="184" customFormat="1" x14ac:dyDescent="0.2">
      <c r="A986" s="361"/>
      <c r="C986" s="361"/>
      <c r="D986" s="362"/>
      <c r="E986" s="362"/>
      <c r="F986" s="362"/>
      <c r="G986" s="363"/>
    </row>
    <row r="987" spans="1:7" s="184" customFormat="1" x14ac:dyDescent="0.2">
      <c r="A987" s="361"/>
      <c r="C987" s="361"/>
      <c r="D987" s="362"/>
      <c r="E987" s="362"/>
      <c r="F987" s="362"/>
      <c r="G987" s="363"/>
    </row>
    <row r="988" spans="1:7" s="184" customFormat="1" x14ac:dyDescent="0.2">
      <c r="A988" s="361"/>
      <c r="C988" s="361"/>
      <c r="D988" s="362"/>
      <c r="E988" s="362"/>
      <c r="F988" s="362"/>
      <c r="G988" s="363"/>
    </row>
    <row r="989" spans="1:7" s="184" customFormat="1" x14ac:dyDescent="0.2">
      <c r="A989" s="361"/>
      <c r="C989" s="361"/>
      <c r="D989" s="362"/>
      <c r="E989" s="362"/>
      <c r="F989" s="362"/>
      <c r="G989" s="363"/>
    </row>
    <row r="990" spans="1:7" s="184" customFormat="1" x14ac:dyDescent="0.2">
      <c r="A990" s="361"/>
      <c r="C990" s="361"/>
      <c r="D990" s="362"/>
      <c r="E990" s="362"/>
      <c r="F990" s="362"/>
      <c r="G990" s="363"/>
    </row>
    <row r="991" spans="1:7" s="184" customFormat="1" x14ac:dyDescent="0.2">
      <c r="A991" s="361"/>
      <c r="C991" s="361"/>
      <c r="D991" s="362"/>
      <c r="E991" s="362"/>
      <c r="F991" s="362"/>
      <c r="G991" s="363"/>
    </row>
    <row r="992" spans="1:7" s="184" customFormat="1" x14ac:dyDescent="0.2">
      <c r="A992" s="361"/>
      <c r="C992" s="361"/>
      <c r="D992" s="362"/>
      <c r="E992" s="362"/>
      <c r="F992" s="362"/>
      <c r="G992" s="363"/>
    </row>
    <row r="993" spans="1:7" s="184" customFormat="1" x14ac:dyDescent="0.2">
      <c r="A993" s="361"/>
      <c r="C993" s="361"/>
      <c r="D993" s="362"/>
      <c r="E993" s="362"/>
      <c r="F993" s="362"/>
      <c r="G993" s="363"/>
    </row>
    <row r="994" spans="1:7" s="184" customFormat="1" x14ac:dyDescent="0.2">
      <c r="A994" s="361"/>
      <c r="C994" s="361"/>
      <c r="D994" s="362"/>
      <c r="E994" s="362"/>
      <c r="F994" s="362"/>
      <c r="G994" s="363"/>
    </row>
    <row r="995" spans="1:7" s="184" customFormat="1" x14ac:dyDescent="0.2">
      <c r="A995" s="361"/>
      <c r="C995" s="361"/>
      <c r="D995" s="362"/>
      <c r="E995" s="362"/>
      <c r="F995" s="362"/>
      <c r="G995" s="363"/>
    </row>
    <row r="996" spans="1:7" s="184" customFormat="1" x14ac:dyDescent="0.2">
      <c r="A996" s="361"/>
      <c r="C996" s="361"/>
      <c r="D996" s="362"/>
      <c r="E996" s="362"/>
      <c r="F996" s="362"/>
      <c r="G996" s="363"/>
    </row>
    <row r="997" spans="1:7" s="184" customFormat="1" x14ac:dyDescent="0.2">
      <c r="A997" s="361"/>
      <c r="C997" s="361"/>
      <c r="D997" s="362"/>
      <c r="E997" s="362"/>
      <c r="F997" s="362"/>
      <c r="G997" s="363"/>
    </row>
    <row r="998" spans="1:7" s="184" customFormat="1" x14ac:dyDescent="0.2">
      <c r="A998" s="361"/>
      <c r="C998" s="361"/>
      <c r="D998" s="362"/>
      <c r="E998" s="362"/>
      <c r="F998" s="362"/>
      <c r="G998" s="363"/>
    </row>
    <row r="999" spans="1:7" s="184" customFormat="1" x14ac:dyDescent="0.2">
      <c r="A999" s="361"/>
      <c r="C999" s="361"/>
      <c r="D999" s="362"/>
      <c r="E999" s="362"/>
      <c r="F999" s="362"/>
      <c r="G999" s="363"/>
    </row>
    <row r="1000" spans="1:7" s="184" customFormat="1" x14ac:dyDescent="0.2">
      <c r="A1000" s="361"/>
      <c r="C1000" s="361"/>
      <c r="D1000" s="362"/>
      <c r="E1000" s="362"/>
      <c r="F1000" s="362"/>
      <c r="G1000" s="363"/>
    </row>
    <row r="1001" spans="1:7" s="184" customFormat="1" x14ac:dyDescent="0.2">
      <c r="A1001" s="361"/>
      <c r="C1001" s="361"/>
      <c r="D1001" s="362"/>
      <c r="E1001" s="362"/>
      <c r="F1001" s="362"/>
      <c r="G1001" s="363"/>
    </row>
    <row r="1002" spans="1:7" s="184" customFormat="1" x14ac:dyDescent="0.2">
      <c r="A1002" s="361"/>
      <c r="C1002" s="361"/>
      <c r="D1002" s="362"/>
      <c r="E1002" s="362"/>
      <c r="F1002" s="362"/>
      <c r="G1002" s="363"/>
    </row>
    <row r="1003" spans="1:7" s="184" customFormat="1" x14ac:dyDescent="0.2">
      <c r="A1003" s="361"/>
      <c r="C1003" s="361"/>
      <c r="D1003" s="362"/>
      <c r="E1003" s="362"/>
      <c r="F1003" s="362"/>
      <c r="G1003" s="363"/>
    </row>
    <row r="1004" spans="1:7" s="184" customFormat="1" x14ac:dyDescent="0.2">
      <c r="A1004" s="361"/>
      <c r="C1004" s="361"/>
      <c r="D1004" s="362"/>
      <c r="E1004" s="362"/>
      <c r="F1004" s="362"/>
      <c r="G1004" s="363"/>
    </row>
    <row r="1005" spans="1:7" s="184" customFormat="1" x14ac:dyDescent="0.2">
      <c r="A1005" s="361"/>
      <c r="C1005" s="361"/>
      <c r="D1005" s="362"/>
      <c r="E1005" s="362"/>
      <c r="F1005" s="362"/>
      <c r="G1005" s="363"/>
    </row>
    <row r="1006" spans="1:7" s="184" customFormat="1" x14ac:dyDescent="0.2">
      <c r="A1006" s="361"/>
      <c r="C1006" s="361"/>
      <c r="D1006" s="362"/>
      <c r="E1006" s="362"/>
      <c r="F1006" s="362"/>
      <c r="G1006" s="363"/>
    </row>
    <row r="1007" spans="1:7" s="184" customFormat="1" x14ac:dyDescent="0.2">
      <c r="A1007" s="361"/>
      <c r="C1007" s="361"/>
      <c r="D1007" s="362"/>
      <c r="E1007" s="362"/>
      <c r="F1007" s="362"/>
      <c r="G1007" s="363"/>
    </row>
    <row r="1008" spans="1:7" s="184" customFormat="1" x14ac:dyDescent="0.2">
      <c r="A1008" s="361"/>
      <c r="C1008" s="361"/>
      <c r="D1008" s="362"/>
      <c r="E1008" s="362"/>
      <c r="F1008" s="362"/>
      <c r="G1008" s="363"/>
    </row>
    <row r="1009" spans="1:7" s="184" customFormat="1" x14ac:dyDescent="0.2">
      <c r="A1009" s="361"/>
      <c r="C1009" s="361"/>
      <c r="D1009" s="362"/>
      <c r="E1009" s="362"/>
      <c r="F1009" s="362"/>
      <c r="G1009" s="363"/>
    </row>
    <row r="1010" spans="1:7" s="184" customFormat="1" x14ac:dyDescent="0.2">
      <c r="A1010" s="361"/>
      <c r="C1010" s="361"/>
      <c r="D1010" s="362"/>
      <c r="E1010" s="362"/>
      <c r="F1010" s="362"/>
      <c r="G1010" s="363"/>
    </row>
    <row r="1011" spans="1:7" s="184" customFormat="1" x14ac:dyDescent="0.2">
      <c r="A1011" s="361"/>
      <c r="C1011" s="361"/>
      <c r="D1011" s="362"/>
      <c r="E1011" s="362"/>
      <c r="F1011" s="362"/>
      <c r="G1011" s="363"/>
    </row>
    <row r="1012" spans="1:7" s="184" customFormat="1" x14ac:dyDescent="0.2">
      <c r="A1012" s="361"/>
      <c r="C1012" s="361"/>
      <c r="D1012" s="362"/>
      <c r="E1012" s="362"/>
      <c r="F1012" s="362"/>
      <c r="G1012" s="363"/>
    </row>
    <row r="1013" spans="1:7" s="184" customFormat="1" x14ac:dyDescent="0.2">
      <c r="A1013" s="361"/>
      <c r="C1013" s="361"/>
      <c r="D1013" s="362"/>
      <c r="E1013" s="362"/>
      <c r="F1013" s="362"/>
      <c r="G1013" s="363"/>
    </row>
    <row r="1014" spans="1:7" s="184" customFormat="1" x14ac:dyDescent="0.2">
      <c r="A1014" s="361"/>
      <c r="C1014" s="361"/>
      <c r="D1014" s="362"/>
      <c r="E1014" s="362"/>
      <c r="F1014" s="362"/>
      <c r="G1014" s="363"/>
    </row>
    <row r="1015" spans="1:7" s="184" customFormat="1" x14ac:dyDescent="0.2">
      <c r="A1015" s="361"/>
      <c r="C1015" s="361"/>
      <c r="D1015" s="362"/>
      <c r="E1015" s="362"/>
      <c r="F1015" s="362"/>
      <c r="G1015" s="363"/>
    </row>
    <row r="1016" spans="1:7" s="184" customFormat="1" x14ac:dyDescent="0.2">
      <c r="A1016" s="361"/>
      <c r="C1016" s="361"/>
      <c r="D1016" s="362"/>
      <c r="E1016" s="362"/>
      <c r="F1016" s="362"/>
      <c r="G1016" s="363"/>
    </row>
    <row r="1017" spans="1:7" s="184" customFormat="1" x14ac:dyDescent="0.2">
      <c r="A1017" s="361"/>
      <c r="C1017" s="361"/>
      <c r="D1017" s="362"/>
      <c r="E1017" s="362"/>
      <c r="F1017" s="362"/>
      <c r="G1017" s="363"/>
    </row>
    <row r="1018" spans="1:7" s="184" customFormat="1" x14ac:dyDescent="0.2">
      <c r="A1018" s="361"/>
      <c r="C1018" s="361"/>
      <c r="D1018" s="362"/>
      <c r="E1018" s="362"/>
      <c r="F1018" s="362"/>
      <c r="G1018" s="363"/>
    </row>
    <row r="1019" spans="1:7" s="184" customFormat="1" x14ac:dyDescent="0.2">
      <c r="A1019" s="361"/>
      <c r="C1019" s="361"/>
      <c r="D1019" s="362"/>
      <c r="E1019" s="362"/>
      <c r="F1019" s="362"/>
      <c r="G1019" s="363"/>
    </row>
    <row r="1020" spans="1:7" s="184" customFormat="1" x14ac:dyDescent="0.2">
      <c r="A1020" s="361"/>
      <c r="C1020" s="361"/>
      <c r="D1020" s="362"/>
      <c r="E1020" s="362"/>
      <c r="F1020" s="362"/>
      <c r="G1020" s="363"/>
    </row>
    <row r="1021" spans="1:7" s="184" customFormat="1" x14ac:dyDescent="0.2">
      <c r="A1021" s="361"/>
      <c r="C1021" s="361"/>
      <c r="D1021" s="362"/>
      <c r="E1021" s="362"/>
      <c r="F1021" s="362"/>
      <c r="G1021" s="363"/>
    </row>
    <row r="1022" spans="1:7" s="184" customFormat="1" x14ac:dyDescent="0.2">
      <c r="A1022" s="361"/>
      <c r="C1022" s="361"/>
      <c r="D1022" s="362"/>
      <c r="E1022" s="362"/>
      <c r="F1022" s="362"/>
      <c r="G1022" s="363"/>
    </row>
    <row r="1023" spans="1:7" s="184" customFormat="1" x14ac:dyDescent="0.2">
      <c r="A1023" s="361"/>
      <c r="C1023" s="361"/>
      <c r="D1023" s="362"/>
      <c r="E1023" s="362"/>
      <c r="F1023" s="362"/>
      <c r="G1023" s="363"/>
    </row>
    <row r="1024" spans="1:7" s="184" customFormat="1" x14ac:dyDescent="0.2">
      <c r="A1024" s="361"/>
      <c r="C1024" s="361"/>
      <c r="D1024" s="362"/>
      <c r="E1024" s="362"/>
      <c r="F1024" s="362"/>
      <c r="G1024" s="363"/>
    </row>
    <row r="1025" spans="1:7" s="184" customFormat="1" x14ac:dyDescent="0.2">
      <c r="A1025" s="361"/>
      <c r="C1025" s="361"/>
      <c r="D1025" s="362"/>
      <c r="E1025" s="362"/>
      <c r="F1025" s="362"/>
      <c r="G1025" s="363"/>
    </row>
    <row r="1026" spans="1:7" s="184" customFormat="1" x14ac:dyDescent="0.2">
      <c r="A1026" s="361"/>
      <c r="C1026" s="361"/>
      <c r="D1026" s="362"/>
      <c r="E1026" s="362"/>
      <c r="F1026" s="362"/>
      <c r="G1026" s="363"/>
    </row>
    <row r="1027" spans="1:7" s="184" customFormat="1" x14ac:dyDescent="0.2">
      <c r="A1027" s="361"/>
      <c r="C1027" s="361"/>
      <c r="D1027" s="362"/>
      <c r="E1027" s="362"/>
      <c r="F1027" s="362"/>
      <c r="G1027" s="363"/>
    </row>
    <row r="1028" spans="1:7" s="184" customFormat="1" x14ac:dyDescent="0.2">
      <c r="A1028" s="361"/>
      <c r="C1028" s="361"/>
      <c r="D1028" s="362"/>
      <c r="E1028" s="362"/>
      <c r="F1028" s="362"/>
      <c r="G1028" s="363"/>
    </row>
    <row r="1029" spans="1:7" s="184" customFormat="1" x14ac:dyDescent="0.2">
      <c r="A1029" s="361"/>
      <c r="C1029" s="361"/>
      <c r="D1029" s="362"/>
      <c r="E1029" s="362"/>
      <c r="F1029" s="362"/>
      <c r="G1029" s="363"/>
    </row>
    <row r="1030" spans="1:7" s="184" customFormat="1" x14ac:dyDescent="0.2">
      <c r="A1030" s="361"/>
      <c r="C1030" s="361"/>
      <c r="D1030" s="362"/>
      <c r="E1030" s="362"/>
      <c r="F1030" s="362"/>
      <c r="G1030" s="363"/>
    </row>
    <row r="1031" spans="1:7" s="184" customFormat="1" x14ac:dyDescent="0.2">
      <c r="A1031" s="361"/>
      <c r="C1031" s="361"/>
      <c r="D1031" s="362"/>
      <c r="E1031" s="362"/>
      <c r="F1031" s="362"/>
      <c r="G1031" s="363"/>
    </row>
    <row r="1032" spans="1:7" s="184" customFormat="1" x14ac:dyDescent="0.2">
      <c r="A1032" s="361"/>
      <c r="C1032" s="361"/>
      <c r="D1032" s="362"/>
      <c r="E1032" s="362"/>
      <c r="F1032" s="362"/>
      <c r="G1032" s="363"/>
    </row>
    <row r="1033" spans="1:7" s="184" customFormat="1" x14ac:dyDescent="0.2">
      <c r="A1033" s="361"/>
      <c r="C1033" s="361"/>
      <c r="D1033" s="362"/>
      <c r="E1033" s="362"/>
      <c r="F1033" s="362"/>
      <c r="G1033" s="363"/>
    </row>
    <row r="1034" spans="1:7" s="184" customFormat="1" x14ac:dyDescent="0.2">
      <c r="A1034" s="361"/>
      <c r="C1034" s="361"/>
      <c r="D1034" s="362"/>
      <c r="E1034" s="362"/>
      <c r="F1034" s="362"/>
      <c r="G1034" s="363"/>
    </row>
    <row r="1035" spans="1:7" s="184" customFormat="1" x14ac:dyDescent="0.2">
      <c r="A1035" s="361"/>
      <c r="C1035" s="361"/>
      <c r="D1035" s="362"/>
      <c r="E1035" s="362"/>
      <c r="F1035" s="362"/>
      <c r="G1035" s="363"/>
    </row>
    <row r="1036" spans="1:7" s="184" customFormat="1" x14ac:dyDescent="0.2">
      <c r="A1036" s="361"/>
      <c r="C1036" s="361"/>
      <c r="D1036" s="362"/>
      <c r="E1036" s="362"/>
      <c r="F1036" s="362"/>
      <c r="G1036" s="363"/>
    </row>
    <row r="1037" spans="1:7" s="184" customFormat="1" x14ac:dyDescent="0.2">
      <c r="A1037" s="361"/>
      <c r="C1037" s="361"/>
      <c r="D1037" s="362"/>
      <c r="E1037" s="362"/>
      <c r="F1037" s="362"/>
      <c r="G1037" s="363"/>
    </row>
    <row r="1038" spans="1:7" s="184" customFormat="1" x14ac:dyDescent="0.2">
      <c r="A1038" s="361"/>
      <c r="C1038" s="361"/>
      <c r="D1038" s="362"/>
      <c r="E1038" s="362"/>
      <c r="F1038" s="362"/>
      <c r="G1038" s="363"/>
    </row>
    <row r="1039" spans="1:7" s="184" customFormat="1" x14ac:dyDescent="0.2">
      <c r="A1039" s="361"/>
      <c r="C1039" s="361"/>
      <c r="D1039" s="362"/>
      <c r="E1039" s="362"/>
      <c r="F1039" s="362"/>
      <c r="G1039" s="363"/>
    </row>
    <row r="1040" spans="1:7" s="184" customFormat="1" x14ac:dyDescent="0.2">
      <c r="A1040" s="361"/>
      <c r="C1040" s="361"/>
      <c r="D1040" s="362"/>
      <c r="E1040" s="362"/>
      <c r="F1040" s="362"/>
      <c r="G1040" s="363"/>
    </row>
    <row r="1041" spans="1:7" s="184" customFormat="1" x14ac:dyDescent="0.2">
      <c r="A1041" s="361"/>
      <c r="C1041" s="361"/>
      <c r="D1041" s="362"/>
      <c r="E1041" s="362"/>
      <c r="F1041" s="362"/>
      <c r="G1041" s="363"/>
    </row>
    <row r="1042" spans="1:7" s="184" customFormat="1" x14ac:dyDescent="0.2">
      <c r="A1042" s="361"/>
      <c r="C1042" s="361"/>
      <c r="D1042" s="362"/>
      <c r="E1042" s="362"/>
      <c r="F1042" s="362"/>
      <c r="G1042" s="363"/>
    </row>
    <row r="1043" spans="1:7" s="184" customFormat="1" x14ac:dyDescent="0.2">
      <c r="A1043" s="361"/>
      <c r="C1043" s="361"/>
      <c r="D1043" s="362"/>
      <c r="E1043" s="362"/>
      <c r="F1043" s="362"/>
      <c r="G1043" s="363"/>
    </row>
    <row r="1044" spans="1:7" s="184" customFormat="1" x14ac:dyDescent="0.2">
      <c r="A1044" s="361"/>
      <c r="C1044" s="361"/>
      <c r="D1044" s="362"/>
      <c r="E1044" s="362"/>
      <c r="F1044" s="362"/>
      <c r="G1044" s="363"/>
    </row>
    <row r="1045" spans="1:7" s="184" customFormat="1" x14ac:dyDescent="0.2">
      <c r="A1045" s="361"/>
      <c r="C1045" s="361"/>
      <c r="D1045" s="362"/>
      <c r="E1045" s="362"/>
      <c r="F1045" s="362"/>
      <c r="G1045" s="363"/>
    </row>
    <row r="1046" spans="1:7" s="184" customFormat="1" x14ac:dyDescent="0.2">
      <c r="A1046" s="361"/>
      <c r="C1046" s="361"/>
      <c r="D1046" s="362"/>
      <c r="E1046" s="362"/>
      <c r="F1046" s="362"/>
      <c r="G1046" s="363"/>
    </row>
    <row r="1047" spans="1:7" s="184" customFormat="1" x14ac:dyDescent="0.2">
      <c r="A1047" s="361"/>
      <c r="C1047" s="361"/>
      <c r="D1047" s="362"/>
      <c r="E1047" s="362"/>
      <c r="F1047" s="362"/>
      <c r="G1047" s="363"/>
    </row>
    <row r="1048" spans="1:7" s="184" customFormat="1" x14ac:dyDescent="0.2">
      <c r="A1048" s="361"/>
      <c r="C1048" s="361"/>
      <c r="D1048" s="362"/>
      <c r="E1048" s="362"/>
      <c r="F1048" s="362"/>
      <c r="G1048" s="363"/>
    </row>
    <row r="1049" spans="1:7" s="184" customFormat="1" x14ac:dyDescent="0.2">
      <c r="A1049" s="361"/>
      <c r="C1049" s="361"/>
      <c r="D1049" s="362"/>
      <c r="E1049" s="362"/>
      <c r="F1049" s="362"/>
      <c r="G1049" s="363"/>
    </row>
    <row r="1050" spans="1:7" s="184" customFormat="1" x14ac:dyDescent="0.2">
      <c r="A1050" s="361"/>
      <c r="C1050" s="361"/>
      <c r="D1050" s="362"/>
      <c r="E1050" s="362"/>
      <c r="F1050" s="362"/>
      <c r="G1050" s="363"/>
    </row>
    <row r="1051" spans="1:7" s="184" customFormat="1" x14ac:dyDescent="0.2">
      <c r="A1051" s="361"/>
      <c r="C1051" s="361"/>
      <c r="D1051" s="362"/>
      <c r="E1051" s="362"/>
      <c r="F1051" s="362"/>
      <c r="G1051" s="363"/>
    </row>
    <row r="1052" spans="1:7" s="184" customFormat="1" x14ac:dyDescent="0.2">
      <c r="A1052" s="361"/>
      <c r="C1052" s="361"/>
      <c r="D1052" s="362"/>
      <c r="E1052" s="362"/>
      <c r="F1052" s="362"/>
      <c r="G1052" s="363"/>
    </row>
    <row r="1053" spans="1:7" s="184" customFormat="1" x14ac:dyDescent="0.2">
      <c r="A1053" s="361"/>
      <c r="C1053" s="361"/>
      <c r="D1053" s="362"/>
      <c r="E1053" s="362"/>
      <c r="F1053" s="362"/>
      <c r="G1053" s="363"/>
    </row>
    <row r="1054" spans="1:7" s="184" customFormat="1" x14ac:dyDescent="0.2">
      <c r="A1054" s="361"/>
      <c r="C1054" s="361"/>
      <c r="D1054" s="362"/>
      <c r="E1054" s="362"/>
      <c r="F1054" s="362"/>
      <c r="G1054" s="363"/>
    </row>
    <row r="1055" spans="1:7" s="184" customFormat="1" x14ac:dyDescent="0.2">
      <c r="A1055" s="361"/>
      <c r="C1055" s="361"/>
      <c r="D1055" s="362"/>
      <c r="E1055" s="362"/>
      <c r="F1055" s="362"/>
      <c r="G1055" s="363"/>
    </row>
    <row r="1056" spans="1:7" s="184" customFormat="1" x14ac:dyDescent="0.2">
      <c r="A1056" s="361"/>
      <c r="C1056" s="361"/>
      <c r="D1056" s="362"/>
      <c r="E1056" s="362"/>
      <c r="F1056" s="362"/>
      <c r="G1056" s="363"/>
    </row>
    <row r="1057" spans="1:7" s="184" customFormat="1" x14ac:dyDescent="0.2">
      <c r="A1057" s="361"/>
      <c r="C1057" s="361"/>
      <c r="D1057" s="362"/>
      <c r="E1057" s="362"/>
      <c r="F1057" s="362"/>
      <c r="G1057" s="363"/>
    </row>
    <row r="1058" spans="1:7" s="184" customFormat="1" x14ac:dyDescent="0.2">
      <c r="A1058" s="361"/>
      <c r="C1058" s="361"/>
      <c r="D1058" s="362"/>
      <c r="E1058" s="362"/>
      <c r="F1058" s="362"/>
      <c r="G1058" s="363"/>
    </row>
    <row r="1059" spans="1:7" s="184" customFormat="1" x14ac:dyDescent="0.2">
      <c r="A1059" s="361"/>
      <c r="C1059" s="361"/>
      <c r="D1059" s="362"/>
      <c r="E1059" s="362"/>
      <c r="F1059" s="362"/>
      <c r="G1059" s="363"/>
    </row>
    <row r="1060" spans="1:7" s="184" customFormat="1" x14ac:dyDescent="0.2">
      <c r="A1060" s="361"/>
      <c r="C1060" s="361"/>
      <c r="D1060" s="362"/>
      <c r="E1060" s="362"/>
      <c r="F1060" s="362"/>
      <c r="G1060" s="363"/>
    </row>
    <row r="1061" spans="1:7" s="184" customFormat="1" x14ac:dyDescent="0.2">
      <c r="A1061" s="361"/>
      <c r="C1061" s="361"/>
      <c r="D1061" s="362"/>
      <c r="E1061" s="362"/>
      <c r="F1061" s="362"/>
      <c r="G1061" s="363"/>
    </row>
    <row r="1062" spans="1:7" s="184" customFormat="1" x14ac:dyDescent="0.2">
      <c r="A1062" s="361"/>
      <c r="C1062" s="361"/>
      <c r="D1062" s="362"/>
      <c r="E1062" s="362"/>
      <c r="F1062" s="362"/>
      <c r="G1062" s="363"/>
    </row>
    <row r="1063" spans="1:7" s="184" customFormat="1" x14ac:dyDescent="0.2">
      <c r="A1063" s="361"/>
      <c r="C1063" s="361"/>
      <c r="D1063" s="362"/>
      <c r="E1063" s="362"/>
      <c r="F1063" s="362"/>
      <c r="G1063" s="363"/>
    </row>
    <row r="1064" spans="1:7" s="184" customFormat="1" x14ac:dyDescent="0.2">
      <c r="A1064" s="361"/>
      <c r="C1064" s="361"/>
      <c r="D1064" s="362"/>
      <c r="E1064" s="362"/>
      <c r="F1064" s="362"/>
      <c r="G1064" s="363"/>
    </row>
    <row r="1065" spans="1:7" s="184" customFormat="1" x14ac:dyDescent="0.2">
      <c r="A1065" s="361"/>
      <c r="C1065" s="361"/>
      <c r="D1065" s="362"/>
      <c r="E1065" s="362"/>
      <c r="F1065" s="362"/>
      <c r="G1065" s="363"/>
    </row>
    <row r="1066" spans="1:7" s="184" customFormat="1" x14ac:dyDescent="0.2">
      <c r="A1066" s="361"/>
      <c r="C1066" s="361"/>
      <c r="D1066" s="362"/>
      <c r="E1066" s="362"/>
      <c r="F1066" s="362"/>
      <c r="G1066" s="363"/>
    </row>
    <row r="1067" spans="1:7" s="184" customFormat="1" x14ac:dyDescent="0.2">
      <c r="A1067" s="361"/>
      <c r="C1067" s="361"/>
      <c r="D1067" s="362"/>
      <c r="E1067" s="362"/>
      <c r="F1067" s="362"/>
      <c r="G1067" s="363"/>
    </row>
    <row r="1068" spans="1:7" s="184" customFormat="1" x14ac:dyDescent="0.2">
      <c r="A1068" s="361"/>
      <c r="C1068" s="361"/>
      <c r="D1068" s="362"/>
      <c r="E1068" s="362"/>
      <c r="F1068" s="362"/>
      <c r="G1068" s="363"/>
    </row>
    <row r="1069" spans="1:7" s="184" customFormat="1" x14ac:dyDescent="0.2">
      <c r="A1069" s="361"/>
      <c r="C1069" s="361"/>
      <c r="D1069" s="362"/>
      <c r="E1069" s="362"/>
      <c r="F1069" s="362"/>
      <c r="G1069" s="363"/>
    </row>
    <row r="1070" spans="1:7" s="184" customFormat="1" x14ac:dyDescent="0.2">
      <c r="A1070" s="361"/>
      <c r="C1070" s="361"/>
      <c r="D1070" s="362"/>
      <c r="E1070" s="362"/>
      <c r="F1070" s="362"/>
      <c r="G1070" s="363"/>
    </row>
    <row r="1071" spans="1:7" s="184" customFormat="1" x14ac:dyDescent="0.2">
      <c r="A1071" s="361"/>
      <c r="C1071" s="361"/>
      <c r="D1071" s="362"/>
      <c r="E1071" s="362"/>
      <c r="F1071" s="362"/>
      <c r="G1071" s="363"/>
    </row>
    <row r="1072" spans="1:7" s="184" customFormat="1" x14ac:dyDescent="0.2">
      <c r="A1072" s="361"/>
      <c r="C1072" s="361"/>
      <c r="D1072" s="362"/>
      <c r="E1072" s="362"/>
      <c r="F1072" s="362"/>
      <c r="G1072" s="363"/>
    </row>
    <row r="1073" spans="1:7" s="184" customFormat="1" x14ac:dyDescent="0.2">
      <c r="A1073" s="361"/>
      <c r="C1073" s="361"/>
      <c r="D1073" s="362"/>
      <c r="E1073" s="362"/>
      <c r="F1073" s="362"/>
      <c r="G1073" s="363"/>
    </row>
    <row r="1074" spans="1:7" s="184" customFormat="1" x14ac:dyDescent="0.2">
      <c r="A1074" s="361"/>
      <c r="C1074" s="361"/>
      <c r="D1074" s="362"/>
      <c r="E1074" s="362"/>
      <c r="F1074" s="362"/>
      <c r="G1074" s="363"/>
    </row>
    <row r="1075" spans="1:7" s="184" customFormat="1" x14ac:dyDescent="0.2">
      <c r="A1075" s="361"/>
      <c r="C1075" s="361"/>
      <c r="D1075" s="362"/>
      <c r="E1075" s="362"/>
      <c r="F1075" s="362"/>
      <c r="G1075" s="363"/>
    </row>
    <row r="1076" spans="1:7" s="184" customFormat="1" x14ac:dyDescent="0.2">
      <c r="A1076" s="361"/>
      <c r="C1076" s="361"/>
      <c r="D1076" s="362"/>
      <c r="E1076" s="362"/>
      <c r="F1076" s="362"/>
      <c r="G1076" s="363"/>
    </row>
    <row r="1077" spans="1:7" s="184" customFormat="1" x14ac:dyDescent="0.2">
      <c r="A1077" s="361"/>
      <c r="C1077" s="361"/>
      <c r="D1077" s="362"/>
      <c r="E1077" s="362"/>
      <c r="F1077" s="362"/>
      <c r="G1077" s="363"/>
    </row>
    <row r="1078" spans="1:7" s="184" customFormat="1" x14ac:dyDescent="0.2">
      <c r="A1078" s="361"/>
      <c r="C1078" s="361"/>
      <c r="D1078" s="362"/>
      <c r="E1078" s="362"/>
      <c r="F1078" s="362"/>
      <c r="G1078" s="363"/>
    </row>
    <row r="1079" spans="1:7" s="184" customFormat="1" x14ac:dyDescent="0.2">
      <c r="A1079" s="361"/>
      <c r="C1079" s="361"/>
      <c r="D1079" s="362"/>
      <c r="E1079" s="362"/>
      <c r="F1079" s="362"/>
      <c r="G1079" s="363"/>
    </row>
    <row r="1080" spans="1:7" s="184" customFormat="1" x14ac:dyDescent="0.2">
      <c r="A1080" s="361"/>
      <c r="C1080" s="361"/>
      <c r="D1080" s="362"/>
      <c r="E1080" s="362"/>
      <c r="F1080" s="362"/>
      <c r="G1080" s="363"/>
    </row>
    <row r="1081" spans="1:7" s="184" customFormat="1" x14ac:dyDescent="0.2">
      <c r="A1081" s="361"/>
      <c r="C1081" s="361"/>
      <c r="D1081" s="362"/>
      <c r="E1081" s="362"/>
      <c r="F1081" s="362"/>
      <c r="G1081" s="363"/>
    </row>
    <row r="1082" spans="1:7" s="184" customFormat="1" x14ac:dyDescent="0.2">
      <c r="A1082" s="361"/>
      <c r="C1082" s="361"/>
      <c r="D1082" s="362"/>
      <c r="E1082" s="362"/>
      <c r="F1082" s="362"/>
      <c r="G1082" s="363"/>
    </row>
    <row r="1083" spans="1:7" s="184" customFormat="1" x14ac:dyDescent="0.2">
      <c r="A1083" s="361"/>
      <c r="C1083" s="361"/>
      <c r="D1083" s="362"/>
      <c r="E1083" s="362"/>
      <c r="F1083" s="362"/>
      <c r="G1083" s="363"/>
    </row>
    <row r="1084" spans="1:7" s="184" customFormat="1" x14ac:dyDescent="0.2">
      <c r="A1084" s="361"/>
      <c r="C1084" s="361"/>
      <c r="D1084" s="362"/>
      <c r="E1084" s="362"/>
      <c r="F1084" s="362"/>
      <c r="G1084" s="363"/>
    </row>
    <row r="1085" spans="1:7" s="184" customFormat="1" x14ac:dyDescent="0.2">
      <c r="A1085" s="361"/>
      <c r="C1085" s="361"/>
      <c r="D1085" s="362"/>
      <c r="E1085" s="362"/>
      <c r="F1085" s="362"/>
      <c r="G1085" s="363"/>
    </row>
    <row r="1086" spans="1:7" s="184" customFormat="1" x14ac:dyDescent="0.2">
      <c r="A1086" s="361"/>
      <c r="C1086" s="361"/>
      <c r="D1086" s="362"/>
      <c r="E1086" s="362"/>
      <c r="F1086" s="362"/>
      <c r="G1086" s="363"/>
    </row>
    <row r="1087" spans="1:7" s="184" customFormat="1" x14ac:dyDescent="0.2">
      <c r="A1087" s="361"/>
      <c r="C1087" s="361"/>
      <c r="D1087" s="362"/>
      <c r="E1087" s="362"/>
      <c r="F1087" s="362"/>
      <c r="G1087" s="363"/>
    </row>
    <row r="1088" spans="1:7" s="184" customFormat="1" x14ac:dyDescent="0.2">
      <c r="A1088" s="361"/>
      <c r="C1088" s="361"/>
      <c r="D1088" s="362"/>
      <c r="E1088" s="362"/>
      <c r="F1088" s="362"/>
      <c r="G1088" s="363"/>
    </row>
    <row r="1089" spans="1:7" s="184" customFormat="1" x14ac:dyDescent="0.2">
      <c r="A1089" s="361"/>
      <c r="C1089" s="361"/>
      <c r="D1089" s="362"/>
      <c r="E1089" s="362"/>
      <c r="F1089" s="362"/>
      <c r="G1089" s="363"/>
    </row>
    <row r="1090" spans="1:7" s="184" customFormat="1" x14ac:dyDescent="0.2">
      <c r="A1090" s="361"/>
      <c r="C1090" s="361"/>
      <c r="D1090" s="362"/>
      <c r="E1090" s="362"/>
      <c r="F1090" s="362"/>
      <c r="G1090" s="363"/>
    </row>
    <row r="1091" spans="1:7" s="184" customFormat="1" x14ac:dyDescent="0.2">
      <c r="A1091" s="361"/>
      <c r="C1091" s="361"/>
      <c r="D1091" s="362"/>
      <c r="E1091" s="362"/>
      <c r="F1091" s="362"/>
      <c r="G1091" s="363"/>
    </row>
    <row r="1092" spans="1:7" s="184" customFormat="1" x14ac:dyDescent="0.2">
      <c r="A1092" s="361"/>
      <c r="C1092" s="361"/>
      <c r="D1092" s="362"/>
      <c r="E1092" s="362"/>
      <c r="F1092" s="362"/>
      <c r="G1092" s="363"/>
    </row>
    <row r="1093" spans="1:7" s="184" customFormat="1" x14ac:dyDescent="0.2">
      <c r="A1093" s="361"/>
      <c r="C1093" s="361"/>
      <c r="D1093" s="362"/>
      <c r="E1093" s="362"/>
      <c r="F1093" s="362"/>
      <c r="G1093" s="363"/>
    </row>
    <row r="1094" spans="1:7" s="184" customFormat="1" x14ac:dyDescent="0.2">
      <c r="A1094" s="361"/>
      <c r="C1094" s="361"/>
      <c r="D1094" s="362"/>
      <c r="E1094" s="362"/>
      <c r="F1094" s="362"/>
      <c r="G1094" s="363"/>
    </row>
    <row r="1095" spans="1:7" s="184" customFormat="1" x14ac:dyDescent="0.2">
      <c r="A1095" s="361"/>
      <c r="C1095" s="361"/>
      <c r="D1095" s="362"/>
      <c r="E1095" s="362"/>
      <c r="F1095" s="362"/>
      <c r="G1095" s="363"/>
    </row>
    <row r="1096" spans="1:7" s="184" customFormat="1" x14ac:dyDescent="0.2">
      <c r="A1096" s="361"/>
      <c r="C1096" s="361"/>
      <c r="D1096" s="362"/>
      <c r="E1096" s="362"/>
      <c r="F1096" s="362"/>
      <c r="G1096" s="363"/>
    </row>
    <row r="1097" spans="1:7" s="184" customFormat="1" x14ac:dyDescent="0.2">
      <c r="A1097" s="361"/>
      <c r="C1097" s="361"/>
      <c r="D1097" s="362"/>
      <c r="E1097" s="362"/>
      <c r="F1097" s="362"/>
      <c r="G1097" s="363"/>
    </row>
    <row r="1098" spans="1:7" s="184" customFormat="1" x14ac:dyDescent="0.2">
      <c r="A1098" s="361"/>
      <c r="C1098" s="361"/>
      <c r="D1098" s="362"/>
      <c r="E1098" s="362"/>
      <c r="F1098" s="362"/>
      <c r="G1098" s="363"/>
    </row>
    <row r="1099" spans="1:7" s="184" customFormat="1" x14ac:dyDescent="0.2">
      <c r="A1099" s="361"/>
      <c r="C1099" s="361"/>
      <c r="D1099" s="362"/>
      <c r="E1099" s="362"/>
      <c r="F1099" s="362"/>
      <c r="G1099" s="363"/>
    </row>
    <row r="1100" spans="1:7" s="184" customFormat="1" x14ac:dyDescent="0.2">
      <c r="A1100" s="361"/>
      <c r="C1100" s="361"/>
      <c r="D1100" s="362"/>
      <c r="E1100" s="362"/>
      <c r="F1100" s="362"/>
      <c r="G1100" s="363"/>
    </row>
    <row r="1101" spans="1:7" s="184" customFormat="1" x14ac:dyDescent="0.2">
      <c r="A1101" s="361"/>
      <c r="C1101" s="361"/>
      <c r="D1101" s="362"/>
      <c r="E1101" s="362"/>
      <c r="F1101" s="362"/>
      <c r="G1101" s="363"/>
    </row>
    <row r="1102" spans="1:7" s="184" customFormat="1" x14ac:dyDescent="0.2">
      <c r="A1102" s="361"/>
      <c r="C1102" s="361"/>
      <c r="D1102" s="362"/>
      <c r="E1102" s="362"/>
      <c r="F1102" s="362"/>
      <c r="G1102" s="363"/>
    </row>
    <row r="1103" spans="1:7" s="184" customFormat="1" x14ac:dyDescent="0.2">
      <c r="A1103" s="361"/>
      <c r="C1103" s="361"/>
      <c r="D1103" s="362"/>
      <c r="E1103" s="362"/>
      <c r="F1103" s="362"/>
      <c r="G1103" s="363"/>
    </row>
    <row r="1104" spans="1:7" s="184" customFormat="1" x14ac:dyDescent="0.2">
      <c r="A1104" s="361"/>
      <c r="C1104" s="361"/>
      <c r="D1104" s="362"/>
      <c r="E1104" s="362"/>
      <c r="F1104" s="362"/>
      <c r="G1104" s="363"/>
    </row>
    <row r="1105" spans="1:7" s="184" customFormat="1" x14ac:dyDescent="0.2">
      <c r="A1105" s="361"/>
      <c r="C1105" s="361"/>
      <c r="D1105" s="362"/>
      <c r="E1105" s="362"/>
      <c r="F1105" s="362"/>
      <c r="G1105" s="363"/>
    </row>
    <row r="1106" spans="1:7" s="184" customFormat="1" x14ac:dyDescent="0.2">
      <c r="A1106" s="361"/>
      <c r="C1106" s="361"/>
      <c r="D1106" s="362"/>
      <c r="E1106" s="362"/>
      <c r="F1106" s="362"/>
      <c r="G1106" s="363"/>
    </row>
    <row r="1107" spans="1:7" s="184" customFormat="1" x14ac:dyDescent="0.2">
      <c r="A1107" s="361"/>
      <c r="C1107" s="361"/>
      <c r="D1107" s="362"/>
      <c r="E1107" s="362"/>
      <c r="F1107" s="362"/>
      <c r="G1107" s="363"/>
    </row>
    <row r="1108" spans="1:7" s="184" customFormat="1" x14ac:dyDescent="0.2">
      <c r="A1108" s="361"/>
      <c r="C1108" s="361"/>
      <c r="D1108" s="362"/>
      <c r="E1108" s="362"/>
      <c r="F1108" s="362"/>
      <c r="G1108" s="363"/>
    </row>
    <row r="1109" spans="1:7" s="184" customFormat="1" x14ac:dyDescent="0.2">
      <c r="A1109" s="361"/>
      <c r="C1109" s="361"/>
      <c r="D1109" s="362"/>
      <c r="E1109" s="362"/>
      <c r="F1109" s="362"/>
      <c r="G1109" s="363"/>
    </row>
    <row r="1110" spans="1:7" s="184" customFormat="1" x14ac:dyDescent="0.2">
      <c r="A1110" s="361"/>
      <c r="C1110" s="361"/>
      <c r="D1110" s="362"/>
      <c r="E1110" s="362"/>
      <c r="F1110" s="362"/>
      <c r="G1110" s="363"/>
    </row>
    <row r="1111" spans="1:7" s="184" customFormat="1" x14ac:dyDescent="0.2">
      <c r="A1111" s="361"/>
      <c r="C1111" s="361"/>
      <c r="D1111" s="362"/>
      <c r="E1111" s="362"/>
      <c r="F1111" s="362"/>
      <c r="G1111" s="363"/>
    </row>
    <row r="1112" spans="1:7" s="184" customFormat="1" x14ac:dyDescent="0.2">
      <c r="A1112" s="361"/>
      <c r="C1112" s="361"/>
      <c r="D1112" s="362"/>
      <c r="E1112" s="362"/>
      <c r="F1112" s="362"/>
      <c r="G1112" s="363"/>
    </row>
    <row r="1113" spans="1:7" s="184" customFormat="1" x14ac:dyDescent="0.2">
      <c r="A1113" s="361"/>
      <c r="C1113" s="361"/>
      <c r="D1113" s="362"/>
      <c r="E1113" s="362"/>
      <c r="F1113" s="362"/>
      <c r="G1113" s="363"/>
    </row>
    <row r="1114" spans="1:7" s="184" customFormat="1" x14ac:dyDescent="0.2">
      <c r="A1114" s="361"/>
      <c r="C1114" s="361"/>
      <c r="D1114" s="362"/>
      <c r="E1114" s="362"/>
      <c r="F1114" s="362"/>
      <c r="G1114" s="363"/>
    </row>
    <row r="1115" spans="1:7" s="184" customFormat="1" x14ac:dyDescent="0.2">
      <c r="A1115" s="361"/>
      <c r="C1115" s="361"/>
      <c r="D1115" s="362"/>
      <c r="E1115" s="362"/>
      <c r="F1115" s="362"/>
      <c r="G1115" s="363"/>
    </row>
    <row r="1116" spans="1:7" s="184" customFormat="1" x14ac:dyDescent="0.2">
      <c r="A1116" s="361"/>
      <c r="C1116" s="361"/>
      <c r="D1116" s="362"/>
      <c r="E1116" s="362"/>
      <c r="F1116" s="362"/>
      <c r="G1116" s="363"/>
    </row>
    <row r="1117" spans="1:7" s="184" customFormat="1" x14ac:dyDescent="0.2">
      <c r="A1117" s="361"/>
      <c r="C1117" s="361"/>
      <c r="D1117" s="362"/>
      <c r="E1117" s="362"/>
      <c r="F1117" s="362"/>
      <c r="G1117" s="363"/>
    </row>
    <row r="1118" spans="1:7" s="184" customFormat="1" x14ac:dyDescent="0.2">
      <c r="A1118" s="361"/>
      <c r="C1118" s="361"/>
      <c r="D1118" s="362"/>
      <c r="E1118" s="362"/>
      <c r="F1118" s="362"/>
      <c r="G1118" s="363"/>
    </row>
    <row r="1119" spans="1:7" s="184" customFormat="1" x14ac:dyDescent="0.2">
      <c r="A1119" s="361"/>
      <c r="C1119" s="361"/>
      <c r="D1119" s="362"/>
      <c r="E1119" s="362"/>
      <c r="F1119" s="362"/>
      <c r="G1119" s="363"/>
    </row>
    <row r="1120" spans="1:7" s="184" customFormat="1" x14ac:dyDescent="0.2">
      <c r="A1120" s="361"/>
      <c r="C1120" s="361"/>
      <c r="D1120" s="362"/>
      <c r="E1120" s="362"/>
      <c r="F1120" s="362"/>
      <c r="G1120" s="363"/>
    </row>
    <row r="1121" spans="1:7" s="184" customFormat="1" x14ac:dyDescent="0.2">
      <c r="A1121" s="361"/>
      <c r="C1121" s="361"/>
      <c r="D1121" s="362"/>
      <c r="E1121" s="362"/>
      <c r="F1121" s="362"/>
      <c r="G1121" s="363"/>
    </row>
    <row r="1122" spans="1:7" s="184" customFormat="1" x14ac:dyDescent="0.2">
      <c r="A1122" s="361"/>
      <c r="C1122" s="361"/>
      <c r="D1122" s="362"/>
      <c r="E1122" s="362"/>
      <c r="F1122" s="362"/>
      <c r="G1122" s="363"/>
    </row>
    <row r="1123" spans="1:7" s="184" customFormat="1" x14ac:dyDescent="0.2">
      <c r="A1123" s="361"/>
      <c r="C1123" s="361"/>
      <c r="D1123" s="362"/>
      <c r="E1123" s="362"/>
      <c r="F1123" s="362"/>
      <c r="G1123" s="363"/>
    </row>
    <row r="1124" spans="1:7" s="184" customFormat="1" x14ac:dyDescent="0.2">
      <c r="A1124" s="361"/>
      <c r="C1124" s="361"/>
      <c r="D1124" s="362"/>
      <c r="E1124" s="362"/>
      <c r="F1124" s="362"/>
      <c r="G1124" s="363"/>
    </row>
    <row r="1125" spans="1:7" s="184" customFormat="1" x14ac:dyDescent="0.2">
      <c r="A1125" s="361"/>
      <c r="C1125" s="361"/>
      <c r="D1125" s="362"/>
      <c r="E1125" s="362"/>
      <c r="F1125" s="362"/>
      <c r="G1125" s="363"/>
    </row>
    <row r="1126" spans="1:7" s="184" customFormat="1" x14ac:dyDescent="0.2">
      <c r="A1126" s="361"/>
      <c r="C1126" s="361"/>
      <c r="D1126" s="362"/>
      <c r="E1126" s="362"/>
      <c r="F1126" s="362"/>
      <c r="G1126" s="363"/>
    </row>
    <row r="1127" spans="1:7" s="184" customFormat="1" x14ac:dyDescent="0.2">
      <c r="A1127" s="361"/>
      <c r="C1127" s="361"/>
      <c r="D1127" s="362"/>
      <c r="E1127" s="362"/>
      <c r="F1127" s="362"/>
      <c r="G1127" s="363"/>
    </row>
    <row r="1128" spans="1:7" s="184" customFormat="1" x14ac:dyDescent="0.2">
      <c r="A1128" s="361"/>
      <c r="C1128" s="361"/>
      <c r="D1128" s="362"/>
      <c r="E1128" s="362"/>
      <c r="F1128" s="362"/>
      <c r="G1128" s="363"/>
    </row>
    <row r="1129" spans="1:7" s="184" customFormat="1" x14ac:dyDescent="0.2">
      <c r="A1129" s="361"/>
      <c r="C1129" s="361"/>
      <c r="D1129" s="362"/>
      <c r="E1129" s="362"/>
      <c r="F1129" s="362"/>
      <c r="G1129" s="363"/>
    </row>
    <row r="1130" spans="1:7" s="184" customFormat="1" x14ac:dyDescent="0.2">
      <c r="A1130" s="361"/>
      <c r="C1130" s="361"/>
      <c r="D1130" s="362"/>
      <c r="E1130" s="362"/>
      <c r="F1130" s="362"/>
      <c r="G1130" s="363"/>
    </row>
    <row r="1131" spans="1:7" s="184" customFormat="1" x14ac:dyDescent="0.2">
      <c r="A1131" s="361"/>
      <c r="C1131" s="361"/>
      <c r="D1131" s="362"/>
      <c r="E1131" s="362"/>
      <c r="F1131" s="362"/>
      <c r="G1131" s="363"/>
    </row>
    <row r="1132" spans="1:7" s="184" customFormat="1" x14ac:dyDescent="0.2">
      <c r="A1132" s="361"/>
      <c r="C1132" s="361"/>
      <c r="D1132" s="362"/>
      <c r="E1132" s="362"/>
      <c r="F1132" s="362"/>
      <c r="G1132" s="363"/>
    </row>
    <row r="1133" spans="1:7" s="184" customFormat="1" x14ac:dyDescent="0.2">
      <c r="A1133" s="361"/>
      <c r="C1133" s="361"/>
      <c r="D1133" s="362"/>
      <c r="E1133" s="362"/>
      <c r="F1133" s="362"/>
      <c r="G1133" s="363"/>
    </row>
    <row r="1134" spans="1:7" s="184" customFormat="1" x14ac:dyDescent="0.2">
      <c r="A1134" s="361"/>
      <c r="C1134" s="361"/>
      <c r="D1134" s="362"/>
      <c r="E1134" s="362"/>
      <c r="F1134" s="362"/>
      <c r="G1134" s="363"/>
    </row>
    <row r="1135" spans="1:7" s="184" customFormat="1" x14ac:dyDescent="0.2">
      <c r="A1135" s="361"/>
      <c r="C1135" s="361"/>
      <c r="D1135" s="362"/>
      <c r="E1135" s="362"/>
      <c r="F1135" s="362"/>
      <c r="G1135" s="363"/>
    </row>
    <row r="1136" spans="1:7" s="184" customFormat="1" x14ac:dyDescent="0.2">
      <c r="A1136" s="361"/>
      <c r="C1136" s="361"/>
      <c r="D1136" s="362"/>
      <c r="E1136" s="362"/>
      <c r="F1136" s="362"/>
      <c r="G1136" s="363"/>
    </row>
    <row r="1137" spans="1:7" s="184" customFormat="1" x14ac:dyDescent="0.2">
      <c r="A1137" s="361"/>
      <c r="C1137" s="361"/>
      <c r="D1137" s="362"/>
      <c r="E1137" s="362"/>
      <c r="F1137" s="362"/>
      <c r="G1137" s="363"/>
    </row>
    <row r="1138" spans="1:7" s="184" customFormat="1" x14ac:dyDescent="0.2">
      <c r="A1138" s="361"/>
      <c r="C1138" s="361"/>
      <c r="D1138" s="362"/>
      <c r="E1138" s="362"/>
      <c r="F1138" s="362"/>
      <c r="G1138" s="363"/>
    </row>
    <row r="1139" spans="1:7" s="184" customFormat="1" x14ac:dyDescent="0.2">
      <c r="A1139" s="361"/>
      <c r="C1139" s="361"/>
      <c r="D1139" s="362"/>
      <c r="E1139" s="362"/>
      <c r="F1139" s="362"/>
      <c r="G1139" s="363"/>
    </row>
    <row r="1140" spans="1:7" s="184" customFormat="1" x14ac:dyDescent="0.2">
      <c r="A1140" s="361"/>
      <c r="C1140" s="361"/>
      <c r="D1140" s="362"/>
      <c r="E1140" s="362"/>
      <c r="F1140" s="362"/>
      <c r="G1140" s="363"/>
    </row>
    <row r="1141" spans="1:7" s="184" customFormat="1" x14ac:dyDescent="0.2">
      <c r="A1141" s="361"/>
      <c r="C1141" s="361"/>
      <c r="D1141" s="362"/>
      <c r="E1141" s="362"/>
      <c r="F1141" s="362"/>
      <c r="G1141" s="363"/>
    </row>
    <row r="1142" spans="1:7" s="184" customFormat="1" x14ac:dyDescent="0.2">
      <c r="A1142" s="361"/>
      <c r="C1142" s="361"/>
      <c r="D1142" s="362"/>
      <c r="E1142" s="362"/>
      <c r="F1142" s="362"/>
      <c r="G1142" s="363"/>
    </row>
    <row r="1143" spans="1:7" s="184" customFormat="1" x14ac:dyDescent="0.2">
      <c r="A1143" s="361"/>
      <c r="C1143" s="361"/>
      <c r="D1143" s="362"/>
      <c r="E1143" s="362"/>
      <c r="F1143" s="362"/>
      <c r="G1143" s="363"/>
    </row>
    <row r="1144" spans="1:7" s="184" customFormat="1" x14ac:dyDescent="0.2">
      <c r="A1144" s="361"/>
      <c r="C1144" s="361"/>
      <c r="D1144" s="362"/>
      <c r="E1144" s="362"/>
      <c r="F1144" s="362"/>
      <c r="G1144" s="363"/>
    </row>
    <row r="1145" spans="1:7" s="184" customFormat="1" x14ac:dyDescent="0.2">
      <c r="A1145" s="361"/>
      <c r="C1145" s="361"/>
      <c r="D1145" s="362"/>
      <c r="E1145" s="362"/>
      <c r="F1145" s="362"/>
      <c r="G1145" s="363"/>
    </row>
    <row r="1146" spans="1:7" s="184" customFormat="1" x14ac:dyDescent="0.2">
      <c r="A1146" s="361"/>
      <c r="C1146" s="361"/>
      <c r="D1146" s="362"/>
      <c r="E1146" s="362"/>
      <c r="F1146" s="362"/>
      <c r="G1146" s="363"/>
    </row>
    <row r="1147" spans="1:7" s="184" customFormat="1" x14ac:dyDescent="0.2">
      <c r="A1147" s="361"/>
      <c r="C1147" s="361"/>
      <c r="D1147" s="362"/>
      <c r="E1147" s="362"/>
      <c r="F1147" s="362"/>
      <c r="G1147" s="363"/>
    </row>
    <row r="1148" spans="1:7" s="184" customFormat="1" x14ac:dyDescent="0.2">
      <c r="A1148" s="361"/>
      <c r="C1148" s="361"/>
      <c r="D1148" s="362"/>
      <c r="E1148" s="362"/>
      <c r="F1148" s="362"/>
      <c r="G1148" s="363"/>
    </row>
    <row r="1149" spans="1:7" s="184" customFormat="1" x14ac:dyDescent="0.2">
      <c r="A1149" s="361"/>
      <c r="C1149" s="361"/>
      <c r="D1149" s="362"/>
      <c r="E1149" s="362"/>
      <c r="F1149" s="362"/>
      <c r="G1149" s="363"/>
    </row>
    <row r="1150" spans="1:7" s="184" customFormat="1" x14ac:dyDescent="0.2">
      <c r="A1150" s="361"/>
      <c r="C1150" s="361"/>
      <c r="D1150" s="362"/>
      <c r="E1150" s="362"/>
      <c r="F1150" s="362"/>
      <c r="G1150" s="363"/>
    </row>
    <row r="1151" spans="1:7" s="184" customFormat="1" x14ac:dyDescent="0.2">
      <c r="A1151" s="361"/>
      <c r="C1151" s="361"/>
      <c r="D1151" s="362"/>
      <c r="E1151" s="362"/>
      <c r="F1151" s="362"/>
      <c r="G1151" s="363"/>
    </row>
    <row r="1152" spans="1:7" s="184" customFormat="1" x14ac:dyDescent="0.2">
      <c r="A1152" s="361"/>
      <c r="C1152" s="361"/>
      <c r="D1152" s="362"/>
      <c r="E1152" s="362"/>
      <c r="F1152" s="362"/>
      <c r="G1152" s="363"/>
    </row>
    <row r="1153" spans="1:7" s="184" customFormat="1" x14ac:dyDescent="0.2">
      <c r="A1153" s="361"/>
      <c r="C1153" s="361"/>
      <c r="D1153" s="362"/>
      <c r="E1153" s="362"/>
      <c r="F1153" s="362"/>
      <c r="G1153" s="363"/>
    </row>
    <row r="1154" spans="1:7" s="184" customFormat="1" x14ac:dyDescent="0.2">
      <c r="A1154" s="361"/>
      <c r="C1154" s="361"/>
      <c r="D1154" s="362"/>
      <c r="E1154" s="362"/>
      <c r="F1154" s="362"/>
      <c r="G1154" s="363"/>
    </row>
    <row r="1155" spans="1:7" s="184" customFormat="1" x14ac:dyDescent="0.2">
      <c r="A1155" s="361"/>
      <c r="C1155" s="361"/>
      <c r="D1155" s="362"/>
      <c r="E1155" s="362"/>
      <c r="F1155" s="362"/>
      <c r="G1155" s="363"/>
    </row>
    <row r="1156" spans="1:7" s="184" customFormat="1" x14ac:dyDescent="0.2">
      <c r="A1156" s="361"/>
      <c r="C1156" s="361"/>
      <c r="D1156" s="362"/>
      <c r="E1156" s="362"/>
      <c r="F1156" s="362"/>
      <c r="G1156" s="363"/>
    </row>
    <row r="1157" spans="1:7" s="184" customFormat="1" x14ac:dyDescent="0.2">
      <c r="A1157" s="361"/>
      <c r="C1157" s="361"/>
      <c r="D1157" s="362"/>
      <c r="E1157" s="362"/>
      <c r="F1157" s="362"/>
      <c r="G1157" s="363"/>
    </row>
    <row r="1158" spans="1:7" s="184" customFormat="1" x14ac:dyDescent="0.2">
      <c r="A1158" s="361"/>
      <c r="C1158" s="361"/>
      <c r="D1158" s="362"/>
      <c r="E1158" s="362"/>
      <c r="F1158" s="362"/>
      <c r="G1158" s="363"/>
    </row>
    <row r="1159" spans="1:7" s="184" customFormat="1" x14ac:dyDescent="0.2">
      <c r="A1159" s="361"/>
      <c r="C1159" s="361"/>
      <c r="D1159" s="362"/>
      <c r="E1159" s="362"/>
      <c r="F1159" s="362"/>
      <c r="G1159" s="363"/>
    </row>
    <row r="1160" spans="1:7" s="184" customFormat="1" x14ac:dyDescent="0.2">
      <c r="A1160" s="361"/>
      <c r="C1160" s="361"/>
      <c r="D1160" s="362"/>
      <c r="E1160" s="362"/>
      <c r="F1160" s="362"/>
      <c r="G1160" s="363"/>
    </row>
    <row r="1161" spans="1:7" s="184" customFormat="1" x14ac:dyDescent="0.2">
      <c r="A1161" s="361"/>
      <c r="C1161" s="361"/>
      <c r="D1161" s="362"/>
      <c r="E1161" s="362"/>
      <c r="F1161" s="362"/>
      <c r="G1161" s="363"/>
    </row>
    <row r="1162" spans="1:7" s="184" customFormat="1" x14ac:dyDescent="0.2">
      <c r="A1162" s="361"/>
      <c r="C1162" s="361"/>
      <c r="D1162" s="362"/>
      <c r="E1162" s="362"/>
      <c r="F1162" s="362"/>
      <c r="G1162" s="363"/>
    </row>
    <row r="1163" spans="1:7" s="184" customFormat="1" x14ac:dyDescent="0.2">
      <c r="A1163" s="361"/>
      <c r="C1163" s="361"/>
      <c r="D1163" s="362"/>
      <c r="E1163" s="362"/>
      <c r="F1163" s="362"/>
      <c r="G1163" s="363"/>
    </row>
    <row r="1164" spans="1:7" s="184" customFormat="1" x14ac:dyDescent="0.2">
      <c r="A1164" s="361"/>
      <c r="C1164" s="361"/>
      <c r="D1164" s="362"/>
      <c r="E1164" s="362"/>
      <c r="F1164" s="362"/>
      <c r="G1164" s="363"/>
    </row>
    <row r="1165" spans="1:7" s="184" customFormat="1" x14ac:dyDescent="0.2">
      <c r="A1165" s="361"/>
      <c r="C1165" s="361"/>
      <c r="D1165" s="362"/>
      <c r="E1165" s="362"/>
      <c r="F1165" s="362"/>
      <c r="G1165" s="363"/>
    </row>
    <row r="1166" spans="1:7" s="184" customFormat="1" x14ac:dyDescent="0.2">
      <c r="A1166" s="361"/>
      <c r="C1166" s="361"/>
      <c r="D1166" s="362"/>
      <c r="E1166" s="362"/>
      <c r="F1166" s="362"/>
      <c r="G1166" s="363"/>
    </row>
    <row r="1167" spans="1:7" s="184" customFormat="1" x14ac:dyDescent="0.2">
      <c r="A1167" s="361"/>
      <c r="C1167" s="361"/>
      <c r="D1167" s="362"/>
      <c r="E1167" s="362"/>
      <c r="F1167" s="362"/>
      <c r="G1167" s="363"/>
    </row>
    <row r="1168" spans="1:7" s="184" customFormat="1" x14ac:dyDescent="0.2">
      <c r="A1168" s="361"/>
      <c r="C1168" s="361"/>
      <c r="D1168" s="362"/>
      <c r="E1168" s="362"/>
      <c r="F1168" s="362"/>
      <c r="G1168" s="363"/>
    </row>
    <row r="1169" spans="1:7" s="184" customFormat="1" x14ac:dyDescent="0.2">
      <c r="A1169" s="361"/>
      <c r="C1169" s="361"/>
      <c r="D1169" s="362"/>
      <c r="E1169" s="362"/>
      <c r="F1169" s="362"/>
      <c r="G1169" s="363"/>
    </row>
    <row r="1170" spans="1:7" s="184" customFormat="1" x14ac:dyDescent="0.2">
      <c r="A1170" s="361"/>
      <c r="C1170" s="361"/>
      <c r="D1170" s="362"/>
      <c r="E1170" s="362"/>
      <c r="F1170" s="362"/>
      <c r="G1170" s="363"/>
    </row>
    <row r="1171" spans="1:7" s="184" customFormat="1" x14ac:dyDescent="0.2">
      <c r="A1171" s="361"/>
      <c r="C1171" s="361"/>
      <c r="D1171" s="362"/>
      <c r="E1171" s="362"/>
      <c r="F1171" s="362"/>
      <c r="G1171" s="363"/>
    </row>
    <row r="1172" spans="1:7" s="184" customFormat="1" x14ac:dyDescent="0.2">
      <c r="A1172" s="361"/>
      <c r="C1172" s="361"/>
      <c r="D1172" s="362"/>
      <c r="E1172" s="362"/>
      <c r="F1172" s="362"/>
      <c r="G1172" s="363"/>
    </row>
    <row r="1173" spans="1:7" s="184" customFormat="1" x14ac:dyDescent="0.2">
      <c r="A1173" s="361"/>
      <c r="C1173" s="361"/>
      <c r="D1173" s="362"/>
      <c r="E1173" s="362"/>
      <c r="F1173" s="362"/>
      <c r="G1173" s="363"/>
    </row>
    <row r="1174" spans="1:7" s="184" customFormat="1" x14ac:dyDescent="0.2">
      <c r="A1174" s="361"/>
      <c r="C1174" s="361"/>
      <c r="D1174" s="362"/>
      <c r="E1174" s="362"/>
      <c r="F1174" s="362"/>
      <c r="G1174" s="363"/>
    </row>
    <row r="1175" spans="1:7" s="184" customFormat="1" x14ac:dyDescent="0.2">
      <c r="A1175" s="361"/>
      <c r="C1175" s="361"/>
      <c r="D1175" s="362"/>
      <c r="E1175" s="362"/>
      <c r="F1175" s="362"/>
      <c r="G1175" s="363"/>
    </row>
    <row r="1176" spans="1:7" s="184" customFormat="1" x14ac:dyDescent="0.2">
      <c r="A1176" s="361"/>
      <c r="C1176" s="361"/>
      <c r="D1176" s="362"/>
      <c r="E1176" s="362"/>
      <c r="F1176" s="362"/>
      <c r="G1176" s="363"/>
    </row>
    <row r="1177" spans="1:7" s="184" customFormat="1" x14ac:dyDescent="0.2">
      <c r="A1177" s="361"/>
      <c r="C1177" s="361"/>
      <c r="D1177" s="362"/>
      <c r="E1177" s="362"/>
      <c r="F1177" s="362"/>
      <c r="G1177" s="363"/>
    </row>
    <row r="1178" spans="1:7" s="184" customFormat="1" x14ac:dyDescent="0.2">
      <c r="A1178" s="361"/>
      <c r="C1178" s="361"/>
      <c r="D1178" s="362"/>
      <c r="E1178" s="362"/>
      <c r="F1178" s="362"/>
      <c r="G1178" s="363"/>
    </row>
    <row r="1179" spans="1:7" s="184" customFormat="1" x14ac:dyDescent="0.2">
      <c r="A1179" s="361"/>
      <c r="C1179" s="361"/>
      <c r="D1179" s="362"/>
      <c r="E1179" s="362"/>
      <c r="F1179" s="362"/>
      <c r="G1179" s="363"/>
    </row>
    <row r="1180" spans="1:7" s="184" customFormat="1" x14ac:dyDescent="0.2">
      <c r="A1180" s="361"/>
      <c r="C1180" s="361"/>
      <c r="D1180" s="362"/>
      <c r="E1180" s="362"/>
      <c r="F1180" s="362"/>
      <c r="G1180" s="363"/>
    </row>
    <row r="1181" spans="1:7" s="184" customFormat="1" x14ac:dyDescent="0.2">
      <c r="A1181" s="361"/>
      <c r="C1181" s="361"/>
      <c r="D1181" s="362"/>
      <c r="E1181" s="362"/>
      <c r="F1181" s="362"/>
      <c r="G1181" s="363"/>
    </row>
    <row r="1182" spans="1:7" s="184" customFormat="1" x14ac:dyDescent="0.2">
      <c r="A1182" s="361"/>
      <c r="C1182" s="361"/>
      <c r="D1182" s="362"/>
      <c r="E1182" s="362"/>
      <c r="F1182" s="362"/>
      <c r="G1182" s="363"/>
    </row>
    <row r="1183" spans="1:7" s="184" customFormat="1" x14ac:dyDescent="0.2">
      <c r="A1183" s="361"/>
      <c r="C1183" s="361"/>
      <c r="D1183" s="362"/>
      <c r="E1183" s="362"/>
      <c r="F1183" s="362"/>
      <c r="G1183" s="363"/>
    </row>
    <row r="1184" spans="1:7" s="184" customFormat="1" x14ac:dyDescent="0.2">
      <c r="A1184" s="361"/>
      <c r="C1184" s="361"/>
      <c r="D1184" s="362"/>
      <c r="E1184" s="362"/>
      <c r="F1184" s="362"/>
      <c r="G1184" s="363"/>
    </row>
    <row r="1185" spans="1:7" s="184" customFormat="1" x14ac:dyDescent="0.2">
      <c r="A1185" s="361"/>
      <c r="C1185" s="361"/>
      <c r="D1185" s="362"/>
      <c r="E1185" s="362"/>
      <c r="F1185" s="362"/>
      <c r="G1185" s="363"/>
    </row>
    <row r="1186" spans="1:7" s="184" customFormat="1" x14ac:dyDescent="0.2">
      <c r="A1186" s="361"/>
      <c r="C1186" s="361"/>
      <c r="D1186" s="362"/>
      <c r="E1186" s="362"/>
      <c r="F1186" s="362"/>
      <c r="G1186" s="363"/>
    </row>
    <row r="1187" spans="1:7" s="184" customFormat="1" x14ac:dyDescent="0.2">
      <c r="A1187" s="361"/>
      <c r="C1187" s="361"/>
      <c r="D1187" s="362"/>
      <c r="E1187" s="362"/>
      <c r="F1187" s="362"/>
      <c r="G1187" s="363"/>
    </row>
    <row r="1188" spans="1:7" s="184" customFormat="1" x14ac:dyDescent="0.2">
      <c r="A1188" s="361"/>
      <c r="C1188" s="361"/>
      <c r="D1188" s="362"/>
      <c r="E1188" s="362"/>
      <c r="F1188" s="362"/>
      <c r="G1188" s="363"/>
    </row>
    <row r="1189" spans="1:7" s="184" customFormat="1" x14ac:dyDescent="0.2">
      <c r="A1189" s="361"/>
      <c r="C1189" s="361"/>
      <c r="D1189" s="362"/>
      <c r="E1189" s="362"/>
      <c r="F1189" s="362"/>
      <c r="G1189" s="363"/>
    </row>
    <row r="1190" spans="1:7" s="184" customFormat="1" x14ac:dyDescent="0.2">
      <c r="A1190" s="361"/>
      <c r="C1190" s="361"/>
      <c r="D1190" s="362"/>
      <c r="E1190" s="362"/>
      <c r="F1190" s="362"/>
      <c r="G1190" s="363"/>
    </row>
    <row r="1191" spans="1:7" s="184" customFormat="1" x14ac:dyDescent="0.2">
      <c r="A1191" s="361"/>
      <c r="C1191" s="361"/>
      <c r="D1191" s="362"/>
      <c r="E1191" s="362"/>
      <c r="F1191" s="362"/>
      <c r="G1191" s="363"/>
    </row>
    <row r="1192" spans="1:7" s="184" customFormat="1" x14ac:dyDescent="0.2">
      <c r="A1192" s="361"/>
      <c r="C1192" s="361"/>
      <c r="D1192" s="362"/>
      <c r="E1192" s="362"/>
      <c r="F1192" s="362"/>
      <c r="G1192" s="363"/>
    </row>
    <row r="1193" spans="1:7" s="184" customFormat="1" x14ac:dyDescent="0.2">
      <c r="A1193" s="361"/>
      <c r="C1193" s="361"/>
      <c r="D1193" s="362"/>
      <c r="E1193" s="362"/>
      <c r="F1193" s="362"/>
      <c r="G1193" s="363"/>
    </row>
    <row r="1194" spans="1:7" s="184" customFormat="1" x14ac:dyDescent="0.2">
      <c r="A1194" s="361"/>
      <c r="C1194" s="361"/>
      <c r="D1194" s="362"/>
      <c r="E1194" s="362"/>
      <c r="F1194" s="362"/>
      <c r="G1194" s="363"/>
    </row>
    <row r="1195" spans="1:7" s="184" customFormat="1" x14ac:dyDescent="0.2">
      <c r="A1195" s="361"/>
      <c r="C1195" s="361"/>
      <c r="D1195" s="362"/>
      <c r="E1195" s="362"/>
      <c r="F1195" s="362"/>
      <c r="G1195" s="363"/>
    </row>
    <row r="1196" spans="1:7" s="184" customFormat="1" x14ac:dyDescent="0.2">
      <c r="A1196" s="361"/>
      <c r="C1196" s="361"/>
      <c r="D1196" s="362"/>
      <c r="E1196" s="362"/>
      <c r="F1196" s="362"/>
      <c r="G1196" s="363"/>
    </row>
    <row r="1197" spans="1:7" s="184" customFormat="1" x14ac:dyDescent="0.2">
      <c r="A1197" s="361"/>
      <c r="C1197" s="361"/>
      <c r="D1197" s="362"/>
      <c r="E1197" s="362"/>
      <c r="F1197" s="362"/>
      <c r="G1197" s="363"/>
    </row>
    <row r="1198" spans="1:7" s="184" customFormat="1" x14ac:dyDescent="0.2">
      <c r="A1198" s="361"/>
      <c r="C1198" s="361"/>
      <c r="D1198" s="362"/>
      <c r="E1198" s="362"/>
      <c r="F1198" s="362"/>
      <c r="G1198" s="363"/>
    </row>
    <row r="1199" spans="1:7" s="184" customFormat="1" x14ac:dyDescent="0.2">
      <c r="A1199" s="361"/>
      <c r="C1199" s="361"/>
      <c r="D1199" s="362"/>
      <c r="E1199" s="362"/>
      <c r="F1199" s="362"/>
      <c r="G1199" s="363"/>
    </row>
    <row r="1200" spans="1:7" s="184" customFormat="1" x14ac:dyDescent="0.2">
      <c r="A1200" s="361"/>
      <c r="C1200" s="361"/>
      <c r="D1200" s="362"/>
      <c r="E1200" s="362"/>
      <c r="F1200" s="362"/>
      <c r="G1200" s="363"/>
    </row>
    <row r="1201" spans="1:7" s="184" customFormat="1" x14ac:dyDescent="0.2">
      <c r="A1201" s="361"/>
      <c r="C1201" s="361"/>
      <c r="D1201" s="362"/>
      <c r="E1201" s="362"/>
      <c r="F1201" s="362"/>
      <c r="G1201" s="363"/>
    </row>
    <row r="1202" spans="1:7" s="184" customFormat="1" x14ac:dyDescent="0.2">
      <c r="A1202" s="361"/>
      <c r="C1202" s="361"/>
      <c r="D1202" s="362"/>
      <c r="E1202" s="362"/>
      <c r="F1202" s="362"/>
      <c r="G1202" s="363"/>
    </row>
    <row r="1203" spans="1:7" s="184" customFormat="1" x14ac:dyDescent="0.2">
      <c r="A1203" s="361"/>
      <c r="C1203" s="361"/>
      <c r="D1203" s="362"/>
      <c r="E1203" s="362"/>
      <c r="F1203" s="362"/>
      <c r="G1203" s="363"/>
    </row>
    <row r="1204" spans="1:7" s="184" customFormat="1" x14ac:dyDescent="0.2">
      <c r="A1204" s="361"/>
      <c r="C1204" s="361"/>
      <c r="D1204" s="362"/>
      <c r="E1204" s="362"/>
      <c r="F1204" s="362"/>
      <c r="G1204" s="363"/>
    </row>
    <row r="1205" spans="1:7" s="184" customFormat="1" x14ac:dyDescent="0.2">
      <c r="A1205" s="361"/>
      <c r="C1205" s="361"/>
      <c r="D1205" s="362"/>
      <c r="E1205" s="362"/>
      <c r="F1205" s="362"/>
      <c r="G1205" s="363"/>
    </row>
    <row r="1206" spans="1:7" s="184" customFormat="1" x14ac:dyDescent="0.2">
      <c r="A1206" s="361"/>
      <c r="C1206" s="361"/>
      <c r="D1206" s="362"/>
      <c r="E1206" s="362"/>
      <c r="F1206" s="362"/>
      <c r="G1206" s="363"/>
    </row>
    <row r="1207" spans="1:7" s="184" customFormat="1" x14ac:dyDescent="0.2">
      <c r="A1207" s="361"/>
      <c r="C1207" s="361"/>
      <c r="D1207" s="362"/>
      <c r="E1207" s="362"/>
      <c r="F1207" s="362"/>
      <c r="G1207" s="363"/>
    </row>
    <row r="1208" spans="1:7" s="184" customFormat="1" x14ac:dyDescent="0.2">
      <c r="A1208" s="361"/>
      <c r="C1208" s="361"/>
      <c r="D1208" s="362"/>
      <c r="E1208" s="362"/>
      <c r="F1208" s="362"/>
      <c r="G1208" s="363"/>
    </row>
    <row r="1209" spans="1:7" s="184" customFormat="1" x14ac:dyDescent="0.2">
      <c r="A1209" s="361"/>
      <c r="C1209" s="361"/>
      <c r="D1209" s="362"/>
      <c r="E1209" s="362"/>
      <c r="F1209" s="362"/>
      <c r="G1209" s="363"/>
    </row>
    <row r="1210" spans="1:7" s="184" customFormat="1" x14ac:dyDescent="0.2">
      <c r="A1210" s="361"/>
      <c r="C1210" s="361"/>
      <c r="D1210" s="362"/>
      <c r="E1210" s="362"/>
      <c r="F1210" s="362"/>
      <c r="G1210" s="363"/>
    </row>
    <row r="1211" spans="1:7" s="184" customFormat="1" x14ac:dyDescent="0.2">
      <c r="A1211" s="361"/>
      <c r="C1211" s="361"/>
      <c r="D1211" s="362"/>
      <c r="E1211" s="362"/>
      <c r="F1211" s="362"/>
      <c r="G1211" s="363"/>
    </row>
    <row r="1212" spans="1:7" s="184" customFormat="1" x14ac:dyDescent="0.2">
      <c r="A1212" s="361"/>
      <c r="C1212" s="361"/>
      <c r="D1212" s="362"/>
      <c r="E1212" s="362"/>
      <c r="F1212" s="362"/>
      <c r="G1212" s="363"/>
    </row>
    <row r="1213" spans="1:7" s="184" customFormat="1" x14ac:dyDescent="0.2">
      <c r="A1213" s="361"/>
      <c r="C1213" s="361"/>
      <c r="D1213" s="362"/>
      <c r="E1213" s="362"/>
      <c r="F1213" s="362"/>
      <c r="G1213" s="363"/>
    </row>
    <row r="1214" spans="1:7" s="184" customFormat="1" x14ac:dyDescent="0.2">
      <c r="A1214" s="361"/>
      <c r="C1214" s="361"/>
      <c r="D1214" s="362"/>
      <c r="E1214" s="362"/>
      <c r="F1214" s="362"/>
      <c r="G1214" s="363"/>
    </row>
    <row r="1215" spans="1:7" s="184" customFormat="1" x14ac:dyDescent="0.2">
      <c r="A1215" s="361"/>
      <c r="C1215" s="361"/>
      <c r="D1215" s="362"/>
      <c r="E1215" s="362"/>
      <c r="F1215" s="362"/>
      <c r="G1215" s="363"/>
    </row>
    <row r="1216" spans="1:7" s="184" customFormat="1" x14ac:dyDescent="0.2">
      <c r="A1216" s="361"/>
      <c r="C1216" s="361"/>
      <c r="D1216" s="362"/>
      <c r="E1216" s="362"/>
      <c r="F1216" s="362"/>
      <c r="G1216" s="363"/>
    </row>
    <row r="1217" spans="1:7" s="184" customFormat="1" x14ac:dyDescent="0.2">
      <c r="A1217" s="361"/>
      <c r="C1217" s="361"/>
      <c r="D1217" s="362"/>
      <c r="E1217" s="362"/>
      <c r="F1217" s="362"/>
      <c r="G1217" s="363"/>
    </row>
    <row r="1218" spans="1:7" s="184" customFormat="1" x14ac:dyDescent="0.2">
      <c r="A1218" s="361"/>
      <c r="C1218" s="361"/>
      <c r="D1218" s="362"/>
      <c r="E1218" s="362"/>
      <c r="F1218" s="362"/>
      <c r="G1218" s="363"/>
    </row>
    <row r="1219" spans="1:7" s="184" customFormat="1" x14ac:dyDescent="0.2">
      <c r="A1219" s="361"/>
      <c r="C1219" s="361"/>
      <c r="D1219" s="362"/>
      <c r="E1219" s="362"/>
      <c r="F1219" s="362"/>
      <c r="G1219" s="363"/>
    </row>
    <row r="1220" spans="1:7" s="184" customFormat="1" x14ac:dyDescent="0.2">
      <c r="A1220" s="361"/>
      <c r="C1220" s="361"/>
      <c r="D1220" s="362"/>
      <c r="E1220" s="362"/>
      <c r="F1220" s="362"/>
      <c r="G1220" s="363"/>
    </row>
    <row r="1221" spans="1:7" s="184" customFormat="1" x14ac:dyDescent="0.2">
      <c r="A1221" s="361"/>
      <c r="C1221" s="361"/>
      <c r="D1221" s="362"/>
      <c r="E1221" s="362"/>
      <c r="F1221" s="362"/>
      <c r="G1221" s="363"/>
    </row>
    <row r="1222" spans="1:7" s="184" customFormat="1" x14ac:dyDescent="0.2">
      <c r="A1222" s="361"/>
      <c r="C1222" s="361"/>
      <c r="D1222" s="362"/>
      <c r="E1222" s="362"/>
      <c r="F1222" s="362"/>
      <c r="G1222" s="363"/>
    </row>
    <row r="1223" spans="1:7" s="184" customFormat="1" x14ac:dyDescent="0.2">
      <c r="A1223" s="361"/>
      <c r="C1223" s="361"/>
      <c r="D1223" s="362"/>
      <c r="E1223" s="362"/>
      <c r="F1223" s="362"/>
      <c r="G1223" s="363"/>
    </row>
    <row r="1224" spans="1:7" s="184" customFormat="1" x14ac:dyDescent="0.2">
      <c r="A1224" s="361"/>
      <c r="C1224" s="361"/>
      <c r="D1224" s="362"/>
      <c r="E1224" s="362"/>
      <c r="F1224" s="362"/>
      <c r="G1224" s="363"/>
    </row>
    <row r="1225" spans="1:7" s="184" customFormat="1" x14ac:dyDescent="0.2">
      <c r="A1225" s="361"/>
      <c r="C1225" s="361"/>
      <c r="D1225" s="362"/>
      <c r="E1225" s="362"/>
      <c r="F1225" s="362"/>
      <c r="G1225" s="363"/>
    </row>
    <row r="1226" spans="1:7" s="184" customFormat="1" x14ac:dyDescent="0.2">
      <c r="A1226" s="361"/>
      <c r="C1226" s="361"/>
      <c r="D1226" s="362"/>
      <c r="E1226" s="362"/>
      <c r="F1226" s="362"/>
      <c r="G1226" s="363"/>
    </row>
    <row r="1227" spans="1:7" s="184" customFormat="1" x14ac:dyDescent="0.2">
      <c r="A1227" s="361"/>
      <c r="C1227" s="361"/>
      <c r="D1227" s="362"/>
      <c r="E1227" s="362"/>
      <c r="F1227" s="362"/>
      <c r="G1227" s="363"/>
    </row>
    <row r="1228" spans="1:7" s="184" customFormat="1" x14ac:dyDescent="0.2">
      <c r="A1228" s="361"/>
      <c r="C1228" s="361"/>
      <c r="D1228" s="362"/>
      <c r="E1228" s="362"/>
      <c r="F1228" s="362"/>
      <c r="G1228" s="363"/>
    </row>
    <row r="1229" spans="1:7" s="184" customFormat="1" x14ac:dyDescent="0.2">
      <c r="A1229" s="361"/>
      <c r="C1229" s="361"/>
      <c r="D1229" s="362"/>
      <c r="E1229" s="362"/>
      <c r="F1229" s="362"/>
      <c r="G1229" s="363"/>
    </row>
    <row r="1230" spans="1:7" s="184" customFormat="1" x14ac:dyDescent="0.2">
      <c r="A1230" s="361"/>
      <c r="C1230" s="361"/>
      <c r="D1230" s="362"/>
      <c r="E1230" s="362"/>
      <c r="F1230" s="362"/>
      <c r="G1230" s="363"/>
    </row>
    <row r="1231" spans="1:7" s="184" customFormat="1" x14ac:dyDescent="0.2">
      <c r="A1231" s="361"/>
      <c r="C1231" s="361"/>
      <c r="D1231" s="362"/>
      <c r="E1231" s="362"/>
      <c r="F1231" s="362"/>
      <c r="G1231" s="363"/>
    </row>
    <row r="1232" spans="1:7" s="184" customFormat="1" x14ac:dyDescent="0.2">
      <c r="A1232" s="361"/>
      <c r="C1232" s="361"/>
      <c r="D1232" s="362"/>
      <c r="E1232" s="362"/>
      <c r="F1232" s="362"/>
      <c r="G1232" s="363"/>
    </row>
    <row r="1233" spans="1:7" s="184" customFormat="1" x14ac:dyDescent="0.2">
      <c r="A1233" s="361"/>
      <c r="C1233" s="361"/>
      <c r="D1233" s="362"/>
      <c r="E1233" s="362"/>
      <c r="F1233" s="362"/>
      <c r="G1233" s="363"/>
    </row>
    <row r="1234" spans="1:7" s="184" customFormat="1" x14ac:dyDescent="0.2">
      <c r="A1234" s="361"/>
      <c r="C1234" s="361"/>
      <c r="D1234" s="362"/>
      <c r="E1234" s="362"/>
      <c r="F1234" s="362"/>
      <c r="G1234" s="363"/>
    </row>
    <row r="1235" spans="1:7" s="184" customFormat="1" x14ac:dyDescent="0.2">
      <c r="A1235" s="361"/>
      <c r="C1235" s="361"/>
      <c r="D1235" s="362"/>
      <c r="E1235" s="362"/>
      <c r="F1235" s="362"/>
      <c r="G1235" s="363"/>
    </row>
    <row r="1236" spans="1:7" s="184" customFormat="1" x14ac:dyDescent="0.2">
      <c r="A1236" s="361"/>
      <c r="C1236" s="361"/>
      <c r="D1236" s="362"/>
      <c r="E1236" s="362"/>
      <c r="F1236" s="362"/>
      <c r="G1236" s="363"/>
    </row>
    <row r="1237" spans="1:7" s="184" customFormat="1" x14ac:dyDescent="0.2">
      <c r="A1237" s="361"/>
      <c r="C1237" s="361"/>
      <c r="D1237" s="362"/>
      <c r="E1237" s="362"/>
      <c r="F1237" s="362"/>
      <c r="G1237" s="363"/>
    </row>
    <row r="1238" spans="1:7" s="184" customFormat="1" x14ac:dyDescent="0.2">
      <c r="A1238" s="361"/>
      <c r="C1238" s="361"/>
      <c r="D1238" s="362"/>
      <c r="E1238" s="362"/>
      <c r="F1238" s="362"/>
      <c r="G1238" s="363"/>
    </row>
    <row r="1239" spans="1:7" s="184" customFormat="1" x14ac:dyDescent="0.2">
      <c r="A1239" s="361"/>
      <c r="C1239" s="361"/>
      <c r="D1239" s="362"/>
      <c r="E1239" s="362"/>
      <c r="F1239" s="362"/>
      <c r="G1239" s="363"/>
    </row>
    <row r="1240" spans="1:7" s="184" customFormat="1" x14ac:dyDescent="0.2">
      <c r="A1240" s="361"/>
      <c r="C1240" s="361"/>
      <c r="D1240" s="362"/>
      <c r="E1240" s="362"/>
      <c r="F1240" s="362"/>
      <c r="G1240" s="363"/>
    </row>
    <row r="1241" spans="1:7" s="184" customFormat="1" x14ac:dyDescent="0.2">
      <c r="A1241" s="361"/>
      <c r="C1241" s="361"/>
      <c r="D1241" s="362"/>
      <c r="E1241" s="362"/>
      <c r="F1241" s="362"/>
      <c r="G1241" s="363"/>
    </row>
    <row r="1242" spans="1:7" s="184" customFormat="1" x14ac:dyDescent="0.2">
      <c r="A1242" s="361"/>
      <c r="C1242" s="361"/>
      <c r="D1242" s="362"/>
      <c r="E1242" s="362"/>
      <c r="F1242" s="362"/>
      <c r="G1242" s="363"/>
    </row>
    <row r="1243" spans="1:7" s="184" customFormat="1" x14ac:dyDescent="0.2">
      <c r="A1243" s="361"/>
      <c r="C1243" s="361"/>
      <c r="D1243" s="362"/>
      <c r="E1243" s="362"/>
      <c r="F1243" s="362"/>
      <c r="G1243" s="363"/>
    </row>
    <row r="1244" spans="1:7" s="184" customFormat="1" x14ac:dyDescent="0.2">
      <c r="A1244" s="361"/>
      <c r="C1244" s="361"/>
      <c r="D1244" s="362"/>
      <c r="E1244" s="362"/>
      <c r="F1244" s="362"/>
      <c r="G1244" s="363"/>
    </row>
    <row r="1245" spans="1:7" s="184" customFormat="1" x14ac:dyDescent="0.2">
      <c r="A1245" s="361"/>
      <c r="C1245" s="361"/>
      <c r="D1245" s="362"/>
      <c r="E1245" s="362"/>
      <c r="F1245" s="362"/>
      <c r="G1245" s="363"/>
    </row>
    <row r="1246" spans="1:7" s="184" customFormat="1" x14ac:dyDescent="0.2">
      <c r="A1246" s="361"/>
      <c r="C1246" s="361"/>
      <c r="D1246" s="362"/>
      <c r="E1246" s="362"/>
      <c r="F1246" s="362"/>
      <c r="G1246" s="363"/>
    </row>
    <row r="1247" spans="1:7" s="184" customFormat="1" x14ac:dyDescent="0.2">
      <c r="A1247" s="361"/>
      <c r="C1247" s="361"/>
      <c r="D1247" s="362"/>
      <c r="E1247" s="362"/>
      <c r="F1247" s="362"/>
      <c r="G1247" s="363"/>
    </row>
    <row r="1248" spans="1:7" s="184" customFormat="1" x14ac:dyDescent="0.2">
      <c r="A1248" s="361"/>
      <c r="C1248" s="361"/>
      <c r="D1248" s="362"/>
      <c r="E1248" s="362"/>
      <c r="F1248" s="362"/>
      <c r="G1248" s="363"/>
    </row>
    <row r="1249" spans="1:7" s="184" customFormat="1" x14ac:dyDescent="0.2">
      <c r="A1249" s="361"/>
      <c r="C1249" s="361"/>
      <c r="D1249" s="362"/>
      <c r="E1249" s="362"/>
      <c r="F1249" s="362"/>
      <c r="G1249" s="363"/>
    </row>
    <row r="1250" spans="1:7" s="184" customFormat="1" x14ac:dyDescent="0.2">
      <c r="A1250" s="361"/>
      <c r="C1250" s="361"/>
      <c r="D1250" s="362"/>
      <c r="E1250" s="362"/>
      <c r="F1250" s="362"/>
      <c r="G1250" s="363"/>
    </row>
    <row r="1251" spans="1:7" s="184" customFormat="1" x14ac:dyDescent="0.2">
      <c r="A1251" s="361"/>
      <c r="C1251" s="361"/>
      <c r="D1251" s="362"/>
      <c r="E1251" s="362"/>
      <c r="F1251" s="362"/>
      <c r="G1251" s="363"/>
    </row>
    <row r="1252" spans="1:7" s="184" customFormat="1" x14ac:dyDescent="0.2">
      <c r="A1252" s="361"/>
      <c r="C1252" s="361"/>
      <c r="D1252" s="362"/>
      <c r="E1252" s="362"/>
      <c r="F1252" s="362"/>
      <c r="G1252" s="363"/>
    </row>
    <row r="1253" spans="1:7" s="184" customFormat="1" x14ac:dyDescent="0.2">
      <c r="A1253" s="361"/>
      <c r="C1253" s="361"/>
      <c r="D1253" s="362"/>
      <c r="E1253" s="362"/>
      <c r="F1253" s="362"/>
      <c r="G1253" s="363"/>
    </row>
    <row r="1254" spans="1:7" s="184" customFormat="1" x14ac:dyDescent="0.2">
      <c r="A1254" s="361"/>
      <c r="C1254" s="361"/>
      <c r="D1254" s="362"/>
      <c r="E1254" s="362"/>
      <c r="F1254" s="362"/>
      <c r="G1254" s="363"/>
    </row>
    <row r="1255" spans="1:7" s="184" customFormat="1" x14ac:dyDescent="0.2">
      <c r="A1255" s="361"/>
      <c r="C1255" s="361"/>
      <c r="D1255" s="362"/>
      <c r="E1255" s="362"/>
      <c r="F1255" s="362"/>
      <c r="G1255" s="363"/>
    </row>
    <row r="1256" spans="1:7" s="184" customFormat="1" x14ac:dyDescent="0.2">
      <c r="A1256" s="361"/>
      <c r="C1256" s="361"/>
      <c r="D1256" s="362"/>
      <c r="E1256" s="362"/>
      <c r="F1256" s="362"/>
      <c r="G1256" s="363"/>
    </row>
    <row r="1257" spans="1:7" s="184" customFormat="1" x14ac:dyDescent="0.2">
      <c r="A1257" s="361"/>
      <c r="C1257" s="361"/>
      <c r="D1257" s="362"/>
      <c r="E1257" s="362"/>
      <c r="F1257" s="362"/>
      <c r="G1257" s="363"/>
    </row>
    <row r="1258" spans="1:7" s="184" customFormat="1" x14ac:dyDescent="0.2">
      <c r="A1258" s="361"/>
      <c r="C1258" s="361"/>
      <c r="D1258" s="362"/>
      <c r="E1258" s="362"/>
      <c r="F1258" s="362"/>
      <c r="G1258" s="363"/>
    </row>
    <row r="1259" spans="1:7" s="184" customFormat="1" x14ac:dyDescent="0.2">
      <c r="A1259" s="361"/>
      <c r="C1259" s="361"/>
      <c r="D1259" s="362"/>
      <c r="E1259" s="362"/>
      <c r="F1259" s="362"/>
      <c r="G1259" s="363"/>
    </row>
    <row r="1260" spans="1:7" s="184" customFormat="1" x14ac:dyDescent="0.2">
      <c r="A1260" s="361"/>
      <c r="C1260" s="361"/>
      <c r="D1260" s="362"/>
      <c r="E1260" s="362"/>
      <c r="F1260" s="362"/>
      <c r="G1260" s="363"/>
    </row>
    <row r="1261" spans="1:7" s="184" customFormat="1" x14ac:dyDescent="0.2">
      <c r="A1261" s="361"/>
      <c r="C1261" s="361"/>
      <c r="D1261" s="362"/>
      <c r="E1261" s="362"/>
      <c r="F1261" s="362"/>
      <c r="G1261" s="363"/>
    </row>
    <row r="1262" spans="1:7" s="184" customFormat="1" x14ac:dyDescent="0.2">
      <c r="A1262" s="361"/>
      <c r="C1262" s="361"/>
      <c r="D1262" s="362"/>
      <c r="E1262" s="362"/>
      <c r="F1262" s="362"/>
      <c r="G1262" s="363"/>
    </row>
    <row r="1263" spans="1:7" s="184" customFormat="1" x14ac:dyDescent="0.2">
      <c r="A1263" s="361"/>
      <c r="C1263" s="361"/>
      <c r="D1263" s="362"/>
      <c r="E1263" s="362"/>
      <c r="F1263" s="362"/>
      <c r="G1263" s="363"/>
    </row>
    <row r="1264" spans="1:7" s="184" customFormat="1" x14ac:dyDescent="0.2">
      <c r="A1264" s="361"/>
      <c r="C1264" s="361"/>
      <c r="D1264" s="362"/>
      <c r="E1264" s="362"/>
      <c r="F1264" s="362"/>
      <c r="G1264" s="363"/>
    </row>
    <row r="1265" spans="1:7" s="184" customFormat="1" x14ac:dyDescent="0.2">
      <c r="A1265" s="361"/>
      <c r="C1265" s="361"/>
      <c r="D1265" s="362"/>
      <c r="E1265" s="362"/>
      <c r="F1265" s="362"/>
      <c r="G1265" s="363"/>
    </row>
    <row r="1266" spans="1:7" s="184" customFormat="1" x14ac:dyDescent="0.2">
      <c r="A1266" s="361"/>
      <c r="C1266" s="361"/>
      <c r="D1266" s="362"/>
      <c r="E1266" s="362"/>
      <c r="F1266" s="362"/>
      <c r="G1266" s="363"/>
    </row>
    <row r="1267" spans="1:7" s="184" customFormat="1" x14ac:dyDescent="0.2">
      <c r="A1267" s="361"/>
      <c r="C1267" s="361"/>
      <c r="D1267" s="362"/>
      <c r="E1267" s="362"/>
      <c r="F1267" s="362"/>
      <c r="G1267" s="363"/>
    </row>
    <row r="1268" spans="1:7" s="184" customFormat="1" x14ac:dyDescent="0.2">
      <c r="A1268" s="361"/>
      <c r="C1268" s="361"/>
      <c r="D1268" s="362"/>
      <c r="E1268" s="362"/>
      <c r="F1268" s="362"/>
      <c r="G1268" s="363"/>
    </row>
    <row r="1269" spans="1:7" s="184" customFormat="1" x14ac:dyDescent="0.2">
      <c r="A1269" s="361"/>
      <c r="C1269" s="361"/>
      <c r="D1269" s="362"/>
      <c r="E1269" s="362"/>
      <c r="F1269" s="362"/>
      <c r="G1269" s="363"/>
    </row>
    <row r="1270" spans="1:7" s="184" customFormat="1" x14ac:dyDescent="0.2">
      <c r="A1270" s="361"/>
      <c r="C1270" s="361"/>
      <c r="D1270" s="362"/>
      <c r="E1270" s="362"/>
      <c r="F1270" s="362"/>
      <c r="G1270" s="363"/>
    </row>
    <row r="1271" spans="1:7" s="184" customFormat="1" x14ac:dyDescent="0.2">
      <c r="A1271" s="361"/>
      <c r="C1271" s="361"/>
      <c r="D1271" s="362"/>
      <c r="E1271" s="362"/>
      <c r="F1271" s="362"/>
      <c r="G1271" s="363"/>
    </row>
    <row r="1272" spans="1:7" s="184" customFormat="1" x14ac:dyDescent="0.2">
      <c r="A1272" s="361"/>
      <c r="C1272" s="361"/>
      <c r="D1272" s="362"/>
      <c r="E1272" s="362"/>
      <c r="F1272" s="362"/>
      <c r="G1272" s="363"/>
    </row>
    <row r="1273" spans="1:7" s="184" customFormat="1" x14ac:dyDescent="0.2">
      <c r="A1273" s="361"/>
      <c r="C1273" s="361"/>
      <c r="D1273" s="362"/>
      <c r="E1273" s="362"/>
      <c r="F1273" s="362"/>
      <c r="G1273" s="363"/>
    </row>
    <row r="1274" spans="1:7" s="184" customFormat="1" x14ac:dyDescent="0.2">
      <c r="A1274" s="361"/>
      <c r="C1274" s="361"/>
      <c r="D1274" s="362"/>
      <c r="E1274" s="362"/>
      <c r="F1274" s="362"/>
      <c r="G1274" s="363"/>
    </row>
    <row r="1275" spans="1:7" s="184" customFormat="1" x14ac:dyDescent="0.2">
      <c r="A1275" s="361"/>
      <c r="C1275" s="361"/>
      <c r="D1275" s="362"/>
      <c r="E1275" s="362"/>
      <c r="F1275" s="362"/>
      <c r="G1275" s="363"/>
    </row>
    <row r="1276" spans="1:7" s="184" customFormat="1" x14ac:dyDescent="0.2">
      <c r="A1276" s="361"/>
      <c r="C1276" s="361"/>
      <c r="D1276" s="362"/>
      <c r="E1276" s="362"/>
      <c r="F1276" s="362"/>
      <c r="G1276" s="363"/>
    </row>
    <row r="1277" spans="1:7" x14ac:dyDescent="0.2">
      <c r="A1277" s="361"/>
      <c r="B1277" s="184"/>
      <c r="C1277" s="361"/>
      <c r="D1277" s="362"/>
      <c r="E1277" s="362"/>
      <c r="F1277" s="362"/>
      <c r="G1277" s="363"/>
    </row>
    <row r="1278" spans="1:7" x14ac:dyDescent="0.2">
      <c r="A1278" s="361"/>
      <c r="B1278" s="184"/>
      <c r="C1278" s="361"/>
      <c r="D1278" s="362"/>
      <c r="E1278" s="362"/>
      <c r="F1278" s="362"/>
      <c r="G1278" s="363"/>
    </row>
    <row r="1279" spans="1:7" x14ac:dyDescent="0.2">
      <c r="A1279" s="361"/>
      <c r="B1279" s="184"/>
      <c r="C1279" s="361"/>
      <c r="D1279" s="362"/>
      <c r="E1279" s="362"/>
      <c r="F1279" s="362"/>
      <c r="G1279" s="363"/>
    </row>
    <row r="1280" spans="1:7" x14ac:dyDescent="0.2">
      <c r="A1280" s="361"/>
      <c r="B1280" s="184"/>
      <c r="C1280" s="361"/>
      <c r="D1280" s="362"/>
      <c r="E1280" s="362"/>
      <c r="F1280" s="362"/>
      <c r="G1280" s="363"/>
    </row>
    <row r="1281" spans="1:7" x14ac:dyDescent="0.2">
      <c r="A1281" s="361"/>
      <c r="B1281" s="184"/>
      <c r="C1281" s="361"/>
      <c r="D1281" s="362"/>
      <c r="E1281" s="362"/>
      <c r="F1281" s="362"/>
      <c r="G1281" s="363"/>
    </row>
    <row r="1282" spans="1:7" x14ac:dyDescent="0.2">
      <c r="A1282" s="361"/>
      <c r="B1282" s="184"/>
      <c r="C1282" s="361"/>
      <c r="D1282" s="362"/>
      <c r="E1282" s="362"/>
      <c r="F1282" s="362"/>
      <c r="G1282" s="363"/>
    </row>
    <row r="1283" spans="1:7" x14ac:dyDescent="0.2">
      <c r="A1283" s="361"/>
      <c r="B1283" s="184"/>
      <c r="C1283" s="361"/>
      <c r="D1283" s="362"/>
      <c r="E1283" s="362"/>
      <c r="F1283" s="362"/>
      <c r="G1283" s="363"/>
    </row>
    <row r="1284" spans="1:7" x14ac:dyDescent="0.2">
      <c r="A1284" s="361"/>
      <c r="B1284" s="184"/>
      <c r="C1284" s="361"/>
      <c r="D1284" s="362"/>
      <c r="E1284" s="362"/>
      <c r="F1284" s="362"/>
      <c r="G1284" s="363"/>
    </row>
    <row r="1285" spans="1:7" x14ac:dyDescent="0.2">
      <c r="A1285" s="361"/>
      <c r="B1285" s="184"/>
      <c r="C1285" s="361"/>
      <c r="D1285" s="362"/>
      <c r="E1285" s="362"/>
      <c r="F1285" s="362"/>
      <c r="G1285" s="363"/>
    </row>
    <row r="1286" spans="1:7" x14ac:dyDescent="0.2">
      <c r="A1286" s="361"/>
      <c r="B1286" s="184"/>
      <c r="C1286" s="361"/>
      <c r="D1286" s="362"/>
      <c r="E1286" s="362"/>
      <c r="F1286" s="362"/>
      <c r="G1286" s="363"/>
    </row>
    <row r="1287" spans="1:7" x14ac:dyDescent="0.2">
      <c r="A1287" s="361"/>
      <c r="B1287" s="184"/>
      <c r="C1287" s="361"/>
      <c r="D1287" s="362"/>
      <c r="E1287" s="362"/>
      <c r="F1287" s="362"/>
      <c r="G1287" s="363"/>
    </row>
    <row r="1288" spans="1:7" x14ac:dyDescent="0.2">
      <c r="A1288" s="361"/>
      <c r="B1288" s="184"/>
      <c r="C1288" s="361"/>
      <c r="D1288" s="362"/>
      <c r="E1288" s="362"/>
      <c r="F1288" s="362"/>
      <c r="G1288" s="363"/>
    </row>
    <row r="1289" spans="1:7" x14ac:dyDescent="0.2">
      <c r="A1289" s="361"/>
      <c r="B1289" s="184"/>
      <c r="C1289" s="361"/>
      <c r="D1289" s="362"/>
      <c r="E1289" s="362"/>
      <c r="F1289" s="362"/>
      <c r="G1289" s="363"/>
    </row>
    <row r="1290" spans="1:7" x14ac:dyDescent="0.2">
      <c r="A1290" s="361"/>
      <c r="B1290" s="184"/>
      <c r="C1290" s="361"/>
      <c r="D1290" s="362"/>
      <c r="E1290" s="362"/>
      <c r="F1290" s="362"/>
      <c r="G1290" s="363"/>
    </row>
    <row r="1291" spans="1:7" x14ac:dyDescent="0.2">
      <c r="A1291" s="361"/>
      <c r="B1291" s="184"/>
      <c r="C1291" s="361"/>
      <c r="D1291" s="362"/>
      <c r="E1291" s="362"/>
      <c r="F1291" s="362"/>
      <c r="G1291" s="363"/>
    </row>
    <row r="1292" spans="1:7" x14ac:dyDescent="0.2">
      <c r="A1292" s="361"/>
      <c r="B1292" s="184"/>
      <c r="C1292" s="361"/>
      <c r="D1292" s="362"/>
      <c r="E1292" s="362"/>
      <c r="F1292" s="362"/>
      <c r="G1292" s="363"/>
    </row>
    <row r="1293" spans="1:7" x14ac:dyDescent="0.2">
      <c r="A1293" s="361"/>
      <c r="B1293" s="184"/>
      <c r="C1293" s="361"/>
      <c r="D1293" s="362"/>
      <c r="E1293" s="362"/>
      <c r="F1293" s="362"/>
      <c r="G1293" s="363"/>
    </row>
    <row r="1294" spans="1:7" x14ac:dyDescent="0.2">
      <c r="A1294" s="361"/>
      <c r="B1294" s="184"/>
      <c r="C1294" s="361"/>
      <c r="D1294" s="362"/>
      <c r="E1294" s="362"/>
      <c r="F1294" s="362"/>
      <c r="G1294" s="363"/>
    </row>
    <row r="1295" spans="1:7" x14ac:dyDescent="0.2">
      <c r="A1295" s="361"/>
      <c r="B1295" s="184"/>
      <c r="C1295" s="361"/>
      <c r="D1295" s="362"/>
      <c r="E1295" s="362"/>
      <c r="F1295" s="362"/>
      <c r="G1295" s="363"/>
    </row>
    <row r="1296" spans="1:7" x14ac:dyDescent="0.2">
      <c r="A1296" s="361"/>
      <c r="B1296" s="184"/>
      <c r="C1296" s="361"/>
      <c r="D1296" s="362"/>
      <c r="E1296" s="362"/>
      <c r="F1296" s="362"/>
      <c r="G1296" s="363"/>
    </row>
    <row r="1297" spans="1:7" x14ac:dyDescent="0.2">
      <c r="A1297" s="361"/>
      <c r="B1297" s="184"/>
      <c r="C1297" s="361"/>
      <c r="D1297" s="362"/>
      <c r="E1297" s="362"/>
      <c r="F1297" s="362"/>
      <c r="G1297" s="363"/>
    </row>
    <row r="1298" spans="1:7" x14ac:dyDescent="0.2">
      <c r="A1298" s="361"/>
      <c r="B1298" s="184"/>
      <c r="C1298" s="361"/>
      <c r="D1298" s="362"/>
      <c r="E1298" s="362"/>
      <c r="F1298" s="362"/>
      <c r="G1298" s="363"/>
    </row>
    <row r="1299" spans="1:7" x14ac:dyDescent="0.2">
      <c r="A1299" s="361"/>
      <c r="B1299" s="184"/>
      <c r="C1299" s="361"/>
      <c r="D1299" s="362"/>
      <c r="E1299" s="362"/>
      <c r="F1299" s="362"/>
      <c r="G1299" s="363"/>
    </row>
    <row r="1300" spans="1:7" x14ac:dyDescent="0.2">
      <c r="A1300" s="361"/>
      <c r="B1300" s="184"/>
      <c r="C1300" s="361"/>
      <c r="D1300" s="362"/>
      <c r="E1300" s="362"/>
      <c r="F1300" s="362"/>
      <c r="G1300" s="363"/>
    </row>
    <row r="1301" spans="1:7" x14ac:dyDescent="0.2">
      <c r="A1301" s="361"/>
      <c r="B1301" s="184"/>
      <c r="C1301" s="361"/>
      <c r="D1301" s="362"/>
      <c r="E1301" s="362"/>
      <c r="F1301" s="362"/>
      <c r="G1301" s="363"/>
    </row>
    <row r="1302" spans="1:7" x14ac:dyDescent="0.2">
      <c r="A1302" s="361"/>
      <c r="B1302" s="184"/>
      <c r="C1302" s="361"/>
      <c r="D1302" s="362"/>
      <c r="E1302" s="362"/>
      <c r="F1302" s="362"/>
      <c r="G1302" s="363"/>
    </row>
    <row r="1303" spans="1:7" x14ac:dyDescent="0.2">
      <c r="A1303" s="361"/>
      <c r="B1303" s="184"/>
      <c r="C1303" s="361"/>
      <c r="D1303" s="362"/>
      <c r="E1303" s="362"/>
      <c r="F1303" s="362"/>
      <c r="G1303" s="363"/>
    </row>
    <row r="1304" spans="1:7" x14ac:dyDescent="0.2">
      <c r="A1304" s="361"/>
      <c r="B1304" s="184"/>
      <c r="C1304" s="361"/>
      <c r="D1304" s="362"/>
      <c r="E1304" s="362"/>
      <c r="F1304" s="362"/>
      <c r="G1304" s="363"/>
    </row>
    <row r="1305" spans="1:7" x14ac:dyDescent="0.2">
      <c r="A1305" s="361"/>
      <c r="B1305" s="184"/>
      <c r="C1305" s="361"/>
      <c r="D1305" s="362"/>
      <c r="E1305" s="362"/>
      <c r="F1305" s="362"/>
      <c r="G1305" s="363"/>
    </row>
    <row r="1306" spans="1:7" x14ac:dyDescent="0.2">
      <c r="A1306" s="361"/>
      <c r="B1306" s="184"/>
      <c r="C1306" s="361"/>
      <c r="D1306" s="362"/>
      <c r="E1306" s="362"/>
      <c r="F1306" s="362"/>
      <c r="G1306" s="363"/>
    </row>
    <row r="1307" spans="1:7" x14ac:dyDescent="0.2">
      <c r="A1307" s="361"/>
      <c r="B1307" s="184"/>
      <c r="C1307" s="361"/>
      <c r="D1307" s="362"/>
      <c r="E1307" s="362"/>
      <c r="F1307" s="362"/>
      <c r="G1307" s="363"/>
    </row>
    <row r="1308" spans="1:7" x14ac:dyDescent="0.2">
      <c r="A1308" s="361"/>
      <c r="B1308" s="184"/>
      <c r="C1308" s="361"/>
      <c r="D1308" s="362"/>
      <c r="E1308" s="362"/>
      <c r="F1308" s="362"/>
      <c r="G1308" s="363"/>
    </row>
    <row r="1309" spans="1:7" x14ac:dyDescent="0.2">
      <c r="A1309" s="361"/>
      <c r="B1309" s="184"/>
      <c r="C1309" s="361"/>
      <c r="D1309" s="362"/>
      <c r="E1309" s="362"/>
      <c r="F1309" s="362"/>
      <c r="G1309" s="363"/>
    </row>
    <row r="1310" spans="1:7" x14ac:dyDescent="0.2">
      <c r="A1310" s="361"/>
      <c r="B1310" s="184"/>
      <c r="C1310" s="361"/>
      <c r="D1310" s="362"/>
      <c r="E1310" s="362"/>
      <c r="F1310" s="362"/>
      <c r="G1310" s="363"/>
    </row>
    <row r="1311" spans="1:7" x14ac:dyDescent="0.2">
      <c r="A1311" s="361"/>
      <c r="B1311" s="184"/>
      <c r="C1311" s="361"/>
      <c r="D1311" s="362"/>
      <c r="E1311" s="362"/>
      <c r="F1311" s="362"/>
      <c r="G1311" s="363"/>
    </row>
    <row r="1312" spans="1:7" x14ac:dyDescent="0.2">
      <c r="A1312" s="361"/>
      <c r="B1312" s="184"/>
      <c r="C1312" s="361"/>
      <c r="D1312" s="362"/>
      <c r="E1312" s="362"/>
      <c r="F1312" s="362"/>
      <c r="G1312" s="363"/>
    </row>
    <row r="1313" spans="1:7" x14ac:dyDescent="0.2">
      <c r="A1313" s="361"/>
      <c r="B1313" s="184"/>
      <c r="C1313" s="361"/>
      <c r="D1313" s="362"/>
      <c r="E1313" s="362"/>
      <c r="F1313" s="362"/>
      <c r="G1313" s="363"/>
    </row>
    <row r="1314" spans="1:7" x14ac:dyDescent="0.2">
      <c r="A1314" s="361"/>
      <c r="B1314" s="184"/>
      <c r="C1314" s="361"/>
      <c r="D1314" s="362"/>
      <c r="E1314" s="362"/>
      <c r="F1314" s="362"/>
      <c r="G1314" s="363"/>
    </row>
    <row r="1315" spans="1:7" x14ac:dyDescent="0.2">
      <c r="A1315" s="361"/>
      <c r="B1315" s="184"/>
      <c r="C1315" s="361"/>
      <c r="D1315" s="362"/>
      <c r="E1315" s="362"/>
      <c r="F1315" s="362"/>
      <c r="G1315" s="363"/>
    </row>
    <row r="1316" spans="1:7" x14ac:dyDescent="0.2">
      <c r="A1316" s="361"/>
      <c r="B1316" s="184"/>
      <c r="C1316" s="361"/>
      <c r="D1316" s="362"/>
      <c r="E1316" s="362"/>
      <c r="F1316" s="362"/>
      <c r="G1316" s="363"/>
    </row>
    <row r="1317" spans="1:7" x14ac:dyDescent="0.2">
      <c r="A1317" s="361"/>
      <c r="B1317" s="184"/>
      <c r="C1317" s="361"/>
      <c r="D1317" s="362"/>
      <c r="E1317" s="362"/>
      <c r="F1317" s="362"/>
      <c r="G1317" s="363"/>
    </row>
    <row r="1318" spans="1:7" x14ac:dyDescent="0.2">
      <c r="A1318" s="361"/>
      <c r="B1318" s="184"/>
      <c r="C1318" s="361"/>
      <c r="D1318" s="362"/>
      <c r="E1318" s="362"/>
      <c r="F1318" s="362"/>
      <c r="G1318" s="363"/>
    </row>
    <row r="1319" spans="1:7" x14ac:dyDescent="0.2">
      <c r="A1319" s="361"/>
      <c r="B1319" s="184"/>
      <c r="C1319" s="361"/>
      <c r="D1319" s="362"/>
      <c r="E1319" s="362"/>
      <c r="F1319" s="362"/>
      <c r="G1319" s="363"/>
    </row>
    <row r="1320" spans="1:7" x14ac:dyDescent="0.2">
      <c r="A1320" s="361"/>
      <c r="B1320" s="184"/>
      <c r="C1320" s="361"/>
      <c r="D1320" s="362"/>
      <c r="E1320" s="362"/>
      <c r="F1320" s="362"/>
      <c r="G1320" s="363"/>
    </row>
    <row r="1321" spans="1:7" x14ac:dyDescent="0.2">
      <c r="A1321" s="361"/>
      <c r="B1321" s="184"/>
      <c r="C1321" s="361"/>
      <c r="D1321" s="362"/>
      <c r="E1321" s="362"/>
      <c r="F1321" s="362"/>
      <c r="G1321" s="363"/>
    </row>
    <row r="1322" spans="1:7" x14ac:dyDescent="0.2">
      <c r="A1322" s="361"/>
      <c r="B1322" s="184"/>
      <c r="C1322" s="361"/>
      <c r="D1322" s="362"/>
      <c r="E1322" s="362"/>
      <c r="F1322" s="362"/>
      <c r="G1322" s="363"/>
    </row>
    <row r="1323" spans="1:7" x14ac:dyDescent="0.2">
      <c r="A1323" s="361"/>
      <c r="B1323" s="184"/>
      <c r="C1323" s="361"/>
      <c r="D1323" s="362"/>
      <c r="E1323" s="362"/>
      <c r="F1323" s="362"/>
      <c r="G1323" s="363"/>
    </row>
    <row r="1324" spans="1:7" x14ac:dyDescent="0.2">
      <c r="A1324" s="361"/>
      <c r="B1324" s="184"/>
      <c r="C1324" s="361"/>
      <c r="D1324" s="362"/>
      <c r="E1324" s="362"/>
      <c r="F1324" s="362"/>
      <c r="G1324" s="363"/>
    </row>
    <row r="1325" spans="1:7" x14ac:dyDescent="0.2">
      <c r="A1325" s="361"/>
      <c r="B1325" s="184"/>
      <c r="C1325" s="361"/>
      <c r="D1325" s="362"/>
      <c r="E1325" s="362"/>
      <c r="F1325" s="362"/>
      <c r="G1325" s="363"/>
    </row>
    <row r="1326" spans="1:7" x14ac:dyDescent="0.2">
      <c r="A1326" s="361"/>
      <c r="B1326" s="184"/>
      <c r="C1326" s="361"/>
      <c r="D1326" s="362"/>
      <c r="E1326" s="362"/>
      <c r="F1326" s="362"/>
      <c r="G1326" s="363"/>
    </row>
    <row r="1327" spans="1:7" x14ac:dyDescent="0.2">
      <c r="A1327" s="361"/>
      <c r="B1327" s="184"/>
      <c r="C1327" s="361"/>
      <c r="D1327" s="362"/>
      <c r="E1327" s="362"/>
      <c r="F1327" s="362"/>
      <c r="G1327" s="363"/>
    </row>
    <row r="1328" spans="1:7" x14ac:dyDescent="0.2">
      <c r="A1328" s="361"/>
      <c r="B1328" s="184"/>
      <c r="C1328" s="361"/>
      <c r="D1328" s="362"/>
      <c r="E1328" s="362"/>
      <c r="F1328" s="362"/>
      <c r="G1328" s="363"/>
    </row>
    <row r="1329" spans="1:7" x14ac:dyDescent="0.2">
      <c r="A1329" s="361"/>
      <c r="B1329" s="184"/>
      <c r="C1329" s="361"/>
      <c r="D1329" s="362"/>
      <c r="E1329" s="362"/>
      <c r="F1329" s="362"/>
      <c r="G1329" s="363"/>
    </row>
    <row r="1330" spans="1:7" x14ac:dyDescent="0.2">
      <c r="A1330" s="361"/>
      <c r="B1330" s="184"/>
      <c r="C1330" s="361"/>
      <c r="D1330" s="362"/>
      <c r="E1330" s="362"/>
      <c r="F1330" s="362"/>
      <c r="G1330" s="363"/>
    </row>
    <row r="1331" spans="1:7" x14ac:dyDescent="0.2">
      <c r="A1331" s="361"/>
      <c r="B1331" s="184"/>
      <c r="C1331" s="361"/>
      <c r="D1331" s="362"/>
      <c r="E1331" s="362"/>
      <c r="F1331" s="362"/>
      <c r="G1331" s="363"/>
    </row>
    <row r="1332" spans="1:7" x14ac:dyDescent="0.2">
      <c r="A1332" s="361"/>
      <c r="B1332" s="184"/>
      <c r="C1332" s="361"/>
      <c r="D1332" s="362"/>
      <c r="E1332" s="362"/>
      <c r="F1332" s="362"/>
      <c r="G1332" s="363"/>
    </row>
    <row r="1333" spans="1:7" x14ac:dyDescent="0.2">
      <c r="A1333" s="361"/>
      <c r="B1333" s="184"/>
      <c r="C1333" s="361"/>
      <c r="D1333" s="362"/>
      <c r="E1333" s="362"/>
      <c r="F1333" s="362"/>
      <c r="G1333" s="363"/>
    </row>
    <row r="1334" spans="1:7" x14ac:dyDescent="0.2">
      <c r="A1334" s="361"/>
      <c r="B1334" s="184"/>
      <c r="C1334" s="361"/>
      <c r="D1334" s="362"/>
      <c r="E1334" s="362"/>
      <c r="F1334" s="362"/>
      <c r="G1334" s="363"/>
    </row>
    <row r="1335" spans="1:7" x14ac:dyDescent="0.2">
      <c r="A1335" s="361"/>
      <c r="B1335" s="184"/>
      <c r="C1335" s="361"/>
      <c r="D1335" s="362"/>
      <c r="E1335" s="362"/>
      <c r="F1335" s="362"/>
      <c r="G1335" s="363"/>
    </row>
    <row r="1336" spans="1:7" x14ac:dyDescent="0.2">
      <c r="A1336" s="361"/>
      <c r="B1336" s="184"/>
      <c r="C1336" s="361"/>
      <c r="D1336" s="362"/>
      <c r="E1336" s="362"/>
      <c r="F1336" s="362"/>
      <c r="G1336" s="363"/>
    </row>
    <row r="1337" spans="1:7" x14ac:dyDescent="0.2">
      <c r="A1337" s="361"/>
      <c r="B1337" s="184"/>
      <c r="C1337" s="361"/>
      <c r="D1337" s="362"/>
      <c r="E1337" s="362"/>
      <c r="F1337" s="362"/>
      <c r="G1337" s="363"/>
    </row>
    <row r="1338" spans="1:7" x14ac:dyDescent="0.2">
      <c r="A1338" s="361"/>
      <c r="B1338" s="184"/>
      <c r="C1338" s="361"/>
      <c r="D1338" s="362"/>
      <c r="E1338" s="362"/>
      <c r="F1338" s="362"/>
      <c r="G1338" s="363"/>
    </row>
    <row r="1339" spans="1:7" x14ac:dyDescent="0.2">
      <c r="A1339" s="361"/>
      <c r="B1339" s="184"/>
      <c r="C1339" s="361"/>
      <c r="D1339" s="362"/>
      <c r="E1339" s="362"/>
      <c r="F1339" s="362"/>
      <c r="G1339" s="363"/>
    </row>
    <row r="1340" spans="1:7" x14ac:dyDescent="0.2">
      <c r="A1340" s="361"/>
      <c r="B1340" s="184"/>
      <c r="C1340" s="361"/>
      <c r="D1340" s="362"/>
      <c r="E1340" s="362"/>
      <c r="F1340" s="362"/>
      <c r="G1340" s="363"/>
    </row>
    <row r="1341" spans="1:7" x14ac:dyDescent="0.2">
      <c r="A1341" s="361"/>
      <c r="B1341" s="184"/>
      <c r="C1341" s="361"/>
      <c r="D1341" s="362"/>
      <c r="E1341" s="362"/>
      <c r="F1341" s="362"/>
      <c r="G1341" s="363"/>
    </row>
    <row r="1342" spans="1:7" x14ac:dyDescent="0.2">
      <c r="A1342" s="361"/>
      <c r="B1342" s="184"/>
      <c r="C1342" s="361"/>
      <c r="D1342" s="362"/>
      <c r="E1342" s="362"/>
      <c r="F1342" s="362"/>
      <c r="G1342" s="363"/>
    </row>
    <row r="1343" spans="1:7" x14ac:dyDescent="0.2">
      <c r="A1343" s="361"/>
      <c r="B1343" s="184"/>
      <c r="C1343" s="361"/>
      <c r="D1343" s="362"/>
      <c r="E1343" s="362"/>
      <c r="F1343" s="362"/>
      <c r="G1343" s="363"/>
    </row>
    <row r="1344" spans="1:7" x14ac:dyDescent="0.2">
      <c r="A1344" s="361"/>
      <c r="B1344" s="184"/>
      <c r="C1344" s="361"/>
      <c r="D1344" s="362"/>
      <c r="E1344" s="362"/>
      <c r="F1344" s="362"/>
      <c r="G1344" s="363"/>
    </row>
    <row r="1345" spans="1:7" x14ac:dyDescent="0.2">
      <c r="A1345" s="361"/>
      <c r="B1345" s="184"/>
      <c r="C1345" s="361"/>
      <c r="D1345" s="362"/>
      <c r="E1345" s="362"/>
      <c r="F1345" s="362"/>
      <c r="G1345" s="363"/>
    </row>
    <row r="1346" spans="1:7" x14ac:dyDescent="0.2">
      <c r="A1346" s="361"/>
      <c r="B1346" s="184"/>
      <c r="C1346" s="361"/>
      <c r="D1346" s="362"/>
      <c r="E1346" s="362"/>
      <c r="F1346" s="362"/>
      <c r="G1346" s="363"/>
    </row>
    <row r="1347" spans="1:7" x14ac:dyDescent="0.2">
      <c r="A1347" s="361"/>
      <c r="B1347" s="184"/>
      <c r="C1347" s="361"/>
      <c r="D1347" s="362"/>
      <c r="E1347" s="362"/>
      <c r="F1347" s="362"/>
      <c r="G1347" s="363"/>
    </row>
    <row r="1348" spans="1:7" x14ac:dyDescent="0.2">
      <c r="A1348" s="361"/>
      <c r="B1348" s="184"/>
      <c r="C1348" s="361"/>
      <c r="D1348" s="362"/>
      <c r="E1348" s="362"/>
      <c r="F1348" s="362"/>
      <c r="G1348" s="363"/>
    </row>
    <row r="1349" spans="1:7" x14ac:dyDescent="0.2">
      <c r="A1349" s="361"/>
      <c r="B1349" s="184"/>
      <c r="C1349" s="361"/>
      <c r="D1349" s="362"/>
      <c r="E1349" s="362"/>
      <c r="F1349" s="362"/>
      <c r="G1349" s="363"/>
    </row>
    <row r="1350" spans="1:7" x14ac:dyDescent="0.2">
      <c r="A1350" s="361"/>
      <c r="B1350" s="184"/>
      <c r="C1350" s="361"/>
      <c r="D1350" s="362"/>
      <c r="E1350" s="362"/>
      <c r="F1350" s="362"/>
      <c r="G1350" s="363"/>
    </row>
    <row r="1351" spans="1:7" x14ac:dyDescent="0.2">
      <c r="A1351" s="361"/>
      <c r="B1351" s="184"/>
      <c r="C1351" s="361"/>
      <c r="D1351" s="362"/>
      <c r="E1351" s="362"/>
      <c r="F1351" s="362"/>
      <c r="G1351" s="363"/>
    </row>
    <row r="1352" spans="1:7" x14ac:dyDescent="0.2">
      <c r="A1352" s="361"/>
      <c r="B1352" s="184"/>
      <c r="C1352" s="361"/>
      <c r="D1352" s="362"/>
      <c r="E1352" s="362"/>
      <c r="F1352" s="362"/>
      <c r="G1352" s="363"/>
    </row>
    <row r="1353" spans="1:7" x14ac:dyDescent="0.2">
      <c r="A1353" s="361"/>
      <c r="B1353" s="184"/>
      <c r="C1353" s="361"/>
      <c r="D1353" s="362"/>
      <c r="E1353" s="362"/>
      <c r="F1353" s="362"/>
      <c r="G1353" s="363"/>
    </row>
    <row r="1354" spans="1:7" x14ac:dyDescent="0.2">
      <c r="A1354" s="361"/>
      <c r="B1354" s="184"/>
      <c r="C1354" s="361"/>
      <c r="D1354" s="362"/>
      <c r="E1354" s="362"/>
      <c r="F1354" s="362"/>
      <c r="G1354" s="363"/>
    </row>
    <row r="1355" spans="1:7" x14ac:dyDescent="0.2">
      <c r="A1355" s="361"/>
      <c r="B1355" s="184"/>
      <c r="C1355" s="361"/>
      <c r="D1355" s="362"/>
      <c r="E1355" s="362"/>
      <c r="F1355" s="362"/>
      <c r="G1355" s="363"/>
    </row>
    <row r="1356" spans="1:7" x14ac:dyDescent="0.2">
      <c r="A1356" s="361"/>
      <c r="B1356" s="184"/>
      <c r="C1356" s="361"/>
      <c r="D1356" s="362"/>
      <c r="E1356" s="362"/>
      <c r="F1356" s="362"/>
      <c r="G1356" s="363"/>
    </row>
    <row r="1357" spans="1:7" x14ac:dyDescent="0.2">
      <c r="A1357" s="361"/>
      <c r="B1357" s="184"/>
      <c r="C1357" s="361"/>
      <c r="D1357" s="362"/>
      <c r="E1357" s="362"/>
      <c r="F1357" s="362"/>
      <c r="G1357" s="363"/>
    </row>
    <row r="1358" spans="1:7" x14ac:dyDescent="0.2">
      <c r="A1358" s="361"/>
      <c r="B1358" s="184"/>
      <c r="C1358" s="361"/>
      <c r="D1358" s="362"/>
      <c r="E1358" s="362"/>
      <c r="F1358" s="362"/>
      <c r="G1358" s="363"/>
    </row>
    <row r="1359" spans="1:7" x14ac:dyDescent="0.2">
      <c r="A1359" s="361"/>
      <c r="B1359" s="184"/>
      <c r="C1359" s="361"/>
      <c r="D1359" s="362"/>
      <c r="E1359" s="362"/>
      <c r="F1359" s="362"/>
      <c r="G1359" s="363"/>
    </row>
    <row r="1360" spans="1:7" x14ac:dyDescent="0.2">
      <c r="A1360" s="361"/>
      <c r="B1360" s="184"/>
      <c r="C1360" s="361"/>
      <c r="D1360" s="362"/>
      <c r="E1360" s="362"/>
      <c r="F1360" s="362"/>
      <c r="G1360" s="363"/>
    </row>
    <row r="1361" spans="1:7" x14ac:dyDescent="0.2">
      <c r="A1361" s="361"/>
      <c r="B1361" s="184"/>
      <c r="C1361" s="361"/>
      <c r="D1361" s="362"/>
      <c r="E1361" s="362"/>
      <c r="F1361" s="362"/>
      <c r="G1361" s="363"/>
    </row>
    <row r="1362" spans="1:7" x14ac:dyDescent="0.2">
      <c r="A1362" s="361"/>
      <c r="B1362" s="184"/>
      <c r="C1362" s="361"/>
      <c r="D1362" s="362"/>
      <c r="E1362" s="362"/>
      <c r="F1362" s="362"/>
      <c r="G1362" s="363"/>
    </row>
    <row r="1363" spans="1:7" x14ac:dyDescent="0.2">
      <c r="A1363" s="361"/>
      <c r="B1363" s="184"/>
      <c r="C1363" s="361"/>
      <c r="D1363" s="362"/>
      <c r="E1363" s="362"/>
      <c r="F1363" s="362"/>
      <c r="G1363" s="363"/>
    </row>
    <row r="1364" spans="1:7" x14ac:dyDescent="0.2">
      <c r="A1364" s="361"/>
      <c r="B1364" s="184"/>
      <c r="C1364" s="361"/>
      <c r="D1364" s="362"/>
      <c r="E1364" s="362"/>
      <c r="F1364" s="362"/>
      <c r="G1364" s="363"/>
    </row>
    <row r="1365" spans="1:7" x14ac:dyDescent="0.2">
      <c r="A1365" s="361"/>
      <c r="B1365" s="184"/>
      <c r="C1365" s="361"/>
      <c r="D1365" s="362"/>
      <c r="E1365" s="362"/>
      <c r="F1365" s="362"/>
      <c r="G1365" s="363"/>
    </row>
    <row r="1366" spans="1:7" x14ac:dyDescent="0.2">
      <c r="A1366" s="361"/>
      <c r="B1366" s="184"/>
      <c r="C1366" s="361"/>
      <c r="D1366" s="362"/>
      <c r="E1366" s="362"/>
      <c r="F1366" s="362"/>
      <c r="G1366" s="363"/>
    </row>
    <row r="1367" spans="1:7" x14ac:dyDescent="0.2">
      <c r="A1367" s="361"/>
      <c r="B1367" s="184"/>
      <c r="C1367" s="361"/>
      <c r="D1367" s="362"/>
      <c r="E1367" s="362"/>
      <c r="F1367" s="362"/>
      <c r="G1367" s="363"/>
    </row>
    <row r="1368" spans="1:7" x14ac:dyDescent="0.2">
      <c r="A1368" s="361"/>
      <c r="B1368" s="184"/>
      <c r="C1368" s="361"/>
      <c r="D1368" s="362"/>
      <c r="E1368" s="362"/>
      <c r="F1368" s="362"/>
      <c r="G1368" s="363"/>
    </row>
    <row r="1369" spans="1:7" x14ac:dyDescent="0.2">
      <c r="A1369" s="361"/>
      <c r="B1369" s="184"/>
      <c r="C1369" s="361"/>
      <c r="D1369" s="362"/>
      <c r="E1369" s="362"/>
      <c r="F1369" s="362"/>
      <c r="G1369" s="363"/>
    </row>
    <row r="1370" spans="1:7" x14ac:dyDescent="0.2">
      <c r="A1370" s="361"/>
      <c r="B1370" s="184"/>
      <c r="C1370" s="361"/>
      <c r="D1370" s="362"/>
      <c r="E1370" s="362"/>
      <c r="F1370" s="362"/>
      <c r="G1370" s="363"/>
    </row>
    <row r="1371" spans="1:7" x14ac:dyDescent="0.2">
      <c r="A1371" s="361"/>
      <c r="B1371" s="184"/>
      <c r="C1371" s="361"/>
      <c r="D1371" s="362"/>
      <c r="E1371" s="362"/>
      <c r="F1371" s="362"/>
      <c r="G1371" s="363"/>
    </row>
    <row r="1372" spans="1:7" x14ac:dyDescent="0.2">
      <c r="A1372" s="361"/>
      <c r="B1372" s="184"/>
      <c r="C1372" s="361"/>
      <c r="D1372" s="362"/>
      <c r="E1372" s="362"/>
      <c r="F1372" s="362"/>
      <c r="G1372" s="363"/>
    </row>
    <row r="1373" spans="1:7" x14ac:dyDescent="0.2">
      <c r="A1373" s="361"/>
      <c r="B1373" s="184"/>
      <c r="C1373" s="361"/>
      <c r="D1373" s="362"/>
      <c r="E1373" s="362"/>
      <c r="F1373" s="362"/>
      <c r="G1373" s="363"/>
    </row>
    <row r="1374" spans="1:7" x14ac:dyDescent="0.2">
      <c r="A1374" s="361"/>
      <c r="B1374" s="184"/>
      <c r="C1374" s="361"/>
      <c r="D1374" s="362"/>
      <c r="E1374" s="362"/>
      <c r="F1374" s="362"/>
      <c r="G1374" s="363"/>
    </row>
    <row r="1375" spans="1:7" x14ac:dyDescent="0.2">
      <c r="A1375" s="361"/>
      <c r="B1375" s="184"/>
      <c r="C1375" s="361"/>
      <c r="D1375" s="362"/>
      <c r="E1375" s="362"/>
      <c r="F1375" s="362"/>
      <c r="G1375" s="363"/>
    </row>
    <row r="1376" spans="1:7" x14ac:dyDescent="0.2">
      <c r="A1376" s="361"/>
      <c r="B1376" s="184"/>
      <c r="C1376" s="361"/>
      <c r="D1376" s="362"/>
      <c r="E1376" s="362"/>
      <c r="F1376" s="362"/>
      <c r="G1376" s="363"/>
    </row>
    <row r="1377" spans="1:7" x14ac:dyDescent="0.2">
      <c r="A1377" s="361"/>
      <c r="B1377" s="184"/>
      <c r="C1377" s="361"/>
      <c r="D1377" s="362"/>
      <c r="E1377" s="362"/>
      <c r="F1377" s="362"/>
      <c r="G1377" s="363"/>
    </row>
    <row r="1378" spans="1:7" x14ac:dyDescent="0.2">
      <c r="A1378" s="361"/>
      <c r="B1378" s="184"/>
      <c r="C1378" s="361"/>
      <c r="D1378" s="362"/>
      <c r="E1378" s="362"/>
      <c r="F1378" s="362"/>
      <c r="G1378" s="363"/>
    </row>
    <row r="1379" spans="1:7" x14ac:dyDescent="0.2">
      <c r="A1379" s="361"/>
      <c r="B1379" s="184"/>
      <c r="C1379" s="361"/>
      <c r="D1379" s="362"/>
      <c r="E1379" s="362"/>
      <c r="F1379" s="362"/>
      <c r="G1379" s="363"/>
    </row>
    <row r="1380" spans="1:7" x14ac:dyDescent="0.2">
      <c r="A1380" s="361"/>
      <c r="B1380" s="184"/>
      <c r="C1380" s="361"/>
      <c r="D1380" s="362"/>
      <c r="E1380" s="362"/>
      <c r="F1380" s="362"/>
      <c r="G1380" s="363"/>
    </row>
    <row r="1381" spans="1:7" x14ac:dyDescent="0.2">
      <c r="A1381" s="361"/>
      <c r="B1381" s="184"/>
      <c r="C1381" s="361"/>
      <c r="D1381" s="362"/>
      <c r="E1381" s="362"/>
      <c r="F1381" s="362"/>
      <c r="G1381" s="363"/>
    </row>
    <row r="1382" spans="1:7" x14ac:dyDescent="0.2">
      <c r="A1382" s="361"/>
      <c r="B1382" s="184"/>
      <c r="C1382" s="361"/>
      <c r="D1382" s="362"/>
      <c r="E1382" s="362"/>
      <c r="F1382" s="362"/>
      <c r="G1382" s="363"/>
    </row>
    <row r="1383" spans="1:7" x14ac:dyDescent="0.2">
      <c r="A1383" s="361"/>
      <c r="B1383" s="184"/>
      <c r="C1383" s="361"/>
      <c r="D1383" s="362"/>
      <c r="E1383" s="362"/>
      <c r="F1383" s="362"/>
      <c r="G1383" s="363"/>
    </row>
    <row r="1384" spans="1:7" x14ac:dyDescent="0.2">
      <c r="A1384" s="361"/>
      <c r="B1384" s="184"/>
      <c r="C1384" s="361"/>
      <c r="D1384" s="362"/>
      <c r="E1384" s="362"/>
      <c r="F1384" s="362"/>
      <c r="G1384" s="363"/>
    </row>
  </sheetData>
  <dataConsolidate/>
  <mergeCells count="172">
    <mergeCell ref="A1:G1"/>
    <mergeCell ref="A2:G2"/>
    <mergeCell ref="A3:G3"/>
    <mergeCell ref="A10:G10"/>
    <mergeCell ref="A11:F11"/>
    <mergeCell ref="A13:G13"/>
    <mergeCell ref="A36:G36"/>
    <mergeCell ref="A57:F57"/>
    <mergeCell ref="A59:G59"/>
    <mergeCell ref="B60:C60"/>
    <mergeCell ref="B61:C61"/>
    <mergeCell ref="B62:C62"/>
    <mergeCell ref="A14:G14"/>
    <mergeCell ref="A15:G15"/>
    <mergeCell ref="A16:G16"/>
    <mergeCell ref="A30:G30"/>
    <mergeCell ref="A34:F34"/>
    <mergeCell ref="A35:G35"/>
    <mergeCell ref="A69:F69"/>
    <mergeCell ref="A71:G71"/>
    <mergeCell ref="A72:G72"/>
    <mergeCell ref="A87:G87"/>
    <mergeCell ref="A91:F91"/>
    <mergeCell ref="A92:G92"/>
    <mergeCell ref="B63:C63"/>
    <mergeCell ref="B64:C64"/>
    <mergeCell ref="B65:C65"/>
    <mergeCell ref="B66:C66"/>
    <mergeCell ref="B67:C67"/>
    <mergeCell ref="B68:C68"/>
    <mergeCell ref="B107:C107"/>
    <mergeCell ref="B108:C108"/>
    <mergeCell ref="B109:C109"/>
    <mergeCell ref="B110:C110"/>
    <mergeCell ref="B111:C111"/>
    <mergeCell ref="B112:C112"/>
    <mergeCell ref="A93:G93"/>
    <mergeCell ref="A101:F101"/>
    <mergeCell ref="A103:G103"/>
    <mergeCell ref="B104:C104"/>
    <mergeCell ref="B105:C105"/>
    <mergeCell ref="B106:C106"/>
    <mergeCell ref="A128:G128"/>
    <mergeCell ref="A139:F139"/>
    <mergeCell ref="A140:G140"/>
    <mergeCell ref="A141:G141"/>
    <mergeCell ref="B142:C142"/>
    <mergeCell ref="B143:C143"/>
    <mergeCell ref="A113:F113"/>
    <mergeCell ref="A115:G115"/>
    <mergeCell ref="A116:G116"/>
    <mergeCell ref="A122:G122"/>
    <mergeCell ref="A126:F126"/>
    <mergeCell ref="A127:G127"/>
    <mergeCell ref="A159:G159"/>
    <mergeCell ref="A163:F163"/>
    <mergeCell ref="A164:G164"/>
    <mergeCell ref="A165:G165"/>
    <mergeCell ref="A189:F189"/>
    <mergeCell ref="A190:G190"/>
    <mergeCell ref="B144:C144"/>
    <mergeCell ref="B145:C145"/>
    <mergeCell ref="B146:C146"/>
    <mergeCell ref="A147:F147"/>
    <mergeCell ref="A149:G149"/>
    <mergeCell ref="A150:G150"/>
    <mergeCell ref="B197:C197"/>
    <mergeCell ref="A198:F198"/>
    <mergeCell ref="A200:G200"/>
    <mergeCell ref="A201:G201"/>
    <mergeCell ref="A212:G212"/>
    <mergeCell ref="A216:F216"/>
    <mergeCell ref="A191:G191"/>
    <mergeCell ref="B192:C192"/>
    <mergeCell ref="B193:C193"/>
    <mergeCell ref="B194:C194"/>
    <mergeCell ref="B195:C195"/>
    <mergeCell ref="B196:C196"/>
    <mergeCell ref="B244:C244"/>
    <mergeCell ref="B245:C245"/>
    <mergeCell ref="B246:C246"/>
    <mergeCell ref="B247:C247"/>
    <mergeCell ref="B248:C248"/>
    <mergeCell ref="B249:C249"/>
    <mergeCell ref="A217:G217"/>
    <mergeCell ref="A218:G218"/>
    <mergeCell ref="A240:F240"/>
    <mergeCell ref="A241:G241"/>
    <mergeCell ref="A242:G242"/>
    <mergeCell ref="B243:C243"/>
    <mergeCell ref="A268:G268"/>
    <mergeCell ref="A269:G269"/>
    <mergeCell ref="A273:F273"/>
    <mergeCell ref="A274:G274"/>
    <mergeCell ref="A275:G275"/>
    <mergeCell ref="B276:C276"/>
    <mergeCell ref="B250:C250"/>
    <mergeCell ref="A251:F251"/>
    <mergeCell ref="A253:G253"/>
    <mergeCell ref="A254:G254"/>
    <mergeCell ref="A263:G263"/>
    <mergeCell ref="A267:F267"/>
    <mergeCell ref="A284:G284"/>
    <mergeCell ref="A285:G285"/>
    <mergeCell ref="A299:G299"/>
    <mergeCell ref="A303:F303"/>
    <mergeCell ref="A304:G304"/>
    <mergeCell ref="A305:G305"/>
    <mergeCell ref="B277:C277"/>
    <mergeCell ref="B278:C278"/>
    <mergeCell ref="B279:C279"/>
    <mergeCell ref="B280:C280"/>
    <mergeCell ref="B281:C281"/>
    <mergeCell ref="A282:F282"/>
    <mergeCell ref="B322:C322"/>
    <mergeCell ref="B323:C323"/>
    <mergeCell ref="B324:C324"/>
    <mergeCell ref="B325:C325"/>
    <mergeCell ref="A326:F326"/>
    <mergeCell ref="A328:G328"/>
    <mergeCell ref="A316:F316"/>
    <mergeCell ref="A317:G317"/>
    <mergeCell ref="A318:G318"/>
    <mergeCell ref="B319:C319"/>
    <mergeCell ref="B320:C320"/>
    <mergeCell ref="B321:C321"/>
    <mergeCell ref="A361:G361"/>
    <mergeCell ref="A362:G362"/>
    <mergeCell ref="B363:C363"/>
    <mergeCell ref="B364:C364"/>
    <mergeCell ref="B365:C365"/>
    <mergeCell ref="B366:C366"/>
    <mergeCell ref="A329:G329"/>
    <mergeCell ref="A342:G342"/>
    <mergeCell ref="A346:F346"/>
    <mergeCell ref="A347:G347"/>
    <mergeCell ref="A348:G348"/>
    <mergeCell ref="A360:F360"/>
    <mergeCell ref="A382:G382"/>
    <mergeCell ref="A385:F385"/>
    <mergeCell ref="A386:G386"/>
    <mergeCell ref="A387:G387"/>
    <mergeCell ref="A393:F393"/>
    <mergeCell ref="A394:G394"/>
    <mergeCell ref="B367:C367"/>
    <mergeCell ref="B368:C368"/>
    <mergeCell ref="B369:C369"/>
    <mergeCell ref="A370:F370"/>
    <mergeCell ref="A372:G372"/>
    <mergeCell ref="A373:G373"/>
    <mergeCell ref="A402:G402"/>
    <mergeCell ref="A413:G413"/>
    <mergeCell ref="A417:F417"/>
    <mergeCell ref="A418:G418"/>
    <mergeCell ref="A419:G419"/>
    <mergeCell ref="B421:C421"/>
    <mergeCell ref="A395:G395"/>
    <mergeCell ref="B396:C396"/>
    <mergeCell ref="B397:C397"/>
    <mergeCell ref="B398:C398"/>
    <mergeCell ref="A399:F399"/>
    <mergeCell ref="A401:G401"/>
    <mergeCell ref="B429:C429"/>
    <mergeCell ref="A430:F430"/>
    <mergeCell ref="A432:G432"/>
    <mergeCell ref="A437:F437"/>
    <mergeCell ref="A423:F423"/>
    <mergeCell ref="A424:G424"/>
    <mergeCell ref="A425:G425"/>
    <mergeCell ref="B426:C426"/>
    <mergeCell ref="B427:C427"/>
    <mergeCell ref="B428:C428"/>
  </mergeCells>
  <printOptions horizontalCentered="1"/>
  <pageMargins left="0.27559055118110237" right="0.31496062992125984" top="0.47244094488188981" bottom="0.70866141732283472" header="0.31496062992125984" footer="0.35433070866141736"/>
  <pageSetup paperSize="9" scale="83" orientation="portrait" horizontalDpi="300" verticalDpi="300" copies="2" r:id="rId1"/>
  <headerFooter alignWithMargins="0">
    <oddFooter>&amp;C&amp;8&amp;P&amp;R&amp;8Položkový rozpočet
2022</oddFooter>
  </headerFooter>
  <rowBreaks count="1" manualBreakCount="1">
    <brk id="114" max="6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1AA6F1-244D-4C5E-9536-05D7717A87D1}">
  <sheetPr>
    <outlinePr summaryBelow="0" summaryRight="0"/>
  </sheetPr>
  <dimension ref="A1:BR275"/>
  <sheetViews>
    <sheetView view="pageBreakPreview" zoomScale="85" zoomScaleNormal="100" zoomScaleSheetLayoutView="85" workbookViewId="0">
      <selection activeCell="AJ5" sqref="AJ3:AJ5"/>
    </sheetView>
  </sheetViews>
  <sheetFormatPr defaultRowHeight="12" x14ac:dyDescent="0.2"/>
  <cols>
    <col min="1" max="1" width="9.140625" style="222"/>
    <col min="2" max="2" width="16.140625" style="223" customWidth="1"/>
    <col min="3" max="3" width="14.42578125" style="222" customWidth="1"/>
    <col min="4" max="4" width="7.140625" style="222" hidden="1" customWidth="1"/>
    <col min="5" max="6" width="0" style="222" hidden="1" customWidth="1"/>
    <col min="7" max="7" width="4.42578125" style="224" customWidth="1"/>
    <col min="8" max="8" width="0" style="222" hidden="1" customWidth="1"/>
    <col min="9" max="9" width="20.42578125" style="225" customWidth="1"/>
    <col min="10" max="10" width="14.5703125" style="222" hidden="1" customWidth="1"/>
    <col min="11" max="18" width="4.140625" style="222" customWidth="1"/>
    <col min="19" max="27" width="3.7109375" style="222" customWidth="1"/>
    <col min="28" max="28" width="0" style="222" hidden="1" customWidth="1"/>
    <col min="29" max="29" width="20.85546875" style="226" customWidth="1"/>
    <col min="30" max="30" width="5.140625" style="227" customWidth="1"/>
    <col min="31" max="31" width="12.28515625" style="228" customWidth="1"/>
    <col min="32" max="32" width="8.85546875" style="229" hidden="1" customWidth="1"/>
    <col min="33" max="34" width="3.7109375" style="222" hidden="1" customWidth="1"/>
    <col min="35" max="35" width="12.85546875" style="226" customWidth="1"/>
    <col min="36" max="36" width="8.5703125" style="230" customWidth="1"/>
    <col min="37" max="38" width="0" style="222" hidden="1" customWidth="1"/>
    <col min="39" max="39" width="4.85546875" style="222" customWidth="1"/>
    <col min="40" max="40" width="4.5703125" style="222" customWidth="1"/>
    <col min="41" max="41" width="7.5703125" style="233" customWidth="1"/>
    <col min="42" max="69" width="0" style="222" hidden="1" customWidth="1"/>
    <col min="70" max="70" width="9.140625" style="448"/>
    <col min="71" max="257" width="9.140625" style="222"/>
    <col min="258" max="258" width="16.140625" style="222" customWidth="1"/>
    <col min="259" max="259" width="14.42578125" style="222" customWidth="1"/>
    <col min="260" max="262" width="0" style="222" hidden="1" customWidth="1"/>
    <col min="263" max="263" width="4.42578125" style="222" customWidth="1"/>
    <col min="264" max="264" width="0" style="222" hidden="1" customWidth="1"/>
    <col min="265" max="265" width="20.42578125" style="222" customWidth="1"/>
    <col min="266" max="266" width="0" style="222" hidden="1" customWidth="1"/>
    <col min="267" max="274" width="4.140625" style="222" customWidth="1"/>
    <col min="275" max="283" width="3.7109375" style="222" customWidth="1"/>
    <col min="284" max="284" width="0" style="222" hidden="1" customWidth="1"/>
    <col min="285" max="285" width="20.85546875" style="222" customWidth="1"/>
    <col min="286" max="286" width="5.140625" style="222" customWidth="1"/>
    <col min="287" max="287" width="12.28515625" style="222" customWidth="1"/>
    <col min="288" max="290" width="0" style="222" hidden="1" customWidth="1"/>
    <col min="291" max="291" width="12.85546875" style="222" customWidth="1"/>
    <col min="292" max="292" width="8.5703125" style="222" customWidth="1"/>
    <col min="293" max="294" width="0" style="222" hidden="1" customWidth="1"/>
    <col min="295" max="295" width="4.85546875" style="222" customWidth="1"/>
    <col min="296" max="296" width="4.5703125" style="222" customWidth="1"/>
    <col min="297" max="297" width="7.5703125" style="222" customWidth="1"/>
    <col min="298" max="325" width="0" style="222" hidden="1" customWidth="1"/>
    <col min="326" max="513" width="9.140625" style="222"/>
    <col min="514" max="514" width="16.140625" style="222" customWidth="1"/>
    <col min="515" max="515" width="14.42578125" style="222" customWidth="1"/>
    <col min="516" max="518" width="0" style="222" hidden="1" customWidth="1"/>
    <col min="519" max="519" width="4.42578125" style="222" customWidth="1"/>
    <col min="520" max="520" width="0" style="222" hidden="1" customWidth="1"/>
    <col min="521" max="521" width="20.42578125" style="222" customWidth="1"/>
    <col min="522" max="522" width="0" style="222" hidden="1" customWidth="1"/>
    <col min="523" max="530" width="4.140625" style="222" customWidth="1"/>
    <col min="531" max="539" width="3.7109375" style="222" customWidth="1"/>
    <col min="540" max="540" width="0" style="222" hidden="1" customWidth="1"/>
    <col min="541" max="541" width="20.85546875" style="222" customWidth="1"/>
    <col min="542" max="542" width="5.140625" style="222" customWidth="1"/>
    <col min="543" max="543" width="12.28515625" style="222" customWidth="1"/>
    <col min="544" max="546" width="0" style="222" hidden="1" customWidth="1"/>
    <col min="547" max="547" width="12.85546875" style="222" customWidth="1"/>
    <col min="548" max="548" width="8.5703125" style="222" customWidth="1"/>
    <col min="549" max="550" width="0" style="222" hidden="1" customWidth="1"/>
    <col min="551" max="551" width="4.85546875" style="222" customWidth="1"/>
    <col min="552" max="552" width="4.5703125" style="222" customWidth="1"/>
    <col min="553" max="553" width="7.5703125" style="222" customWidth="1"/>
    <col min="554" max="581" width="0" style="222" hidden="1" customWidth="1"/>
    <col min="582" max="769" width="9.140625" style="222"/>
    <col min="770" max="770" width="16.140625" style="222" customWidth="1"/>
    <col min="771" max="771" width="14.42578125" style="222" customWidth="1"/>
    <col min="772" max="774" width="0" style="222" hidden="1" customWidth="1"/>
    <col min="775" max="775" width="4.42578125" style="222" customWidth="1"/>
    <col min="776" max="776" width="0" style="222" hidden="1" customWidth="1"/>
    <col min="777" max="777" width="20.42578125" style="222" customWidth="1"/>
    <col min="778" max="778" width="0" style="222" hidden="1" customWidth="1"/>
    <col min="779" max="786" width="4.140625" style="222" customWidth="1"/>
    <col min="787" max="795" width="3.7109375" style="222" customWidth="1"/>
    <col min="796" max="796" width="0" style="222" hidden="1" customWidth="1"/>
    <col min="797" max="797" width="20.85546875" style="222" customWidth="1"/>
    <col min="798" max="798" width="5.140625" style="222" customWidth="1"/>
    <col min="799" max="799" width="12.28515625" style="222" customWidth="1"/>
    <col min="800" max="802" width="0" style="222" hidden="1" customWidth="1"/>
    <col min="803" max="803" width="12.85546875" style="222" customWidth="1"/>
    <col min="804" max="804" width="8.5703125" style="222" customWidth="1"/>
    <col min="805" max="806" width="0" style="222" hidden="1" customWidth="1"/>
    <col min="807" max="807" width="4.85546875" style="222" customWidth="1"/>
    <col min="808" max="808" width="4.5703125" style="222" customWidth="1"/>
    <col min="809" max="809" width="7.5703125" style="222" customWidth="1"/>
    <col min="810" max="837" width="0" style="222" hidden="1" customWidth="1"/>
    <col min="838" max="1025" width="9.140625" style="222"/>
    <col min="1026" max="1026" width="16.140625" style="222" customWidth="1"/>
    <col min="1027" max="1027" width="14.42578125" style="222" customWidth="1"/>
    <col min="1028" max="1030" width="0" style="222" hidden="1" customWidth="1"/>
    <col min="1031" max="1031" width="4.42578125" style="222" customWidth="1"/>
    <col min="1032" max="1032" width="0" style="222" hidden="1" customWidth="1"/>
    <col min="1033" max="1033" width="20.42578125" style="222" customWidth="1"/>
    <col min="1034" max="1034" width="0" style="222" hidden="1" customWidth="1"/>
    <col min="1035" max="1042" width="4.140625" style="222" customWidth="1"/>
    <col min="1043" max="1051" width="3.7109375" style="222" customWidth="1"/>
    <col min="1052" max="1052" width="0" style="222" hidden="1" customWidth="1"/>
    <col min="1053" max="1053" width="20.85546875" style="222" customWidth="1"/>
    <col min="1054" max="1054" width="5.140625" style="222" customWidth="1"/>
    <col min="1055" max="1055" width="12.28515625" style="222" customWidth="1"/>
    <col min="1056" max="1058" width="0" style="222" hidden="1" customWidth="1"/>
    <col min="1059" max="1059" width="12.85546875" style="222" customWidth="1"/>
    <col min="1060" max="1060" width="8.5703125" style="222" customWidth="1"/>
    <col min="1061" max="1062" width="0" style="222" hidden="1" customWidth="1"/>
    <col min="1063" max="1063" width="4.85546875" style="222" customWidth="1"/>
    <col min="1064" max="1064" width="4.5703125" style="222" customWidth="1"/>
    <col min="1065" max="1065" width="7.5703125" style="222" customWidth="1"/>
    <col min="1066" max="1093" width="0" style="222" hidden="1" customWidth="1"/>
    <col min="1094" max="1281" width="9.140625" style="222"/>
    <col min="1282" max="1282" width="16.140625" style="222" customWidth="1"/>
    <col min="1283" max="1283" width="14.42578125" style="222" customWidth="1"/>
    <col min="1284" max="1286" width="0" style="222" hidden="1" customWidth="1"/>
    <col min="1287" max="1287" width="4.42578125" style="222" customWidth="1"/>
    <col min="1288" max="1288" width="0" style="222" hidden="1" customWidth="1"/>
    <col min="1289" max="1289" width="20.42578125" style="222" customWidth="1"/>
    <col min="1290" max="1290" width="0" style="222" hidden="1" customWidth="1"/>
    <col min="1291" max="1298" width="4.140625" style="222" customWidth="1"/>
    <col min="1299" max="1307" width="3.7109375" style="222" customWidth="1"/>
    <col min="1308" max="1308" width="0" style="222" hidden="1" customWidth="1"/>
    <col min="1309" max="1309" width="20.85546875" style="222" customWidth="1"/>
    <col min="1310" max="1310" width="5.140625" style="222" customWidth="1"/>
    <col min="1311" max="1311" width="12.28515625" style="222" customWidth="1"/>
    <col min="1312" max="1314" width="0" style="222" hidden="1" customWidth="1"/>
    <col min="1315" max="1315" width="12.85546875" style="222" customWidth="1"/>
    <col min="1316" max="1316" width="8.5703125" style="222" customWidth="1"/>
    <col min="1317" max="1318" width="0" style="222" hidden="1" customWidth="1"/>
    <col min="1319" max="1319" width="4.85546875" style="222" customWidth="1"/>
    <col min="1320" max="1320" width="4.5703125" style="222" customWidth="1"/>
    <col min="1321" max="1321" width="7.5703125" style="222" customWidth="1"/>
    <col min="1322" max="1349" width="0" style="222" hidden="1" customWidth="1"/>
    <col min="1350" max="1537" width="9.140625" style="222"/>
    <col min="1538" max="1538" width="16.140625" style="222" customWidth="1"/>
    <col min="1539" max="1539" width="14.42578125" style="222" customWidth="1"/>
    <col min="1540" max="1542" width="0" style="222" hidden="1" customWidth="1"/>
    <col min="1543" max="1543" width="4.42578125" style="222" customWidth="1"/>
    <col min="1544" max="1544" width="0" style="222" hidden="1" customWidth="1"/>
    <col min="1545" max="1545" width="20.42578125" style="222" customWidth="1"/>
    <col min="1546" max="1546" width="0" style="222" hidden="1" customWidth="1"/>
    <col min="1547" max="1554" width="4.140625" style="222" customWidth="1"/>
    <col min="1555" max="1563" width="3.7109375" style="222" customWidth="1"/>
    <col min="1564" max="1564" width="0" style="222" hidden="1" customWidth="1"/>
    <col min="1565" max="1565" width="20.85546875" style="222" customWidth="1"/>
    <col min="1566" max="1566" width="5.140625" style="222" customWidth="1"/>
    <col min="1567" max="1567" width="12.28515625" style="222" customWidth="1"/>
    <col min="1568" max="1570" width="0" style="222" hidden="1" customWidth="1"/>
    <col min="1571" max="1571" width="12.85546875" style="222" customWidth="1"/>
    <col min="1572" max="1572" width="8.5703125" style="222" customWidth="1"/>
    <col min="1573" max="1574" width="0" style="222" hidden="1" customWidth="1"/>
    <col min="1575" max="1575" width="4.85546875" style="222" customWidth="1"/>
    <col min="1576" max="1576" width="4.5703125" style="222" customWidth="1"/>
    <col min="1577" max="1577" width="7.5703125" style="222" customWidth="1"/>
    <col min="1578" max="1605" width="0" style="222" hidden="1" customWidth="1"/>
    <col min="1606" max="1793" width="9.140625" style="222"/>
    <col min="1794" max="1794" width="16.140625" style="222" customWidth="1"/>
    <col min="1795" max="1795" width="14.42578125" style="222" customWidth="1"/>
    <col min="1796" max="1798" width="0" style="222" hidden="1" customWidth="1"/>
    <col min="1799" max="1799" width="4.42578125" style="222" customWidth="1"/>
    <col min="1800" max="1800" width="0" style="222" hidden="1" customWidth="1"/>
    <col min="1801" max="1801" width="20.42578125" style="222" customWidth="1"/>
    <col min="1802" max="1802" width="0" style="222" hidden="1" customWidth="1"/>
    <col min="1803" max="1810" width="4.140625" style="222" customWidth="1"/>
    <col min="1811" max="1819" width="3.7109375" style="222" customWidth="1"/>
    <col min="1820" max="1820" width="0" style="222" hidden="1" customWidth="1"/>
    <col min="1821" max="1821" width="20.85546875" style="222" customWidth="1"/>
    <col min="1822" max="1822" width="5.140625" style="222" customWidth="1"/>
    <col min="1823" max="1823" width="12.28515625" style="222" customWidth="1"/>
    <col min="1824" max="1826" width="0" style="222" hidden="1" customWidth="1"/>
    <col min="1827" max="1827" width="12.85546875" style="222" customWidth="1"/>
    <col min="1828" max="1828" width="8.5703125" style="222" customWidth="1"/>
    <col min="1829" max="1830" width="0" style="222" hidden="1" customWidth="1"/>
    <col min="1831" max="1831" width="4.85546875" style="222" customWidth="1"/>
    <col min="1832" max="1832" width="4.5703125" style="222" customWidth="1"/>
    <col min="1833" max="1833" width="7.5703125" style="222" customWidth="1"/>
    <col min="1834" max="1861" width="0" style="222" hidden="1" customWidth="1"/>
    <col min="1862" max="2049" width="9.140625" style="222"/>
    <col min="2050" max="2050" width="16.140625" style="222" customWidth="1"/>
    <col min="2051" max="2051" width="14.42578125" style="222" customWidth="1"/>
    <col min="2052" max="2054" width="0" style="222" hidden="1" customWidth="1"/>
    <col min="2055" max="2055" width="4.42578125" style="222" customWidth="1"/>
    <col min="2056" max="2056" width="0" style="222" hidden="1" customWidth="1"/>
    <col min="2057" max="2057" width="20.42578125" style="222" customWidth="1"/>
    <col min="2058" max="2058" width="0" style="222" hidden="1" customWidth="1"/>
    <col min="2059" max="2066" width="4.140625" style="222" customWidth="1"/>
    <col min="2067" max="2075" width="3.7109375" style="222" customWidth="1"/>
    <col min="2076" max="2076" width="0" style="222" hidden="1" customWidth="1"/>
    <col min="2077" max="2077" width="20.85546875" style="222" customWidth="1"/>
    <col min="2078" max="2078" width="5.140625" style="222" customWidth="1"/>
    <col min="2079" max="2079" width="12.28515625" style="222" customWidth="1"/>
    <col min="2080" max="2082" width="0" style="222" hidden="1" customWidth="1"/>
    <col min="2083" max="2083" width="12.85546875" style="222" customWidth="1"/>
    <col min="2084" max="2084" width="8.5703125" style="222" customWidth="1"/>
    <col min="2085" max="2086" width="0" style="222" hidden="1" customWidth="1"/>
    <col min="2087" max="2087" width="4.85546875" style="222" customWidth="1"/>
    <col min="2088" max="2088" width="4.5703125" style="222" customWidth="1"/>
    <col min="2089" max="2089" width="7.5703125" style="222" customWidth="1"/>
    <col min="2090" max="2117" width="0" style="222" hidden="1" customWidth="1"/>
    <col min="2118" max="2305" width="9.140625" style="222"/>
    <col min="2306" max="2306" width="16.140625" style="222" customWidth="1"/>
    <col min="2307" max="2307" width="14.42578125" style="222" customWidth="1"/>
    <col min="2308" max="2310" width="0" style="222" hidden="1" customWidth="1"/>
    <col min="2311" max="2311" width="4.42578125" style="222" customWidth="1"/>
    <col min="2312" max="2312" width="0" style="222" hidden="1" customWidth="1"/>
    <col min="2313" max="2313" width="20.42578125" style="222" customWidth="1"/>
    <col min="2314" max="2314" width="0" style="222" hidden="1" customWidth="1"/>
    <col min="2315" max="2322" width="4.140625" style="222" customWidth="1"/>
    <col min="2323" max="2331" width="3.7109375" style="222" customWidth="1"/>
    <col min="2332" max="2332" width="0" style="222" hidden="1" customWidth="1"/>
    <col min="2333" max="2333" width="20.85546875" style="222" customWidth="1"/>
    <col min="2334" max="2334" width="5.140625" style="222" customWidth="1"/>
    <col min="2335" max="2335" width="12.28515625" style="222" customWidth="1"/>
    <col min="2336" max="2338" width="0" style="222" hidden="1" customWidth="1"/>
    <col min="2339" max="2339" width="12.85546875" style="222" customWidth="1"/>
    <col min="2340" max="2340" width="8.5703125" style="222" customWidth="1"/>
    <col min="2341" max="2342" width="0" style="222" hidden="1" customWidth="1"/>
    <col min="2343" max="2343" width="4.85546875" style="222" customWidth="1"/>
    <col min="2344" max="2344" width="4.5703125" style="222" customWidth="1"/>
    <col min="2345" max="2345" width="7.5703125" style="222" customWidth="1"/>
    <col min="2346" max="2373" width="0" style="222" hidden="1" customWidth="1"/>
    <col min="2374" max="2561" width="9.140625" style="222"/>
    <col min="2562" max="2562" width="16.140625" style="222" customWidth="1"/>
    <col min="2563" max="2563" width="14.42578125" style="222" customWidth="1"/>
    <col min="2564" max="2566" width="0" style="222" hidden="1" customWidth="1"/>
    <col min="2567" max="2567" width="4.42578125" style="222" customWidth="1"/>
    <col min="2568" max="2568" width="0" style="222" hidden="1" customWidth="1"/>
    <col min="2569" max="2569" width="20.42578125" style="222" customWidth="1"/>
    <col min="2570" max="2570" width="0" style="222" hidden="1" customWidth="1"/>
    <col min="2571" max="2578" width="4.140625" style="222" customWidth="1"/>
    <col min="2579" max="2587" width="3.7109375" style="222" customWidth="1"/>
    <col min="2588" max="2588" width="0" style="222" hidden="1" customWidth="1"/>
    <col min="2589" max="2589" width="20.85546875" style="222" customWidth="1"/>
    <col min="2590" max="2590" width="5.140625" style="222" customWidth="1"/>
    <col min="2591" max="2591" width="12.28515625" style="222" customWidth="1"/>
    <col min="2592" max="2594" width="0" style="222" hidden="1" customWidth="1"/>
    <col min="2595" max="2595" width="12.85546875" style="222" customWidth="1"/>
    <col min="2596" max="2596" width="8.5703125" style="222" customWidth="1"/>
    <col min="2597" max="2598" width="0" style="222" hidden="1" customWidth="1"/>
    <col min="2599" max="2599" width="4.85546875" style="222" customWidth="1"/>
    <col min="2600" max="2600" width="4.5703125" style="222" customWidth="1"/>
    <col min="2601" max="2601" width="7.5703125" style="222" customWidth="1"/>
    <col min="2602" max="2629" width="0" style="222" hidden="1" customWidth="1"/>
    <col min="2630" max="2817" width="9.140625" style="222"/>
    <col min="2818" max="2818" width="16.140625" style="222" customWidth="1"/>
    <col min="2819" max="2819" width="14.42578125" style="222" customWidth="1"/>
    <col min="2820" max="2822" width="0" style="222" hidden="1" customWidth="1"/>
    <col min="2823" max="2823" width="4.42578125" style="222" customWidth="1"/>
    <col min="2824" max="2824" width="0" style="222" hidden="1" customWidth="1"/>
    <col min="2825" max="2825" width="20.42578125" style="222" customWidth="1"/>
    <col min="2826" max="2826" width="0" style="222" hidden="1" customWidth="1"/>
    <col min="2827" max="2834" width="4.140625" style="222" customWidth="1"/>
    <col min="2835" max="2843" width="3.7109375" style="222" customWidth="1"/>
    <col min="2844" max="2844" width="0" style="222" hidden="1" customWidth="1"/>
    <col min="2845" max="2845" width="20.85546875" style="222" customWidth="1"/>
    <col min="2846" max="2846" width="5.140625" style="222" customWidth="1"/>
    <col min="2847" max="2847" width="12.28515625" style="222" customWidth="1"/>
    <col min="2848" max="2850" width="0" style="222" hidden="1" customWidth="1"/>
    <col min="2851" max="2851" width="12.85546875" style="222" customWidth="1"/>
    <col min="2852" max="2852" width="8.5703125" style="222" customWidth="1"/>
    <col min="2853" max="2854" width="0" style="222" hidden="1" customWidth="1"/>
    <col min="2855" max="2855" width="4.85546875" style="222" customWidth="1"/>
    <col min="2856" max="2856" width="4.5703125" style="222" customWidth="1"/>
    <col min="2857" max="2857" width="7.5703125" style="222" customWidth="1"/>
    <col min="2858" max="2885" width="0" style="222" hidden="1" customWidth="1"/>
    <col min="2886" max="3073" width="9.140625" style="222"/>
    <col min="3074" max="3074" width="16.140625" style="222" customWidth="1"/>
    <col min="3075" max="3075" width="14.42578125" style="222" customWidth="1"/>
    <col min="3076" max="3078" width="0" style="222" hidden="1" customWidth="1"/>
    <col min="3079" max="3079" width="4.42578125" style="222" customWidth="1"/>
    <col min="3080" max="3080" width="0" style="222" hidden="1" customWidth="1"/>
    <col min="3081" max="3081" width="20.42578125" style="222" customWidth="1"/>
    <col min="3082" max="3082" width="0" style="222" hidden="1" customWidth="1"/>
    <col min="3083" max="3090" width="4.140625" style="222" customWidth="1"/>
    <col min="3091" max="3099" width="3.7109375" style="222" customWidth="1"/>
    <col min="3100" max="3100" width="0" style="222" hidden="1" customWidth="1"/>
    <col min="3101" max="3101" width="20.85546875" style="222" customWidth="1"/>
    <col min="3102" max="3102" width="5.140625" style="222" customWidth="1"/>
    <col min="3103" max="3103" width="12.28515625" style="222" customWidth="1"/>
    <col min="3104" max="3106" width="0" style="222" hidden="1" customWidth="1"/>
    <col min="3107" max="3107" width="12.85546875" style="222" customWidth="1"/>
    <col min="3108" max="3108" width="8.5703125" style="222" customWidth="1"/>
    <col min="3109" max="3110" width="0" style="222" hidden="1" customWidth="1"/>
    <col min="3111" max="3111" width="4.85546875" style="222" customWidth="1"/>
    <col min="3112" max="3112" width="4.5703125" style="222" customWidth="1"/>
    <col min="3113" max="3113" width="7.5703125" style="222" customWidth="1"/>
    <col min="3114" max="3141" width="0" style="222" hidden="1" customWidth="1"/>
    <col min="3142" max="3329" width="9.140625" style="222"/>
    <col min="3330" max="3330" width="16.140625" style="222" customWidth="1"/>
    <col min="3331" max="3331" width="14.42578125" style="222" customWidth="1"/>
    <col min="3332" max="3334" width="0" style="222" hidden="1" customWidth="1"/>
    <col min="3335" max="3335" width="4.42578125" style="222" customWidth="1"/>
    <col min="3336" max="3336" width="0" style="222" hidden="1" customWidth="1"/>
    <col min="3337" max="3337" width="20.42578125" style="222" customWidth="1"/>
    <col min="3338" max="3338" width="0" style="222" hidden="1" customWidth="1"/>
    <col min="3339" max="3346" width="4.140625" style="222" customWidth="1"/>
    <col min="3347" max="3355" width="3.7109375" style="222" customWidth="1"/>
    <col min="3356" max="3356" width="0" style="222" hidden="1" customWidth="1"/>
    <col min="3357" max="3357" width="20.85546875" style="222" customWidth="1"/>
    <col min="3358" max="3358" width="5.140625" style="222" customWidth="1"/>
    <col min="3359" max="3359" width="12.28515625" style="222" customWidth="1"/>
    <col min="3360" max="3362" width="0" style="222" hidden="1" customWidth="1"/>
    <col min="3363" max="3363" width="12.85546875" style="222" customWidth="1"/>
    <col min="3364" max="3364" width="8.5703125" style="222" customWidth="1"/>
    <col min="3365" max="3366" width="0" style="222" hidden="1" customWidth="1"/>
    <col min="3367" max="3367" width="4.85546875" style="222" customWidth="1"/>
    <col min="3368" max="3368" width="4.5703125" style="222" customWidth="1"/>
    <col min="3369" max="3369" width="7.5703125" style="222" customWidth="1"/>
    <col min="3370" max="3397" width="0" style="222" hidden="1" customWidth="1"/>
    <col min="3398" max="3585" width="9.140625" style="222"/>
    <col min="3586" max="3586" width="16.140625" style="222" customWidth="1"/>
    <col min="3587" max="3587" width="14.42578125" style="222" customWidth="1"/>
    <col min="3588" max="3590" width="0" style="222" hidden="1" customWidth="1"/>
    <col min="3591" max="3591" width="4.42578125" style="222" customWidth="1"/>
    <col min="3592" max="3592" width="0" style="222" hidden="1" customWidth="1"/>
    <col min="3593" max="3593" width="20.42578125" style="222" customWidth="1"/>
    <col min="3594" max="3594" width="0" style="222" hidden="1" customWidth="1"/>
    <col min="3595" max="3602" width="4.140625" style="222" customWidth="1"/>
    <col min="3603" max="3611" width="3.7109375" style="222" customWidth="1"/>
    <col min="3612" max="3612" width="0" style="222" hidden="1" customWidth="1"/>
    <col min="3613" max="3613" width="20.85546875" style="222" customWidth="1"/>
    <col min="3614" max="3614" width="5.140625" style="222" customWidth="1"/>
    <col min="3615" max="3615" width="12.28515625" style="222" customWidth="1"/>
    <col min="3616" max="3618" width="0" style="222" hidden="1" customWidth="1"/>
    <col min="3619" max="3619" width="12.85546875" style="222" customWidth="1"/>
    <col min="3620" max="3620" width="8.5703125" style="222" customWidth="1"/>
    <col min="3621" max="3622" width="0" style="222" hidden="1" customWidth="1"/>
    <col min="3623" max="3623" width="4.85546875" style="222" customWidth="1"/>
    <col min="3624" max="3624" width="4.5703125" style="222" customWidth="1"/>
    <col min="3625" max="3625" width="7.5703125" style="222" customWidth="1"/>
    <col min="3626" max="3653" width="0" style="222" hidden="1" customWidth="1"/>
    <col min="3654" max="3841" width="9.140625" style="222"/>
    <col min="3842" max="3842" width="16.140625" style="222" customWidth="1"/>
    <col min="3843" max="3843" width="14.42578125" style="222" customWidth="1"/>
    <col min="3844" max="3846" width="0" style="222" hidden="1" customWidth="1"/>
    <col min="3847" max="3847" width="4.42578125" style="222" customWidth="1"/>
    <col min="3848" max="3848" width="0" style="222" hidden="1" customWidth="1"/>
    <col min="3849" max="3849" width="20.42578125" style="222" customWidth="1"/>
    <col min="3850" max="3850" width="0" style="222" hidden="1" customWidth="1"/>
    <col min="3851" max="3858" width="4.140625" style="222" customWidth="1"/>
    <col min="3859" max="3867" width="3.7109375" style="222" customWidth="1"/>
    <col min="3868" max="3868" width="0" style="222" hidden="1" customWidth="1"/>
    <col min="3869" max="3869" width="20.85546875" style="222" customWidth="1"/>
    <col min="3870" max="3870" width="5.140625" style="222" customWidth="1"/>
    <col min="3871" max="3871" width="12.28515625" style="222" customWidth="1"/>
    <col min="3872" max="3874" width="0" style="222" hidden="1" customWidth="1"/>
    <col min="3875" max="3875" width="12.85546875" style="222" customWidth="1"/>
    <col min="3876" max="3876" width="8.5703125" style="222" customWidth="1"/>
    <col min="3877" max="3878" width="0" style="222" hidden="1" customWidth="1"/>
    <col min="3879" max="3879" width="4.85546875" style="222" customWidth="1"/>
    <col min="3880" max="3880" width="4.5703125" style="222" customWidth="1"/>
    <col min="3881" max="3881" width="7.5703125" style="222" customWidth="1"/>
    <col min="3882" max="3909" width="0" style="222" hidden="1" customWidth="1"/>
    <col min="3910" max="4097" width="9.140625" style="222"/>
    <col min="4098" max="4098" width="16.140625" style="222" customWidth="1"/>
    <col min="4099" max="4099" width="14.42578125" style="222" customWidth="1"/>
    <col min="4100" max="4102" width="0" style="222" hidden="1" customWidth="1"/>
    <col min="4103" max="4103" width="4.42578125" style="222" customWidth="1"/>
    <col min="4104" max="4104" width="0" style="222" hidden="1" customWidth="1"/>
    <col min="4105" max="4105" width="20.42578125" style="222" customWidth="1"/>
    <col min="4106" max="4106" width="0" style="222" hidden="1" customWidth="1"/>
    <col min="4107" max="4114" width="4.140625" style="222" customWidth="1"/>
    <col min="4115" max="4123" width="3.7109375" style="222" customWidth="1"/>
    <col min="4124" max="4124" width="0" style="222" hidden="1" customWidth="1"/>
    <col min="4125" max="4125" width="20.85546875" style="222" customWidth="1"/>
    <col min="4126" max="4126" width="5.140625" style="222" customWidth="1"/>
    <col min="4127" max="4127" width="12.28515625" style="222" customWidth="1"/>
    <col min="4128" max="4130" width="0" style="222" hidden="1" customWidth="1"/>
    <col min="4131" max="4131" width="12.85546875" style="222" customWidth="1"/>
    <col min="4132" max="4132" width="8.5703125" style="222" customWidth="1"/>
    <col min="4133" max="4134" width="0" style="222" hidden="1" customWidth="1"/>
    <col min="4135" max="4135" width="4.85546875" style="222" customWidth="1"/>
    <col min="4136" max="4136" width="4.5703125" style="222" customWidth="1"/>
    <col min="4137" max="4137" width="7.5703125" style="222" customWidth="1"/>
    <col min="4138" max="4165" width="0" style="222" hidden="1" customWidth="1"/>
    <col min="4166" max="4353" width="9.140625" style="222"/>
    <col min="4354" max="4354" width="16.140625" style="222" customWidth="1"/>
    <col min="4355" max="4355" width="14.42578125" style="222" customWidth="1"/>
    <col min="4356" max="4358" width="0" style="222" hidden="1" customWidth="1"/>
    <col min="4359" max="4359" width="4.42578125" style="222" customWidth="1"/>
    <col min="4360" max="4360" width="0" style="222" hidden="1" customWidth="1"/>
    <col min="4361" max="4361" width="20.42578125" style="222" customWidth="1"/>
    <col min="4362" max="4362" width="0" style="222" hidden="1" customWidth="1"/>
    <col min="4363" max="4370" width="4.140625" style="222" customWidth="1"/>
    <col min="4371" max="4379" width="3.7109375" style="222" customWidth="1"/>
    <col min="4380" max="4380" width="0" style="222" hidden="1" customWidth="1"/>
    <col min="4381" max="4381" width="20.85546875" style="222" customWidth="1"/>
    <col min="4382" max="4382" width="5.140625" style="222" customWidth="1"/>
    <col min="4383" max="4383" width="12.28515625" style="222" customWidth="1"/>
    <col min="4384" max="4386" width="0" style="222" hidden="1" customWidth="1"/>
    <col min="4387" max="4387" width="12.85546875" style="222" customWidth="1"/>
    <col min="4388" max="4388" width="8.5703125" style="222" customWidth="1"/>
    <col min="4389" max="4390" width="0" style="222" hidden="1" customWidth="1"/>
    <col min="4391" max="4391" width="4.85546875" style="222" customWidth="1"/>
    <col min="4392" max="4392" width="4.5703125" style="222" customWidth="1"/>
    <col min="4393" max="4393" width="7.5703125" style="222" customWidth="1"/>
    <col min="4394" max="4421" width="0" style="222" hidden="1" customWidth="1"/>
    <col min="4422" max="4609" width="9.140625" style="222"/>
    <col min="4610" max="4610" width="16.140625" style="222" customWidth="1"/>
    <col min="4611" max="4611" width="14.42578125" style="222" customWidth="1"/>
    <col min="4612" max="4614" width="0" style="222" hidden="1" customWidth="1"/>
    <col min="4615" max="4615" width="4.42578125" style="222" customWidth="1"/>
    <col min="4616" max="4616" width="0" style="222" hidden="1" customWidth="1"/>
    <col min="4617" max="4617" width="20.42578125" style="222" customWidth="1"/>
    <col min="4618" max="4618" width="0" style="222" hidden="1" customWidth="1"/>
    <col min="4619" max="4626" width="4.140625" style="222" customWidth="1"/>
    <col min="4627" max="4635" width="3.7109375" style="222" customWidth="1"/>
    <col min="4636" max="4636" width="0" style="222" hidden="1" customWidth="1"/>
    <col min="4637" max="4637" width="20.85546875" style="222" customWidth="1"/>
    <col min="4638" max="4638" width="5.140625" style="222" customWidth="1"/>
    <col min="4639" max="4639" width="12.28515625" style="222" customWidth="1"/>
    <col min="4640" max="4642" width="0" style="222" hidden="1" customWidth="1"/>
    <col min="4643" max="4643" width="12.85546875" style="222" customWidth="1"/>
    <col min="4644" max="4644" width="8.5703125" style="222" customWidth="1"/>
    <col min="4645" max="4646" width="0" style="222" hidden="1" customWidth="1"/>
    <col min="4647" max="4647" width="4.85546875" style="222" customWidth="1"/>
    <col min="4648" max="4648" width="4.5703125" style="222" customWidth="1"/>
    <col min="4649" max="4649" width="7.5703125" style="222" customWidth="1"/>
    <col min="4650" max="4677" width="0" style="222" hidden="1" customWidth="1"/>
    <col min="4678" max="4865" width="9.140625" style="222"/>
    <col min="4866" max="4866" width="16.140625" style="222" customWidth="1"/>
    <col min="4867" max="4867" width="14.42578125" style="222" customWidth="1"/>
    <col min="4868" max="4870" width="0" style="222" hidden="1" customWidth="1"/>
    <col min="4871" max="4871" width="4.42578125" style="222" customWidth="1"/>
    <col min="4872" max="4872" width="0" style="222" hidden="1" customWidth="1"/>
    <col min="4873" max="4873" width="20.42578125" style="222" customWidth="1"/>
    <col min="4874" max="4874" width="0" style="222" hidden="1" customWidth="1"/>
    <col min="4875" max="4882" width="4.140625" style="222" customWidth="1"/>
    <col min="4883" max="4891" width="3.7109375" style="222" customWidth="1"/>
    <col min="4892" max="4892" width="0" style="222" hidden="1" customWidth="1"/>
    <col min="4893" max="4893" width="20.85546875" style="222" customWidth="1"/>
    <col min="4894" max="4894" width="5.140625" style="222" customWidth="1"/>
    <col min="4895" max="4895" width="12.28515625" style="222" customWidth="1"/>
    <col min="4896" max="4898" width="0" style="222" hidden="1" customWidth="1"/>
    <col min="4899" max="4899" width="12.85546875" style="222" customWidth="1"/>
    <col min="4900" max="4900" width="8.5703125" style="222" customWidth="1"/>
    <col min="4901" max="4902" width="0" style="222" hidden="1" customWidth="1"/>
    <col min="4903" max="4903" width="4.85546875" style="222" customWidth="1"/>
    <col min="4904" max="4904" width="4.5703125" style="222" customWidth="1"/>
    <col min="4905" max="4905" width="7.5703125" style="222" customWidth="1"/>
    <col min="4906" max="4933" width="0" style="222" hidden="1" customWidth="1"/>
    <col min="4934" max="5121" width="9.140625" style="222"/>
    <col min="5122" max="5122" width="16.140625" style="222" customWidth="1"/>
    <col min="5123" max="5123" width="14.42578125" style="222" customWidth="1"/>
    <col min="5124" max="5126" width="0" style="222" hidden="1" customWidth="1"/>
    <col min="5127" max="5127" width="4.42578125" style="222" customWidth="1"/>
    <col min="5128" max="5128" width="0" style="222" hidden="1" customWidth="1"/>
    <col min="5129" max="5129" width="20.42578125" style="222" customWidth="1"/>
    <col min="5130" max="5130" width="0" style="222" hidden="1" customWidth="1"/>
    <col min="5131" max="5138" width="4.140625" style="222" customWidth="1"/>
    <col min="5139" max="5147" width="3.7109375" style="222" customWidth="1"/>
    <col min="5148" max="5148" width="0" style="222" hidden="1" customWidth="1"/>
    <col min="5149" max="5149" width="20.85546875" style="222" customWidth="1"/>
    <col min="5150" max="5150" width="5.140625" style="222" customWidth="1"/>
    <col min="5151" max="5151" width="12.28515625" style="222" customWidth="1"/>
    <col min="5152" max="5154" width="0" style="222" hidden="1" customWidth="1"/>
    <col min="5155" max="5155" width="12.85546875" style="222" customWidth="1"/>
    <col min="5156" max="5156" width="8.5703125" style="222" customWidth="1"/>
    <col min="5157" max="5158" width="0" style="222" hidden="1" customWidth="1"/>
    <col min="5159" max="5159" width="4.85546875" style="222" customWidth="1"/>
    <col min="5160" max="5160" width="4.5703125" style="222" customWidth="1"/>
    <col min="5161" max="5161" width="7.5703125" style="222" customWidth="1"/>
    <col min="5162" max="5189" width="0" style="222" hidden="1" customWidth="1"/>
    <col min="5190" max="5377" width="9.140625" style="222"/>
    <col min="5378" max="5378" width="16.140625" style="222" customWidth="1"/>
    <col min="5379" max="5379" width="14.42578125" style="222" customWidth="1"/>
    <col min="5380" max="5382" width="0" style="222" hidden="1" customWidth="1"/>
    <col min="5383" max="5383" width="4.42578125" style="222" customWidth="1"/>
    <col min="5384" max="5384" width="0" style="222" hidden="1" customWidth="1"/>
    <col min="5385" max="5385" width="20.42578125" style="222" customWidth="1"/>
    <col min="5386" max="5386" width="0" style="222" hidden="1" customWidth="1"/>
    <col min="5387" max="5394" width="4.140625" style="222" customWidth="1"/>
    <col min="5395" max="5403" width="3.7109375" style="222" customWidth="1"/>
    <col min="5404" max="5404" width="0" style="222" hidden="1" customWidth="1"/>
    <col min="5405" max="5405" width="20.85546875" style="222" customWidth="1"/>
    <col min="5406" max="5406" width="5.140625" style="222" customWidth="1"/>
    <col min="5407" max="5407" width="12.28515625" style="222" customWidth="1"/>
    <col min="5408" max="5410" width="0" style="222" hidden="1" customWidth="1"/>
    <col min="5411" max="5411" width="12.85546875" style="222" customWidth="1"/>
    <col min="5412" max="5412" width="8.5703125" style="222" customWidth="1"/>
    <col min="5413" max="5414" width="0" style="222" hidden="1" customWidth="1"/>
    <col min="5415" max="5415" width="4.85546875" style="222" customWidth="1"/>
    <col min="5416" max="5416" width="4.5703125" style="222" customWidth="1"/>
    <col min="5417" max="5417" width="7.5703125" style="222" customWidth="1"/>
    <col min="5418" max="5445" width="0" style="222" hidden="1" customWidth="1"/>
    <col min="5446" max="5633" width="9.140625" style="222"/>
    <col min="5634" max="5634" width="16.140625" style="222" customWidth="1"/>
    <col min="5635" max="5635" width="14.42578125" style="222" customWidth="1"/>
    <col min="5636" max="5638" width="0" style="222" hidden="1" customWidth="1"/>
    <col min="5639" max="5639" width="4.42578125" style="222" customWidth="1"/>
    <col min="5640" max="5640" width="0" style="222" hidden="1" customWidth="1"/>
    <col min="5641" max="5641" width="20.42578125" style="222" customWidth="1"/>
    <col min="5642" max="5642" width="0" style="222" hidden="1" customWidth="1"/>
    <col min="5643" max="5650" width="4.140625" style="222" customWidth="1"/>
    <col min="5651" max="5659" width="3.7109375" style="222" customWidth="1"/>
    <col min="5660" max="5660" width="0" style="222" hidden="1" customWidth="1"/>
    <col min="5661" max="5661" width="20.85546875" style="222" customWidth="1"/>
    <col min="5662" max="5662" width="5.140625" style="222" customWidth="1"/>
    <col min="5663" max="5663" width="12.28515625" style="222" customWidth="1"/>
    <col min="5664" max="5666" width="0" style="222" hidden="1" customWidth="1"/>
    <col min="5667" max="5667" width="12.85546875" style="222" customWidth="1"/>
    <col min="5668" max="5668" width="8.5703125" style="222" customWidth="1"/>
    <col min="5669" max="5670" width="0" style="222" hidden="1" customWidth="1"/>
    <col min="5671" max="5671" width="4.85546875" style="222" customWidth="1"/>
    <col min="5672" max="5672" width="4.5703125" style="222" customWidth="1"/>
    <col min="5673" max="5673" width="7.5703125" style="222" customWidth="1"/>
    <col min="5674" max="5701" width="0" style="222" hidden="1" customWidth="1"/>
    <col min="5702" max="5889" width="9.140625" style="222"/>
    <col min="5890" max="5890" width="16.140625" style="222" customWidth="1"/>
    <col min="5891" max="5891" width="14.42578125" style="222" customWidth="1"/>
    <col min="5892" max="5894" width="0" style="222" hidden="1" customWidth="1"/>
    <col min="5895" max="5895" width="4.42578125" style="222" customWidth="1"/>
    <col min="5896" max="5896" width="0" style="222" hidden="1" customWidth="1"/>
    <col min="5897" max="5897" width="20.42578125" style="222" customWidth="1"/>
    <col min="5898" max="5898" width="0" style="222" hidden="1" customWidth="1"/>
    <col min="5899" max="5906" width="4.140625" style="222" customWidth="1"/>
    <col min="5907" max="5915" width="3.7109375" style="222" customWidth="1"/>
    <col min="5916" max="5916" width="0" style="222" hidden="1" customWidth="1"/>
    <col min="5917" max="5917" width="20.85546875" style="222" customWidth="1"/>
    <col min="5918" max="5918" width="5.140625" style="222" customWidth="1"/>
    <col min="5919" max="5919" width="12.28515625" style="222" customWidth="1"/>
    <col min="5920" max="5922" width="0" style="222" hidden="1" customWidth="1"/>
    <col min="5923" max="5923" width="12.85546875" style="222" customWidth="1"/>
    <col min="5924" max="5924" width="8.5703125" style="222" customWidth="1"/>
    <col min="5925" max="5926" width="0" style="222" hidden="1" customWidth="1"/>
    <col min="5927" max="5927" width="4.85546875" style="222" customWidth="1"/>
    <col min="5928" max="5928" width="4.5703125" style="222" customWidth="1"/>
    <col min="5929" max="5929" width="7.5703125" style="222" customWidth="1"/>
    <col min="5930" max="5957" width="0" style="222" hidden="1" customWidth="1"/>
    <col min="5958" max="6145" width="9.140625" style="222"/>
    <col min="6146" max="6146" width="16.140625" style="222" customWidth="1"/>
    <col min="6147" max="6147" width="14.42578125" style="222" customWidth="1"/>
    <col min="6148" max="6150" width="0" style="222" hidden="1" customWidth="1"/>
    <col min="6151" max="6151" width="4.42578125" style="222" customWidth="1"/>
    <col min="6152" max="6152" width="0" style="222" hidden="1" customWidth="1"/>
    <col min="6153" max="6153" width="20.42578125" style="222" customWidth="1"/>
    <col min="6154" max="6154" width="0" style="222" hidden="1" customWidth="1"/>
    <col min="6155" max="6162" width="4.140625" style="222" customWidth="1"/>
    <col min="6163" max="6171" width="3.7109375" style="222" customWidth="1"/>
    <col min="6172" max="6172" width="0" style="222" hidden="1" customWidth="1"/>
    <col min="6173" max="6173" width="20.85546875" style="222" customWidth="1"/>
    <col min="6174" max="6174" width="5.140625" style="222" customWidth="1"/>
    <col min="6175" max="6175" width="12.28515625" style="222" customWidth="1"/>
    <col min="6176" max="6178" width="0" style="222" hidden="1" customWidth="1"/>
    <col min="6179" max="6179" width="12.85546875" style="222" customWidth="1"/>
    <col min="6180" max="6180" width="8.5703125" style="222" customWidth="1"/>
    <col min="6181" max="6182" width="0" style="222" hidden="1" customWidth="1"/>
    <col min="6183" max="6183" width="4.85546875" style="222" customWidth="1"/>
    <col min="6184" max="6184" width="4.5703125" style="222" customWidth="1"/>
    <col min="6185" max="6185" width="7.5703125" style="222" customWidth="1"/>
    <col min="6186" max="6213" width="0" style="222" hidden="1" customWidth="1"/>
    <col min="6214" max="6401" width="9.140625" style="222"/>
    <col min="6402" max="6402" width="16.140625" style="222" customWidth="1"/>
    <col min="6403" max="6403" width="14.42578125" style="222" customWidth="1"/>
    <col min="6404" max="6406" width="0" style="222" hidden="1" customWidth="1"/>
    <col min="6407" max="6407" width="4.42578125" style="222" customWidth="1"/>
    <col min="6408" max="6408" width="0" style="222" hidden="1" customWidth="1"/>
    <col min="6409" max="6409" width="20.42578125" style="222" customWidth="1"/>
    <col min="6410" max="6410" width="0" style="222" hidden="1" customWidth="1"/>
    <col min="6411" max="6418" width="4.140625" style="222" customWidth="1"/>
    <col min="6419" max="6427" width="3.7109375" style="222" customWidth="1"/>
    <col min="6428" max="6428" width="0" style="222" hidden="1" customWidth="1"/>
    <col min="6429" max="6429" width="20.85546875" style="222" customWidth="1"/>
    <col min="6430" max="6430" width="5.140625" style="222" customWidth="1"/>
    <col min="6431" max="6431" width="12.28515625" style="222" customWidth="1"/>
    <col min="6432" max="6434" width="0" style="222" hidden="1" customWidth="1"/>
    <col min="6435" max="6435" width="12.85546875" style="222" customWidth="1"/>
    <col min="6436" max="6436" width="8.5703125" style="222" customWidth="1"/>
    <col min="6437" max="6438" width="0" style="222" hidden="1" customWidth="1"/>
    <col min="6439" max="6439" width="4.85546875" style="222" customWidth="1"/>
    <col min="6440" max="6440" width="4.5703125" style="222" customWidth="1"/>
    <col min="6441" max="6441" width="7.5703125" style="222" customWidth="1"/>
    <col min="6442" max="6469" width="0" style="222" hidden="1" customWidth="1"/>
    <col min="6470" max="6657" width="9.140625" style="222"/>
    <col min="6658" max="6658" width="16.140625" style="222" customWidth="1"/>
    <col min="6659" max="6659" width="14.42578125" style="222" customWidth="1"/>
    <col min="6660" max="6662" width="0" style="222" hidden="1" customWidth="1"/>
    <col min="6663" max="6663" width="4.42578125" style="222" customWidth="1"/>
    <col min="6664" max="6664" width="0" style="222" hidden="1" customWidth="1"/>
    <col min="6665" max="6665" width="20.42578125" style="222" customWidth="1"/>
    <col min="6666" max="6666" width="0" style="222" hidden="1" customWidth="1"/>
    <col min="6667" max="6674" width="4.140625" style="222" customWidth="1"/>
    <col min="6675" max="6683" width="3.7109375" style="222" customWidth="1"/>
    <col min="6684" max="6684" width="0" style="222" hidden="1" customWidth="1"/>
    <col min="6685" max="6685" width="20.85546875" style="222" customWidth="1"/>
    <col min="6686" max="6686" width="5.140625" style="222" customWidth="1"/>
    <col min="6687" max="6687" width="12.28515625" style="222" customWidth="1"/>
    <col min="6688" max="6690" width="0" style="222" hidden="1" customWidth="1"/>
    <col min="6691" max="6691" width="12.85546875" style="222" customWidth="1"/>
    <col min="6692" max="6692" width="8.5703125" style="222" customWidth="1"/>
    <col min="6693" max="6694" width="0" style="222" hidden="1" customWidth="1"/>
    <col min="6695" max="6695" width="4.85546875" style="222" customWidth="1"/>
    <col min="6696" max="6696" width="4.5703125" style="222" customWidth="1"/>
    <col min="6697" max="6697" width="7.5703125" style="222" customWidth="1"/>
    <col min="6698" max="6725" width="0" style="222" hidden="1" customWidth="1"/>
    <col min="6726" max="6913" width="9.140625" style="222"/>
    <col min="6914" max="6914" width="16.140625" style="222" customWidth="1"/>
    <col min="6915" max="6915" width="14.42578125" style="222" customWidth="1"/>
    <col min="6916" max="6918" width="0" style="222" hidden="1" customWidth="1"/>
    <col min="6919" max="6919" width="4.42578125" style="222" customWidth="1"/>
    <col min="6920" max="6920" width="0" style="222" hidden="1" customWidth="1"/>
    <col min="6921" max="6921" width="20.42578125" style="222" customWidth="1"/>
    <col min="6922" max="6922" width="0" style="222" hidden="1" customWidth="1"/>
    <col min="6923" max="6930" width="4.140625" style="222" customWidth="1"/>
    <col min="6931" max="6939" width="3.7109375" style="222" customWidth="1"/>
    <col min="6940" max="6940" width="0" style="222" hidden="1" customWidth="1"/>
    <col min="6941" max="6941" width="20.85546875" style="222" customWidth="1"/>
    <col min="6942" max="6942" width="5.140625" style="222" customWidth="1"/>
    <col min="6943" max="6943" width="12.28515625" style="222" customWidth="1"/>
    <col min="6944" max="6946" width="0" style="222" hidden="1" customWidth="1"/>
    <col min="6947" max="6947" width="12.85546875" style="222" customWidth="1"/>
    <col min="6948" max="6948" width="8.5703125" style="222" customWidth="1"/>
    <col min="6949" max="6950" width="0" style="222" hidden="1" customWidth="1"/>
    <col min="6951" max="6951" width="4.85546875" style="222" customWidth="1"/>
    <col min="6952" max="6952" width="4.5703125" style="222" customWidth="1"/>
    <col min="6953" max="6953" width="7.5703125" style="222" customWidth="1"/>
    <col min="6954" max="6981" width="0" style="222" hidden="1" customWidth="1"/>
    <col min="6982" max="7169" width="9.140625" style="222"/>
    <col min="7170" max="7170" width="16.140625" style="222" customWidth="1"/>
    <col min="7171" max="7171" width="14.42578125" style="222" customWidth="1"/>
    <col min="7172" max="7174" width="0" style="222" hidden="1" customWidth="1"/>
    <col min="7175" max="7175" width="4.42578125" style="222" customWidth="1"/>
    <col min="7176" max="7176" width="0" style="222" hidden="1" customWidth="1"/>
    <col min="7177" max="7177" width="20.42578125" style="222" customWidth="1"/>
    <col min="7178" max="7178" width="0" style="222" hidden="1" customWidth="1"/>
    <col min="7179" max="7186" width="4.140625" style="222" customWidth="1"/>
    <col min="7187" max="7195" width="3.7109375" style="222" customWidth="1"/>
    <col min="7196" max="7196" width="0" style="222" hidden="1" customWidth="1"/>
    <col min="7197" max="7197" width="20.85546875" style="222" customWidth="1"/>
    <col min="7198" max="7198" width="5.140625" style="222" customWidth="1"/>
    <col min="7199" max="7199" width="12.28515625" style="222" customWidth="1"/>
    <col min="7200" max="7202" width="0" style="222" hidden="1" customWidth="1"/>
    <col min="7203" max="7203" width="12.85546875" style="222" customWidth="1"/>
    <col min="7204" max="7204" width="8.5703125" style="222" customWidth="1"/>
    <col min="7205" max="7206" width="0" style="222" hidden="1" customWidth="1"/>
    <col min="7207" max="7207" width="4.85546875" style="222" customWidth="1"/>
    <col min="7208" max="7208" width="4.5703125" style="222" customWidth="1"/>
    <col min="7209" max="7209" width="7.5703125" style="222" customWidth="1"/>
    <col min="7210" max="7237" width="0" style="222" hidden="1" customWidth="1"/>
    <col min="7238" max="7425" width="9.140625" style="222"/>
    <col min="7426" max="7426" width="16.140625" style="222" customWidth="1"/>
    <col min="7427" max="7427" width="14.42578125" style="222" customWidth="1"/>
    <col min="7428" max="7430" width="0" style="222" hidden="1" customWidth="1"/>
    <col min="7431" max="7431" width="4.42578125" style="222" customWidth="1"/>
    <col min="7432" max="7432" width="0" style="222" hidden="1" customWidth="1"/>
    <col min="7433" max="7433" width="20.42578125" style="222" customWidth="1"/>
    <col min="7434" max="7434" width="0" style="222" hidden="1" customWidth="1"/>
    <col min="7435" max="7442" width="4.140625" style="222" customWidth="1"/>
    <col min="7443" max="7451" width="3.7109375" style="222" customWidth="1"/>
    <col min="7452" max="7452" width="0" style="222" hidden="1" customWidth="1"/>
    <col min="7453" max="7453" width="20.85546875" style="222" customWidth="1"/>
    <col min="7454" max="7454" width="5.140625" style="222" customWidth="1"/>
    <col min="7455" max="7455" width="12.28515625" style="222" customWidth="1"/>
    <col min="7456" max="7458" width="0" style="222" hidden="1" customWidth="1"/>
    <col min="7459" max="7459" width="12.85546875" style="222" customWidth="1"/>
    <col min="7460" max="7460" width="8.5703125" style="222" customWidth="1"/>
    <col min="7461" max="7462" width="0" style="222" hidden="1" customWidth="1"/>
    <col min="7463" max="7463" width="4.85546875" style="222" customWidth="1"/>
    <col min="7464" max="7464" width="4.5703125" style="222" customWidth="1"/>
    <col min="7465" max="7465" width="7.5703125" style="222" customWidth="1"/>
    <col min="7466" max="7493" width="0" style="222" hidden="1" customWidth="1"/>
    <col min="7494" max="7681" width="9.140625" style="222"/>
    <col min="7682" max="7682" width="16.140625" style="222" customWidth="1"/>
    <col min="7683" max="7683" width="14.42578125" style="222" customWidth="1"/>
    <col min="7684" max="7686" width="0" style="222" hidden="1" customWidth="1"/>
    <col min="7687" max="7687" width="4.42578125" style="222" customWidth="1"/>
    <col min="7688" max="7688" width="0" style="222" hidden="1" customWidth="1"/>
    <col min="7689" max="7689" width="20.42578125" style="222" customWidth="1"/>
    <col min="7690" max="7690" width="0" style="222" hidden="1" customWidth="1"/>
    <col min="7691" max="7698" width="4.140625" style="222" customWidth="1"/>
    <col min="7699" max="7707" width="3.7109375" style="222" customWidth="1"/>
    <col min="7708" max="7708" width="0" style="222" hidden="1" customWidth="1"/>
    <col min="7709" max="7709" width="20.85546875" style="222" customWidth="1"/>
    <col min="7710" max="7710" width="5.140625" style="222" customWidth="1"/>
    <col min="7711" max="7711" width="12.28515625" style="222" customWidth="1"/>
    <col min="7712" max="7714" width="0" style="222" hidden="1" customWidth="1"/>
    <col min="7715" max="7715" width="12.85546875" style="222" customWidth="1"/>
    <col min="7716" max="7716" width="8.5703125" style="222" customWidth="1"/>
    <col min="7717" max="7718" width="0" style="222" hidden="1" customWidth="1"/>
    <col min="7719" max="7719" width="4.85546875" style="222" customWidth="1"/>
    <col min="7720" max="7720" width="4.5703125" style="222" customWidth="1"/>
    <col min="7721" max="7721" width="7.5703125" style="222" customWidth="1"/>
    <col min="7722" max="7749" width="0" style="222" hidden="1" customWidth="1"/>
    <col min="7750" max="7937" width="9.140625" style="222"/>
    <col min="7938" max="7938" width="16.140625" style="222" customWidth="1"/>
    <col min="7939" max="7939" width="14.42578125" style="222" customWidth="1"/>
    <col min="7940" max="7942" width="0" style="222" hidden="1" customWidth="1"/>
    <col min="7943" max="7943" width="4.42578125" style="222" customWidth="1"/>
    <col min="7944" max="7944" width="0" style="222" hidden="1" customWidth="1"/>
    <col min="7945" max="7945" width="20.42578125" style="222" customWidth="1"/>
    <col min="7946" max="7946" width="0" style="222" hidden="1" customWidth="1"/>
    <col min="7947" max="7954" width="4.140625" style="222" customWidth="1"/>
    <col min="7955" max="7963" width="3.7109375" style="222" customWidth="1"/>
    <col min="7964" max="7964" width="0" style="222" hidden="1" customWidth="1"/>
    <col min="7965" max="7965" width="20.85546875" style="222" customWidth="1"/>
    <col min="7966" max="7966" width="5.140625" style="222" customWidth="1"/>
    <col min="7967" max="7967" width="12.28515625" style="222" customWidth="1"/>
    <col min="7968" max="7970" width="0" style="222" hidden="1" customWidth="1"/>
    <col min="7971" max="7971" width="12.85546875" style="222" customWidth="1"/>
    <col min="7972" max="7972" width="8.5703125" style="222" customWidth="1"/>
    <col min="7973" max="7974" width="0" style="222" hidden="1" customWidth="1"/>
    <col min="7975" max="7975" width="4.85546875" style="222" customWidth="1"/>
    <col min="7976" max="7976" width="4.5703125" style="222" customWidth="1"/>
    <col min="7977" max="7977" width="7.5703125" style="222" customWidth="1"/>
    <col min="7978" max="8005" width="0" style="222" hidden="1" customWidth="1"/>
    <col min="8006" max="8193" width="9.140625" style="222"/>
    <col min="8194" max="8194" width="16.140625" style="222" customWidth="1"/>
    <col min="8195" max="8195" width="14.42578125" style="222" customWidth="1"/>
    <col min="8196" max="8198" width="0" style="222" hidden="1" customWidth="1"/>
    <col min="8199" max="8199" width="4.42578125" style="222" customWidth="1"/>
    <col min="8200" max="8200" width="0" style="222" hidden="1" customWidth="1"/>
    <col min="8201" max="8201" width="20.42578125" style="222" customWidth="1"/>
    <col min="8202" max="8202" width="0" style="222" hidden="1" customWidth="1"/>
    <col min="8203" max="8210" width="4.140625" style="222" customWidth="1"/>
    <col min="8211" max="8219" width="3.7109375" style="222" customWidth="1"/>
    <col min="8220" max="8220" width="0" style="222" hidden="1" customWidth="1"/>
    <col min="8221" max="8221" width="20.85546875" style="222" customWidth="1"/>
    <col min="8222" max="8222" width="5.140625" style="222" customWidth="1"/>
    <col min="8223" max="8223" width="12.28515625" style="222" customWidth="1"/>
    <col min="8224" max="8226" width="0" style="222" hidden="1" customWidth="1"/>
    <col min="8227" max="8227" width="12.85546875" style="222" customWidth="1"/>
    <col min="8228" max="8228" width="8.5703125" style="222" customWidth="1"/>
    <col min="8229" max="8230" width="0" style="222" hidden="1" customWidth="1"/>
    <col min="8231" max="8231" width="4.85546875" style="222" customWidth="1"/>
    <col min="8232" max="8232" width="4.5703125" style="222" customWidth="1"/>
    <col min="8233" max="8233" width="7.5703125" style="222" customWidth="1"/>
    <col min="8234" max="8261" width="0" style="222" hidden="1" customWidth="1"/>
    <col min="8262" max="8449" width="9.140625" style="222"/>
    <col min="8450" max="8450" width="16.140625" style="222" customWidth="1"/>
    <col min="8451" max="8451" width="14.42578125" style="222" customWidth="1"/>
    <col min="8452" max="8454" width="0" style="222" hidden="1" customWidth="1"/>
    <col min="8455" max="8455" width="4.42578125" style="222" customWidth="1"/>
    <col min="8456" max="8456" width="0" style="222" hidden="1" customWidth="1"/>
    <col min="8457" max="8457" width="20.42578125" style="222" customWidth="1"/>
    <col min="8458" max="8458" width="0" style="222" hidden="1" customWidth="1"/>
    <col min="8459" max="8466" width="4.140625" style="222" customWidth="1"/>
    <col min="8467" max="8475" width="3.7109375" style="222" customWidth="1"/>
    <col min="8476" max="8476" width="0" style="222" hidden="1" customWidth="1"/>
    <col min="8477" max="8477" width="20.85546875" style="222" customWidth="1"/>
    <col min="8478" max="8478" width="5.140625" style="222" customWidth="1"/>
    <col min="8479" max="8479" width="12.28515625" style="222" customWidth="1"/>
    <col min="8480" max="8482" width="0" style="222" hidden="1" customWidth="1"/>
    <col min="8483" max="8483" width="12.85546875" style="222" customWidth="1"/>
    <col min="8484" max="8484" width="8.5703125" style="222" customWidth="1"/>
    <col min="8485" max="8486" width="0" style="222" hidden="1" customWidth="1"/>
    <col min="8487" max="8487" width="4.85546875" style="222" customWidth="1"/>
    <col min="8488" max="8488" width="4.5703125" style="222" customWidth="1"/>
    <col min="8489" max="8489" width="7.5703125" style="222" customWidth="1"/>
    <col min="8490" max="8517" width="0" style="222" hidden="1" customWidth="1"/>
    <col min="8518" max="8705" width="9.140625" style="222"/>
    <col min="8706" max="8706" width="16.140625" style="222" customWidth="1"/>
    <col min="8707" max="8707" width="14.42578125" style="222" customWidth="1"/>
    <col min="8708" max="8710" width="0" style="222" hidden="1" customWidth="1"/>
    <col min="8711" max="8711" width="4.42578125" style="222" customWidth="1"/>
    <col min="8712" max="8712" width="0" style="222" hidden="1" customWidth="1"/>
    <col min="8713" max="8713" width="20.42578125" style="222" customWidth="1"/>
    <col min="8714" max="8714" width="0" style="222" hidden="1" customWidth="1"/>
    <col min="8715" max="8722" width="4.140625" style="222" customWidth="1"/>
    <col min="8723" max="8731" width="3.7109375" style="222" customWidth="1"/>
    <col min="8732" max="8732" width="0" style="222" hidden="1" customWidth="1"/>
    <col min="8733" max="8733" width="20.85546875" style="222" customWidth="1"/>
    <col min="8734" max="8734" width="5.140625" style="222" customWidth="1"/>
    <col min="8735" max="8735" width="12.28515625" style="222" customWidth="1"/>
    <col min="8736" max="8738" width="0" style="222" hidden="1" customWidth="1"/>
    <col min="8739" max="8739" width="12.85546875" style="222" customWidth="1"/>
    <col min="8740" max="8740" width="8.5703125" style="222" customWidth="1"/>
    <col min="8741" max="8742" width="0" style="222" hidden="1" customWidth="1"/>
    <col min="8743" max="8743" width="4.85546875" style="222" customWidth="1"/>
    <col min="8744" max="8744" width="4.5703125" style="222" customWidth="1"/>
    <col min="8745" max="8745" width="7.5703125" style="222" customWidth="1"/>
    <col min="8746" max="8773" width="0" style="222" hidden="1" customWidth="1"/>
    <col min="8774" max="8961" width="9.140625" style="222"/>
    <col min="8962" max="8962" width="16.140625" style="222" customWidth="1"/>
    <col min="8963" max="8963" width="14.42578125" style="222" customWidth="1"/>
    <col min="8964" max="8966" width="0" style="222" hidden="1" customWidth="1"/>
    <col min="8967" max="8967" width="4.42578125" style="222" customWidth="1"/>
    <col min="8968" max="8968" width="0" style="222" hidden="1" customWidth="1"/>
    <col min="8969" max="8969" width="20.42578125" style="222" customWidth="1"/>
    <col min="8970" max="8970" width="0" style="222" hidden="1" customWidth="1"/>
    <col min="8971" max="8978" width="4.140625" style="222" customWidth="1"/>
    <col min="8979" max="8987" width="3.7109375" style="222" customWidth="1"/>
    <col min="8988" max="8988" width="0" style="222" hidden="1" customWidth="1"/>
    <col min="8989" max="8989" width="20.85546875" style="222" customWidth="1"/>
    <col min="8990" max="8990" width="5.140625" style="222" customWidth="1"/>
    <col min="8991" max="8991" width="12.28515625" style="222" customWidth="1"/>
    <col min="8992" max="8994" width="0" style="222" hidden="1" customWidth="1"/>
    <col min="8995" max="8995" width="12.85546875" style="222" customWidth="1"/>
    <col min="8996" max="8996" width="8.5703125" style="222" customWidth="1"/>
    <col min="8997" max="8998" width="0" style="222" hidden="1" customWidth="1"/>
    <col min="8999" max="8999" width="4.85546875" style="222" customWidth="1"/>
    <col min="9000" max="9000" width="4.5703125" style="222" customWidth="1"/>
    <col min="9001" max="9001" width="7.5703125" style="222" customWidth="1"/>
    <col min="9002" max="9029" width="0" style="222" hidden="1" customWidth="1"/>
    <col min="9030" max="9217" width="9.140625" style="222"/>
    <col min="9218" max="9218" width="16.140625" style="222" customWidth="1"/>
    <col min="9219" max="9219" width="14.42578125" style="222" customWidth="1"/>
    <col min="9220" max="9222" width="0" style="222" hidden="1" customWidth="1"/>
    <col min="9223" max="9223" width="4.42578125" style="222" customWidth="1"/>
    <col min="9224" max="9224" width="0" style="222" hidden="1" customWidth="1"/>
    <col min="9225" max="9225" width="20.42578125" style="222" customWidth="1"/>
    <col min="9226" max="9226" width="0" style="222" hidden="1" customWidth="1"/>
    <col min="9227" max="9234" width="4.140625" style="222" customWidth="1"/>
    <col min="9235" max="9243" width="3.7109375" style="222" customWidth="1"/>
    <col min="9244" max="9244" width="0" style="222" hidden="1" customWidth="1"/>
    <col min="9245" max="9245" width="20.85546875" style="222" customWidth="1"/>
    <col min="9246" max="9246" width="5.140625" style="222" customWidth="1"/>
    <col min="9247" max="9247" width="12.28515625" style="222" customWidth="1"/>
    <col min="9248" max="9250" width="0" style="222" hidden="1" customWidth="1"/>
    <col min="9251" max="9251" width="12.85546875" style="222" customWidth="1"/>
    <col min="9252" max="9252" width="8.5703125" style="222" customWidth="1"/>
    <col min="9253" max="9254" width="0" style="222" hidden="1" customWidth="1"/>
    <col min="9255" max="9255" width="4.85546875" style="222" customWidth="1"/>
    <col min="9256" max="9256" width="4.5703125" style="222" customWidth="1"/>
    <col min="9257" max="9257" width="7.5703125" style="222" customWidth="1"/>
    <col min="9258" max="9285" width="0" style="222" hidden="1" customWidth="1"/>
    <col min="9286" max="9473" width="9.140625" style="222"/>
    <col min="9474" max="9474" width="16.140625" style="222" customWidth="1"/>
    <col min="9475" max="9475" width="14.42578125" style="222" customWidth="1"/>
    <col min="9476" max="9478" width="0" style="222" hidden="1" customWidth="1"/>
    <col min="9479" max="9479" width="4.42578125" style="222" customWidth="1"/>
    <col min="9480" max="9480" width="0" style="222" hidden="1" customWidth="1"/>
    <col min="9481" max="9481" width="20.42578125" style="222" customWidth="1"/>
    <col min="9482" max="9482" width="0" style="222" hidden="1" customWidth="1"/>
    <col min="9483" max="9490" width="4.140625" style="222" customWidth="1"/>
    <col min="9491" max="9499" width="3.7109375" style="222" customWidth="1"/>
    <col min="9500" max="9500" width="0" style="222" hidden="1" customWidth="1"/>
    <col min="9501" max="9501" width="20.85546875" style="222" customWidth="1"/>
    <col min="9502" max="9502" width="5.140625" style="222" customWidth="1"/>
    <col min="9503" max="9503" width="12.28515625" style="222" customWidth="1"/>
    <col min="9504" max="9506" width="0" style="222" hidden="1" customWidth="1"/>
    <col min="9507" max="9507" width="12.85546875" style="222" customWidth="1"/>
    <col min="9508" max="9508" width="8.5703125" style="222" customWidth="1"/>
    <col min="9509" max="9510" width="0" style="222" hidden="1" customWidth="1"/>
    <col min="9511" max="9511" width="4.85546875" style="222" customWidth="1"/>
    <col min="9512" max="9512" width="4.5703125" style="222" customWidth="1"/>
    <col min="9513" max="9513" width="7.5703125" style="222" customWidth="1"/>
    <col min="9514" max="9541" width="0" style="222" hidden="1" customWidth="1"/>
    <col min="9542" max="9729" width="9.140625" style="222"/>
    <col min="9730" max="9730" width="16.140625" style="222" customWidth="1"/>
    <col min="9731" max="9731" width="14.42578125" style="222" customWidth="1"/>
    <col min="9732" max="9734" width="0" style="222" hidden="1" customWidth="1"/>
    <col min="9735" max="9735" width="4.42578125" style="222" customWidth="1"/>
    <col min="9736" max="9736" width="0" style="222" hidden="1" customWidth="1"/>
    <col min="9737" max="9737" width="20.42578125" style="222" customWidth="1"/>
    <col min="9738" max="9738" width="0" style="222" hidden="1" customWidth="1"/>
    <col min="9739" max="9746" width="4.140625" style="222" customWidth="1"/>
    <col min="9747" max="9755" width="3.7109375" style="222" customWidth="1"/>
    <col min="9756" max="9756" width="0" style="222" hidden="1" customWidth="1"/>
    <col min="9757" max="9757" width="20.85546875" style="222" customWidth="1"/>
    <col min="9758" max="9758" width="5.140625" style="222" customWidth="1"/>
    <col min="9759" max="9759" width="12.28515625" style="222" customWidth="1"/>
    <col min="9760" max="9762" width="0" style="222" hidden="1" customWidth="1"/>
    <col min="9763" max="9763" width="12.85546875" style="222" customWidth="1"/>
    <col min="9764" max="9764" width="8.5703125" style="222" customWidth="1"/>
    <col min="9765" max="9766" width="0" style="222" hidden="1" customWidth="1"/>
    <col min="9767" max="9767" width="4.85546875" style="222" customWidth="1"/>
    <col min="9768" max="9768" width="4.5703125" style="222" customWidth="1"/>
    <col min="9769" max="9769" width="7.5703125" style="222" customWidth="1"/>
    <col min="9770" max="9797" width="0" style="222" hidden="1" customWidth="1"/>
    <col min="9798" max="9985" width="9.140625" style="222"/>
    <col min="9986" max="9986" width="16.140625" style="222" customWidth="1"/>
    <col min="9987" max="9987" width="14.42578125" style="222" customWidth="1"/>
    <col min="9988" max="9990" width="0" style="222" hidden="1" customWidth="1"/>
    <col min="9991" max="9991" width="4.42578125" style="222" customWidth="1"/>
    <col min="9992" max="9992" width="0" style="222" hidden="1" customWidth="1"/>
    <col min="9993" max="9993" width="20.42578125" style="222" customWidth="1"/>
    <col min="9994" max="9994" width="0" style="222" hidden="1" customWidth="1"/>
    <col min="9995" max="10002" width="4.140625" style="222" customWidth="1"/>
    <col min="10003" max="10011" width="3.7109375" style="222" customWidth="1"/>
    <col min="10012" max="10012" width="0" style="222" hidden="1" customWidth="1"/>
    <col min="10013" max="10013" width="20.85546875" style="222" customWidth="1"/>
    <col min="10014" max="10014" width="5.140625" style="222" customWidth="1"/>
    <col min="10015" max="10015" width="12.28515625" style="222" customWidth="1"/>
    <col min="10016" max="10018" width="0" style="222" hidden="1" customWidth="1"/>
    <col min="10019" max="10019" width="12.85546875" style="222" customWidth="1"/>
    <col min="10020" max="10020" width="8.5703125" style="222" customWidth="1"/>
    <col min="10021" max="10022" width="0" style="222" hidden="1" customWidth="1"/>
    <col min="10023" max="10023" width="4.85546875" style="222" customWidth="1"/>
    <col min="10024" max="10024" width="4.5703125" style="222" customWidth="1"/>
    <col min="10025" max="10025" width="7.5703125" style="222" customWidth="1"/>
    <col min="10026" max="10053" width="0" style="222" hidden="1" customWidth="1"/>
    <col min="10054" max="10241" width="9.140625" style="222"/>
    <col min="10242" max="10242" width="16.140625" style="222" customWidth="1"/>
    <col min="10243" max="10243" width="14.42578125" style="222" customWidth="1"/>
    <col min="10244" max="10246" width="0" style="222" hidden="1" customWidth="1"/>
    <col min="10247" max="10247" width="4.42578125" style="222" customWidth="1"/>
    <col min="10248" max="10248" width="0" style="222" hidden="1" customWidth="1"/>
    <col min="10249" max="10249" width="20.42578125" style="222" customWidth="1"/>
    <col min="10250" max="10250" width="0" style="222" hidden="1" customWidth="1"/>
    <col min="10251" max="10258" width="4.140625" style="222" customWidth="1"/>
    <col min="10259" max="10267" width="3.7109375" style="222" customWidth="1"/>
    <col min="10268" max="10268" width="0" style="222" hidden="1" customWidth="1"/>
    <col min="10269" max="10269" width="20.85546875" style="222" customWidth="1"/>
    <col min="10270" max="10270" width="5.140625" style="222" customWidth="1"/>
    <col min="10271" max="10271" width="12.28515625" style="222" customWidth="1"/>
    <col min="10272" max="10274" width="0" style="222" hidden="1" customWidth="1"/>
    <col min="10275" max="10275" width="12.85546875" style="222" customWidth="1"/>
    <col min="10276" max="10276" width="8.5703125" style="222" customWidth="1"/>
    <col min="10277" max="10278" width="0" style="222" hidden="1" customWidth="1"/>
    <col min="10279" max="10279" width="4.85546875" style="222" customWidth="1"/>
    <col min="10280" max="10280" width="4.5703125" style="222" customWidth="1"/>
    <col min="10281" max="10281" width="7.5703125" style="222" customWidth="1"/>
    <col min="10282" max="10309" width="0" style="222" hidden="1" customWidth="1"/>
    <col min="10310" max="10497" width="9.140625" style="222"/>
    <col min="10498" max="10498" width="16.140625" style="222" customWidth="1"/>
    <col min="10499" max="10499" width="14.42578125" style="222" customWidth="1"/>
    <col min="10500" max="10502" width="0" style="222" hidden="1" customWidth="1"/>
    <col min="10503" max="10503" width="4.42578125" style="222" customWidth="1"/>
    <col min="10504" max="10504" width="0" style="222" hidden="1" customWidth="1"/>
    <col min="10505" max="10505" width="20.42578125" style="222" customWidth="1"/>
    <col min="10506" max="10506" width="0" style="222" hidden="1" customWidth="1"/>
    <col min="10507" max="10514" width="4.140625" style="222" customWidth="1"/>
    <col min="10515" max="10523" width="3.7109375" style="222" customWidth="1"/>
    <col min="10524" max="10524" width="0" style="222" hidden="1" customWidth="1"/>
    <col min="10525" max="10525" width="20.85546875" style="222" customWidth="1"/>
    <col min="10526" max="10526" width="5.140625" style="222" customWidth="1"/>
    <col min="10527" max="10527" width="12.28515625" style="222" customWidth="1"/>
    <col min="10528" max="10530" width="0" style="222" hidden="1" customWidth="1"/>
    <col min="10531" max="10531" width="12.85546875" style="222" customWidth="1"/>
    <col min="10532" max="10532" width="8.5703125" style="222" customWidth="1"/>
    <col min="10533" max="10534" width="0" style="222" hidden="1" customWidth="1"/>
    <col min="10535" max="10535" width="4.85546875" style="222" customWidth="1"/>
    <col min="10536" max="10536" width="4.5703125" style="222" customWidth="1"/>
    <col min="10537" max="10537" width="7.5703125" style="222" customWidth="1"/>
    <col min="10538" max="10565" width="0" style="222" hidden="1" customWidth="1"/>
    <col min="10566" max="10753" width="9.140625" style="222"/>
    <col min="10754" max="10754" width="16.140625" style="222" customWidth="1"/>
    <col min="10755" max="10755" width="14.42578125" style="222" customWidth="1"/>
    <col min="10756" max="10758" width="0" style="222" hidden="1" customWidth="1"/>
    <col min="10759" max="10759" width="4.42578125" style="222" customWidth="1"/>
    <col min="10760" max="10760" width="0" style="222" hidden="1" customWidth="1"/>
    <col min="10761" max="10761" width="20.42578125" style="222" customWidth="1"/>
    <col min="10762" max="10762" width="0" style="222" hidden="1" customWidth="1"/>
    <col min="10763" max="10770" width="4.140625" style="222" customWidth="1"/>
    <col min="10771" max="10779" width="3.7109375" style="222" customWidth="1"/>
    <col min="10780" max="10780" width="0" style="222" hidden="1" customWidth="1"/>
    <col min="10781" max="10781" width="20.85546875" style="222" customWidth="1"/>
    <col min="10782" max="10782" width="5.140625" style="222" customWidth="1"/>
    <col min="10783" max="10783" width="12.28515625" style="222" customWidth="1"/>
    <col min="10784" max="10786" width="0" style="222" hidden="1" customWidth="1"/>
    <col min="10787" max="10787" width="12.85546875" style="222" customWidth="1"/>
    <col min="10788" max="10788" width="8.5703125" style="222" customWidth="1"/>
    <col min="10789" max="10790" width="0" style="222" hidden="1" customWidth="1"/>
    <col min="10791" max="10791" width="4.85546875" style="222" customWidth="1"/>
    <col min="10792" max="10792" width="4.5703125" style="222" customWidth="1"/>
    <col min="10793" max="10793" width="7.5703125" style="222" customWidth="1"/>
    <col min="10794" max="10821" width="0" style="222" hidden="1" customWidth="1"/>
    <col min="10822" max="11009" width="9.140625" style="222"/>
    <col min="11010" max="11010" width="16.140625" style="222" customWidth="1"/>
    <col min="11011" max="11011" width="14.42578125" style="222" customWidth="1"/>
    <col min="11012" max="11014" width="0" style="222" hidden="1" customWidth="1"/>
    <col min="11015" max="11015" width="4.42578125" style="222" customWidth="1"/>
    <col min="11016" max="11016" width="0" style="222" hidden="1" customWidth="1"/>
    <col min="11017" max="11017" width="20.42578125" style="222" customWidth="1"/>
    <col min="11018" max="11018" width="0" style="222" hidden="1" customWidth="1"/>
    <col min="11019" max="11026" width="4.140625" style="222" customWidth="1"/>
    <col min="11027" max="11035" width="3.7109375" style="222" customWidth="1"/>
    <col min="11036" max="11036" width="0" style="222" hidden="1" customWidth="1"/>
    <col min="11037" max="11037" width="20.85546875" style="222" customWidth="1"/>
    <col min="11038" max="11038" width="5.140625" style="222" customWidth="1"/>
    <col min="11039" max="11039" width="12.28515625" style="222" customWidth="1"/>
    <col min="11040" max="11042" width="0" style="222" hidden="1" customWidth="1"/>
    <col min="11043" max="11043" width="12.85546875" style="222" customWidth="1"/>
    <col min="11044" max="11044" width="8.5703125" style="222" customWidth="1"/>
    <col min="11045" max="11046" width="0" style="222" hidden="1" customWidth="1"/>
    <col min="11047" max="11047" width="4.85546875" style="222" customWidth="1"/>
    <col min="11048" max="11048" width="4.5703125" style="222" customWidth="1"/>
    <col min="11049" max="11049" width="7.5703125" style="222" customWidth="1"/>
    <col min="11050" max="11077" width="0" style="222" hidden="1" customWidth="1"/>
    <col min="11078" max="11265" width="9.140625" style="222"/>
    <col min="11266" max="11266" width="16.140625" style="222" customWidth="1"/>
    <col min="11267" max="11267" width="14.42578125" style="222" customWidth="1"/>
    <col min="11268" max="11270" width="0" style="222" hidden="1" customWidth="1"/>
    <col min="11271" max="11271" width="4.42578125" style="222" customWidth="1"/>
    <col min="11272" max="11272" width="0" style="222" hidden="1" customWidth="1"/>
    <col min="11273" max="11273" width="20.42578125" style="222" customWidth="1"/>
    <col min="11274" max="11274" width="0" style="222" hidden="1" customWidth="1"/>
    <col min="11275" max="11282" width="4.140625" style="222" customWidth="1"/>
    <col min="11283" max="11291" width="3.7109375" style="222" customWidth="1"/>
    <col min="11292" max="11292" width="0" style="222" hidden="1" customWidth="1"/>
    <col min="11293" max="11293" width="20.85546875" style="222" customWidth="1"/>
    <col min="11294" max="11294" width="5.140625" style="222" customWidth="1"/>
    <col min="11295" max="11295" width="12.28515625" style="222" customWidth="1"/>
    <col min="11296" max="11298" width="0" style="222" hidden="1" customWidth="1"/>
    <col min="11299" max="11299" width="12.85546875" style="222" customWidth="1"/>
    <col min="11300" max="11300" width="8.5703125" style="222" customWidth="1"/>
    <col min="11301" max="11302" width="0" style="222" hidden="1" customWidth="1"/>
    <col min="11303" max="11303" width="4.85546875" style="222" customWidth="1"/>
    <col min="11304" max="11304" width="4.5703125" style="222" customWidth="1"/>
    <col min="11305" max="11305" width="7.5703125" style="222" customWidth="1"/>
    <col min="11306" max="11333" width="0" style="222" hidden="1" customWidth="1"/>
    <col min="11334" max="11521" width="9.140625" style="222"/>
    <col min="11522" max="11522" width="16.140625" style="222" customWidth="1"/>
    <col min="11523" max="11523" width="14.42578125" style="222" customWidth="1"/>
    <col min="11524" max="11526" width="0" style="222" hidden="1" customWidth="1"/>
    <col min="11527" max="11527" width="4.42578125" style="222" customWidth="1"/>
    <col min="11528" max="11528" width="0" style="222" hidden="1" customWidth="1"/>
    <col min="11529" max="11529" width="20.42578125" style="222" customWidth="1"/>
    <col min="11530" max="11530" width="0" style="222" hidden="1" customWidth="1"/>
    <col min="11531" max="11538" width="4.140625" style="222" customWidth="1"/>
    <col min="11539" max="11547" width="3.7109375" style="222" customWidth="1"/>
    <col min="11548" max="11548" width="0" style="222" hidden="1" customWidth="1"/>
    <col min="11549" max="11549" width="20.85546875" style="222" customWidth="1"/>
    <col min="11550" max="11550" width="5.140625" style="222" customWidth="1"/>
    <col min="11551" max="11551" width="12.28515625" style="222" customWidth="1"/>
    <col min="11552" max="11554" width="0" style="222" hidden="1" customWidth="1"/>
    <col min="11555" max="11555" width="12.85546875" style="222" customWidth="1"/>
    <col min="11556" max="11556" width="8.5703125" style="222" customWidth="1"/>
    <col min="11557" max="11558" width="0" style="222" hidden="1" customWidth="1"/>
    <col min="11559" max="11559" width="4.85546875" style="222" customWidth="1"/>
    <col min="11560" max="11560" width="4.5703125" style="222" customWidth="1"/>
    <col min="11561" max="11561" width="7.5703125" style="222" customWidth="1"/>
    <col min="11562" max="11589" width="0" style="222" hidden="1" customWidth="1"/>
    <col min="11590" max="11777" width="9.140625" style="222"/>
    <col min="11778" max="11778" width="16.140625" style="222" customWidth="1"/>
    <col min="11779" max="11779" width="14.42578125" style="222" customWidth="1"/>
    <col min="11780" max="11782" width="0" style="222" hidden="1" customWidth="1"/>
    <col min="11783" max="11783" width="4.42578125" style="222" customWidth="1"/>
    <col min="11784" max="11784" width="0" style="222" hidden="1" customWidth="1"/>
    <col min="11785" max="11785" width="20.42578125" style="222" customWidth="1"/>
    <col min="11786" max="11786" width="0" style="222" hidden="1" customWidth="1"/>
    <col min="11787" max="11794" width="4.140625" style="222" customWidth="1"/>
    <col min="11795" max="11803" width="3.7109375" style="222" customWidth="1"/>
    <col min="11804" max="11804" width="0" style="222" hidden="1" customWidth="1"/>
    <col min="11805" max="11805" width="20.85546875" style="222" customWidth="1"/>
    <col min="11806" max="11806" width="5.140625" style="222" customWidth="1"/>
    <col min="11807" max="11807" width="12.28515625" style="222" customWidth="1"/>
    <col min="11808" max="11810" width="0" style="222" hidden="1" customWidth="1"/>
    <col min="11811" max="11811" width="12.85546875" style="222" customWidth="1"/>
    <col min="11812" max="11812" width="8.5703125" style="222" customWidth="1"/>
    <col min="11813" max="11814" width="0" style="222" hidden="1" customWidth="1"/>
    <col min="11815" max="11815" width="4.85546875" style="222" customWidth="1"/>
    <col min="11816" max="11816" width="4.5703125" style="222" customWidth="1"/>
    <col min="11817" max="11817" width="7.5703125" style="222" customWidth="1"/>
    <col min="11818" max="11845" width="0" style="222" hidden="1" customWidth="1"/>
    <col min="11846" max="12033" width="9.140625" style="222"/>
    <col min="12034" max="12034" width="16.140625" style="222" customWidth="1"/>
    <col min="12035" max="12035" width="14.42578125" style="222" customWidth="1"/>
    <col min="12036" max="12038" width="0" style="222" hidden="1" customWidth="1"/>
    <col min="12039" max="12039" width="4.42578125" style="222" customWidth="1"/>
    <col min="12040" max="12040" width="0" style="222" hidden="1" customWidth="1"/>
    <col min="12041" max="12041" width="20.42578125" style="222" customWidth="1"/>
    <col min="12042" max="12042" width="0" style="222" hidden="1" customWidth="1"/>
    <col min="12043" max="12050" width="4.140625" style="222" customWidth="1"/>
    <col min="12051" max="12059" width="3.7109375" style="222" customWidth="1"/>
    <col min="12060" max="12060" width="0" style="222" hidden="1" customWidth="1"/>
    <col min="12061" max="12061" width="20.85546875" style="222" customWidth="1"/>
    <col min="12062" max="12062" width="5.140625" style="222" customWidth="1"/>
    <col min="12063" max="12063" width="12.28515625" style="222" customWidth="1"/>
    <col min="12064" max="12066" width="0" style="222" hidden="1" customWidth="1"/>
    <col min="12067" max="12067" width="12.85546875" style="222" customWidth="1"/>
    <col min="12068" max="12068" width="8.5703125" style="222" customWidth="1"/>
    <col min="12069" max="12070" width="0" style="222" hidden="1" customWidth="1"/>
    <col min="12071" max="12071" width="4.85546875" style="222" customWidth="1"/>
    <col min="12072" max="12072" width="4.5703125" style="222" customWidth="1"/>
    <col min="12073" max="12073" width="7.5703125" style="222" customWidth="1"/>
    <col min="12074" max="12101" width="0" style="222" hidden="1" customWidth="1"/>
    <col min="12102" max="12289" width="9.140625" style="222"/>
    <col min="12290" max="12290" width="16.140625" style="222" customWidth="1"/>
    <col min="12291" max="12291" width="14.42578125" style="222" customWidth="1"/>
    <col min="12292" max="12294" width="0" style="222" hidden="1" customWidth="1"/>
    <col min="12295" max="12295" width="4.42578125" style="222" customWidth="1"/>
    <col min="12296" max="12296" width="0" style="222" hidden="1" customWidth="1"/>
    <col min="12297" max="12297" width="20.42578125" style="222" customWidth="1"/>
    <col min="12298" max="12298" width="0" style="222" hidden="1" customWidth="1"/>
    <col min="12299" max="12306" width="4.140625" style="222" customWidth="1"/>
    <col min="12307" max="12315" width="3.7109375" style="222" customWidth="1"/>
    <col min="12316" max="12316" width="0" style="222" hidden="1" customWidth="1"/>
    <col min="12317" max="12317" width="20.85546875" style="222" customWidth="1"/>
    <col min="12318" max="12318" width="5.140625" style="222" customWidth="1"/>
    <col min="12319" max="12319" width="12.28515625" style="222" customWidth="1"/>
    <col min="12320" max="12322" width="0" style="222" hidden="1" customWidth="1"/>
    <col min="12323" max="12323" width="12.85546875" style="222" customWidth="1"/>
    <col min="12324" max="12324" width="8.5703125" style="222" customWidth="1"/>
    <col min="12325" max="12326" width="0" style="222" hidden="1" customWidth="1"/>
    <col min="12327" max="12327" width="4.85546875" style="222" customWidth="1"/>
    <col min="12328" max="12328" width="4.5703125" style="222" customWidth="1"/>
    <col min="12329" max="12329" width="7.5703125" style="222" customWidth="1"/>
    <col min="12330" max="12357" width="0" style="222" hidden="1" customWidth="1"/>
    <col min="12358" max="12545" width="9.140625" style="222"/>
    <col min="12546" max="12546" width="16.140625" style="222" customWidth="1"/>
    <col min="12547" max="12547" width="14.42578125" style="222" customWidth="1"/>
    <col min="12548" max="12550" width="0" style="222" hidden="1" customWidth="1"/>
    <col min="12551" max="12551" width="4.42578125" style="222" customWidth="1"/>
    <col min="12552" max="12552" width="0" style="222" hidden="1" customWidth="1"/>
    <col min="12553" max="12553" width="20.42578125" style="222" customWidth="1"/>
    <col min="12554" max="12554" width="0" style="222" hidden="1" customWidth="1"/>
    <col min="12555" max="12562" width="4.140625" style="222" customWidth="1"/>
    <col min="12563" max="12571" width="3.7109375" style="222" customWidth="1"/>
    <col min="12572" max="12572" width="0" style="222" hidden="1" customWidth="1"/>
    <col min="12573" max="12573" width="20.85546875" style="222" customWidth="1"/>
    <col min="12574" max="12574" width="5.140625" style="222" customWidth="1"/>
    <col min="12575" max="12575" width="12.28515625" style="222" customWidth="1"/>
    <col min="12576" max="12578" width="0" style="222" hidden="1" customWidth="1"/>
    <col min="12579" max="12579" width="12.85546875" style="222" customWidth="1"/>
    <col min="12580" max="12580" width="8.5703125" style="222" customWidth="1"/>
    <col min="12581" max="12582" width="0" style="222" hidden="1" customWidth="1"/>
    <col min="12583" max="12583" width="4.85546875" style="222" customWidth="1"/>
    <col min="12584" max="12584" width="4.5703125" style="222" customWidth="1"/>
    <col min="12585" max="12585" width="7.5703125" style="222" customWidth="1"/>
    <col min="12586" max="12613" width="0" style="222" hidden="1" customWidth="1"/>
    <col min="12614" max="12801" width="9.140625" style="222"/>
    <col min="12802" max="12802" width="16.140625" style="222" customWidth="1"/>
    <col min="12803" max="12803" width="14.42578125" style="222" customWidth="1"/>
    <col min="12804" max="12806" width="0" style="222" hidden="1" customWidth="1"/>
    <col min="12807" max="12807" width="4.42578125" style="222" customWidth="1"/>
    <col min="12808" max="12808" width="0" style="222" hidden="1" customWidth="1"/>
    <col min="12809" max="12809" width="20.42578125" style="222" customWidth="1"/>
    <col min="12810" max="12810" width="0" style="222" hidden="1" customWidth="1"/>
    <col min="12811" max="12818" width="4.140625" style="222" customWidth="1"/>
    <col min="12819" max="12827" width="3.7109375" style="222" customWidth="1"/>
    <col min="12828" max="12828" width="0" style="222" hidden="1" customWidth="1"/>
    <col min="12829" max="12829" width="20.85546875" style="222" customWidth="1"/>
    <col min="12830" max="12830" width="5.140625" style="222" customWidth="1"/>
    <col min="12831" max="12831" width="12.28515625" style="222" customWidth="1"/>
    <col min="12832" max="12834" width="0" style="222" hidden="1" customWidth="1"/>
    <col min="12835" max="12835" width="12.85546875" style="222" customWidth="1"/>
    <col min="12836" max="12836" width="8.5703125" style="222" customWidth="1"/>
    <col min="12837" max="12838" width="0" style="222" hidden="1" customWidth="1"/>
    <col min="12839" max="12839" width="4.85546875" style="222" customWidth="1"/>
    <col min="12840" max="12840" width="4.5703125" style="222" customWidth="1"/>
    <col min="12841" max="12841" width="7.5703125" style="222" customWidth="1"/>
    <col min="12842" max="12869" width="0" style="222" hidden="1" customWidth="1"/>
    <col min="12870" max="13057" width="9.140625" style="222"/>
    <col min="13058" max="13058" width="16.140625" style="222" customWidth="1"/>
    <col min="13059" max="13059" width="14.42578125" style="222" customWidth="1"/>
    <col min="13060" max="13062" width="0" style="222" hidden="1" customWidth="1"/>
    <col min="13063" max="13063" width="4.42578125" style="222" customWidth="1"/>
    <col min="13064" max="13064" width="0" style="222" hidden="1" customWidth="1"/>
    <col min="13065" max="13065" width="20.42578125" style="222" customWidth="1"/>
    <col min="13066" max="13066" width="0" style="222" hidden="1" customWidth="1"/>
    <col min="13067" max="13074" width="4.140625" style="222" customWidth="1"/>
    <col min="13075" max="13083" width="3.7109375" style="222" customWidth="1"/>
    <col min="13084" max="13084" width="0" style="222" hidden="1" customWidth="1"/>
    <col min="13085" max="13085" width="20.85546875" style="222" customWidth="1"/>
    <col min="13086" max="13086" width="5.140625" style="222" customWidth="1"/>
    <col min="13087" max="13087" width="12.28515625" style="222" customWidth="1"/>
    <col min="13088" max="13090" width="0" style="222" hidden="1" customWidth="1"/>
    <col min="13091" max="13091" width="12.85546875" style="222" customWidth="1"/>
    <col min="13092" max="13092" width="8.5703125" style="222" customWidth="1"/>
    <col min="13093" max="13094" width="0" style="222" hidden="1" customWidth="1"/>
    <col min="13095" max="13095" width="4.85546875" style="222" customWidth="1"/>
    <col min="13096" max="13096" width="4.5703125" style="222" customWidth="1"/>
    <col min="13097" max="13097" width="7.5703125" style="222" customWidth="1"/>
    <col min="13098" max="13125" width="0" style="222" hidden="1" customWidth="1"/>
    <col min="13126" max="13313" width="9.140625" style="222"/>
    <col min="13314" max="13314" width="16.140625" style="222" customWidth="1"/>
    <col min="13315" max="13315" width="14.42578125" style="222" customWidth="1"/>
    <col min="13316" max="13318" width="0" style="222" hidden="1" customWidth="1"/>
    <col min="13319" max="13319" width="4.42578125" style="222" customWidth="1"/>
    <col min="13320" max="13320" width="0" style="222" hidden="1" customWidth="1"/>
    <col min="13321" max="13321" width="20.42578125" style="222" customWidth="1"/>
    <col min="13322" max="13322" width="0" style="222" hidden="1" customWidth="1"/>
    <col min="13323" max="13330" width="4.140625" style="222" customWidth="1"/>
    <col min="13331" max="13339" width="3.7109375" style="222" customWidth="1"/>
    <col min="13340" max="13340" width="0" style="222" hidden="1" customWidth="1"/>
    <col min="13341" max="13341" width="20.85546875" style="222" customWidth="1"/>
    <col min="13342" max="13342" width="5.140625" style="222" customWidth="1"/>
    <col min="13343" max="13343" width="12.28515625" style="222" customWidth="1"/>
    <col min="13344" max="13346" width="0" style="222" hidden="1" customWidth="1"/>
    <col min="13347" max="13347" width="12.85546875" style="222" customWidth="1"/>
    <col min="13348" max="13348" width="8.5703125" style="222" customWidth="1"/>
    <col min="13349" max="13350" width="0" style="222" hidden="1" customWidth="1"/>
    <col min="13351" max="13351" width="4.85546875" style="222" customWidth="1"/>
    <col min="13352" max="13352" width="4.5703125" style="222" customWidth="1"/>
    <col min="13353" max="13353" width="7.5703125" style="222" customWidth="1"/>
    <col min="13354" max="13381" width="0" style="222" hidden="1" customWidth="1"/>
    <col min="13382" max="13569" width="9.140625" style="222"/>
    <col min="13570" max="13570" width="16.140625" style="222" customWidth="1"/>
    <col min="13571" max="13571" width="14.42578125" style="222" customWidth="1"/>
    <col min="13572" max="13574" width="0" style="222" hidden="1" customWidth="1"/>
    <col min="13575" max="13575" width="4.42578125" style="222" customWidth="1"/>
    <col min="13576" max="13576" width="0" style="222" hidden="1" customWidth="1"/>
    <col min="13577" max="13577" width="20.42578125" style="222" customWidth="1"/>
    <col min="13578" max="13578" width="0" style="222" hidden="1" customWidth="1"/>
    <col min="13579" max="13586" width="4.140625" style="222" customWidth="1"/>
    <col min="13587" max="13595" width="3.7109375" style="222" customWidth="1"/>
    <col min="13596" max="13596" width="0" style="222" hidden="1" customWidth="1"/>
    <col min="13597" max="13597" width="20.85546875" style="222" customWidth="1"/>
    <col min="13598" max="13598" width="5.140625" style="222" customWidth="1"/>
    <col min="13599" max="13599" width="12.28515625" style="222" customWidth="1"/>
    <col min="13600" max="13602" width="0" style="222" hidden="1" customWidth="1"/>
    <col min="13603" max="13603" width="12.85546875" style="222" customWidth="1"/>
    <col min="13604" max="13604" width="8.5703125" style="222" customWidth="1"/>
    <col min="13605" max="13606" width="0" style="222" hidden="1" customWidth="1"/>
    <col min="13607" max="13607" width="4.85546875" style="222" customWidth="1"/>
    <col min="13608" max="13608" width="4.5703125" style="222" customWidth="1"/>
    <col min="13609" max="13609" width="7.5703125" style="222" customWidth="1"/>
    <col min="13610" max="13637" width="0" style="222" hidden="1" customWidth="1"/>
    <col min="13638" max="13825" width="9.140625" style="222"/>
    <col min="13826" max="13826" width="16.140625" style="222" customWidth="1"/>
    <col min="13827" max="13827" width="14.42578125" style="222" customWidth="1"/>
    <col min="13828" max="13830" width="0" style="222" hidden="1" customWidth="1"/>
    <col min="13831" max="13831" width="4.42578125" style="222" customWidth="1"/>
    <col min="13832" max="13832" width="0" style="222" hidden="1" customWidth="1"/>
    <col min="13833" max="13833" width="20.42578125" style="222" customWidth="1"/>
    <col min="13834" max="13834" width="0" style="222" hidden="1" customWidth="1"/>
    <col min="13835" max="13842" width="4.140625" style="222" customWidth="1"/>
    <col min="13843" max="13851" width="3.7109375" style="222" customWidth="1"/>
    <col min="13852" max="13852" width="0" style="222" hidden="1" customWidth="1"/>
    <col min="13853" max="13853" width="20.85546875" style="222" customWidth="1"/>
    <col min="13854" max="13854" width="5.140625" style="222" customWidth="1"/>
    <col min="13855" max="13855" width="12.28515625" style="222" customWidth="1"/>
    <col min="13856" max="13858" width="0" style="222" hidden="1" customWidth="1"/>
    <col min="13859" max="13859" width="12.85546875" style="222" customWidth="1"/>
    <col min="13860" max="13860" width="8.5703125" style="222" customWidth="1"/>
    <col min="13861" max="13862" width="0" style="222" hidden="1" customWidth="1"/>
    <col min="13863" max="13863" width="4.85546875" style="222" customWidth="1"/>
    <col min="13864" max="13864" width="4.5703125" style="222" customWidth="1"/>
    <col min="13865" max="13865" width="7.5703125" style="222" customWidth="1"/>
    <col min="13866" max="13893" width="0" style="222" hidden="1" customWidth="1"/>
    <col min="13894" max="14081" width="9.140625" style="222"/>
    <col min="14082" max="14082" width="16.140625" style="222" customWidth="1"/>
    <col min="14083" max="14083" width="14.42578125" style="222" customWidth="1"/>
    <col min="14084" max="14086" width="0" style="222" hidden="1" customWidth="1"/>
    <col min="14087" max="14087" width="4.42578125" style="222" customWidth="1"/>
    <col min="14088" max="14088" width="0" style="222" hidden="1" customWidth="1"/>
    <col min="14089" max="14089" width="20.42578125" style="222" customWidth="1"/>
    <col min="14090" max="14090" width="0" style="222" hidden="1" customWidth="1"/>
    <col min="14091" max="14098" width="4.140625" style="222" customWidth="1"/>
    <col min="14099" max="14107" width="3.7109375" style="222" customWidth="1"/>
    <col min="14108" max="14108" width="0" style="222" hidden="1" customWidth="1"/>
    <col min="14109" max="14109" width="20.85546875" style="222" customWidth="1"/>
    <col min="14110" max="14110" width="5.140625" style="222" customWidth="1"/>
    <col min="14111" max="14111" width="12.28515625" style="222" customWidth="1"/>
    <col min="14112" max="14114" width="0" style="222" hidden="1" customWidth="1"/>
    <col min="14115" max="14115" width="12.85546875" style="222" customWidth="1"/>
    <col min="14116" max="14116" width="8.5703125" style="222" customWidth="1"/>
    <col min="14117" max="14118" width="0" style="222" hidden="1" customWidth="1"/>
    <col min="14119" max="14119" width="4.85546875" style="222" customWidth="1"/>
    <col min="14120" max="14120" width="4.5703125" style="222" customWidth="1"/>
    <col min="14121" max="14121" width="7.5703125" style="222" customWidth="1"/>
    <col min="14122" max="14149" width="0" style="222" hidden="1" customWidth="1"/>
    <col min="14150" max="14337" width="9.140625" style="222"/>
    <col min="14338" max="14338" width="16.140625" style="222" customWidth="1"/>
    <col min="14339" max="14339" width="14.42578125" style="222" customWidth="1"/>
    <col min="14340" max="14342" width="0" style="222" hidden="1" customWidth="1"/>
    <col min="14343" max="14343" width="4.42578125" style="222" customWidth="1"/>
    <col min="14344" max="14344" width="0" style="222" hidden="1" customWidth="1"/>
    <col min="14345" max="14345" width="20.42578125" style="222" customWidth="1"/>
    <col min="14346" max="14346" width="0" style="222" hidden="1" customWidth="1"/>
    <col min="14347" max="14354" width="4.140625" style="222" customWidth="1"/>
    <col min="14355" max="14363" width="3.7109375" style="222" customWidth="1"/>
    <col min="14364" max="14364" width="0" style="222" hidden="1" customWidth="1"/>
    <col min="14365" max="14365" width="20.85546875" style="222" customWidth="1"/>
    <col min="14366" max="14366" width="5.140625" style="222" customWidth="1"/>
    <col min="14367" max="14367" width="12.28515625" style="222" customWidth="1"/>
    <col min="14368" max="14370" width="0" style="222" hidden="1" customWidth="1"/>
    <col min="14371" max="14371" width="12.85546875" style="222" customWidth="1"/>
    <col min="14372" max="14372" width="8.5703125" style="222" customWidth="1"/>
    <col min="14373" max="14374" width="0" style="222" hidden="1" customWidth="1"/>
    <col min="14375" max="14375" width="4.85546875" style="222" customWidth="1"/>
    <col min="14376" max="14376" width="4.5703125" style="222" customWidth="1"/>
    <col min="14377" max="14377" width="7.5703125" style="222" customWidth="1"/>
    <col min="14378" max="14405" width="0" style="222" hidden="1" customWidth="1"/>
    <col min="14406" max="14593" width="9.140625" style="222"/>
    <col min="14594" max="14594" width="16.140625" style="222" customWidth="1"/>
    <col min="14595" max="14595" width="14.42578125" style="222" customWidth="1"/>
    <col min="14596" max="14598" width="0" style="222" hidden="1" customWidth="1"/>
    <col min="14599" max="14599" width="4.42578125" style="222" customWidth="1"/>
    <col min="14600" max="14600" width="0" style="222" hidden="1" customWidth="1"/>
    <col min="14601" max="14601" width="20.42578125" style="222" customWidth="1"/>
    <col min="14602" max="14602" width="0" style="222" hidden="1" customWidth="1"/>
    <col min="14603" max="14610" width="4.140625" style="222" customWidth="1"/>
    <col min="14611" max="14619" width="3.7109375" style="222" customWidth="1"/>
    <col min="14620" max="14620" width="0" style="222" hidden="1" customWidth="1"/>
    <col min="14621" max="14621" width="20.85546875" style="222" customWidth="1"/>
    <col min="14622" max="14622" width="5.140625" style="222" customWidth="1"/>
    <col min="14623" max="14623" width="12.28515625" style="222" customWidth="1"/>
    <col min="14624" max="14626" width="0" style="222" hidden="1" customWidth="1"/>
    <col min="14627" max="14627" width="12.85546875" style="222" customWidth="1"/>
    <col min="14628" max="14628" width="8.5703125" style="222" customWidth="1"/>
    <col min="14629" max="14630" width="0" style="222" hidden="1" customWidth="1"/>
    <col min="14631" max="14631" width="4.85546875" style="222" customWidth="1"/>
    <col min="14632" max="14632" width="4.5703125" style="222" customWidth="1"/>
    <col min="14633" max="14633" width="7.5703125" style="222" customWidth="1"/>
    <col min="14634" max="14661" width="0" style="222" hidden="1" customWidth="1"/>
    <col min="14662" max="14849" width="9.140625" style="222"/>
    <col min="14850" max="14850" width="16.140625" style="222" customWidth="1"/>
    <col min="14851" max="14851" width="14.42578125" style="222" customWidth="1"/>
    <col min="14852" max="14854" width="0" style="222" hidden="1" customWidth="1"/>
    <col min="14855" max="14855" width="4.42578125" style="222" customWidth="1"/>
    <col min="14856" max="14856" width="0" style="222" hidden="1" customWidth="1"/>
    <col min="14857" max="14857" width="20.42578125" style="222" customWidth="1"/>
    <col min="14858" max="14858" width="0" style="222" hidden="1" customWidth="1"/>
    <col min="14859" max="14866" width="4.140625" style="222" customWidth="1"/>
    <col min="14867" max="14875" width="3.7109375" style="222" customWidth="1"/>
    <col min="14876" max="14876" width="0" style="222" hidden="1" customWidth="1"/>
    <col min="14877" max="14877" width="20.85546875" style="222" customWidth="1"/>
    <col min="14878" max="14878" width="5.140625" style="222" customWidth="1"/>
    <col min="14879" max="14879" width="12.28515625" style="222" customWidth="1"/>
    <col min="14880" max="14882" width="0" style="222" hidden="1" customWidth="1"/>
    <col min="14883" max="14883" width="12.85546875" style="222" customWidth="1"/>
    <col min="14884" max="14884" width="8.5703125" style="222" customWidth="1"/>
    <col min="14885" max="14886" width="0" style="222" hidden="1" customWidth="1"/>
    <col min="14887" max="14887" width="4.85546875" style="222" customWidth="1"/>
    <col min="14888" max="14888" width="4.5703125" style="222" customWidth="1"/>
    <col min="14889" max="14889" width="7.5703125" style="222" customWidth="1"/>
    <col min="14890" max="14917" width="0" style="222" hidden="1" customWidth="1"/>
    <col min="14918" max="15105" width="9.140625" style="222"/>
    <col min="15106" max="15106" width="16.140625" style="222" customWidth="1"/>
    <col min="15107" max="15107" width="14.42578125" style="222" customWidth="1"/>
    <col min="15108" max="15110" width="0" style="222" hidden="1" customWidth="1"/>
    <col min="15111" max="15111" width="4.42578125" style="222" customWidth="1"/>
    <col min="15112" max="15112" width="0" style="222" hidden="1" customWidth="1"/>
    <col min="15113" max="15113" width="20.42578125" style="222" customWidth="1"/>
    <col min="15114" max="15114" width="0" style="222" hidden="1" customWidth="1"/>
    <col min="15115" max="15122" width="4.140625" style="222" customWidth="1"/>
    <col min="15123" max="15131" width="3.7109375" style="222" customWidth="1"/>
    <col min="15132" max="15132" width="0" style="222" hidden="1" customWidth="1"/>
    <col min="15133" max="15133" width="20.85546875" style="222" customWidth="1"/>
    <col min="15134" max="15134" width="5.140625" style="222" customWidth="1"/>
    <col min="15135" max="15135" width="12.28515625" style="222" customWidth="1"/>
    <col min="15136" max="15138" width="0" style="222" hidden="1" customWidth="1"/>
    <col min="15139" max="15139" width="12.85546875" style="222" customWidth="1"/>
    <col min="15140" max="15140" width="8.5703125" style="222" customWidth="1"/>
    <col min="15141" max="15142" width="0" style="222" hidden="1" customWidth="1"/>
    <col min="15143" max="15143" width="4.85546875" style="222" customWidth="1"/>
    <col min="15144" max="15144" width="4.5703125" style="222" customWidth="1"/>
    <col min="15145" max="15145" width="7.5703125" style="222" customWidth="1"/>
    <col min="15146" max="15173" width="0" style="222" hidden="1" customWidth="1"/>
    <col min="15174" max="15361" width="9.140625" style="222"/>
    <col min="15362" max="15362" width="16.140625" style="222" customWidth="1"/>
    <col min="15363" max="15363" width="14.42578125" style="222" customWidth="1"/>
    <col min="15364" max="15366" width="0" style="222" hidden="1" customWidth="1"/>
    <col min="15367" max="15367" width="4.42578125" style="222" customWidth="1"/>
    <col min="15368" max="15368" width="0" style="222" hidden="1" customWidth="1"/>
    <col min="15369" max="15369" width="20.42578125" style="222" customWidth="1"/>
    <col min="15370" max="15370" width="0" style="222" hidden="1" customWidth="1"/>
    <col min="15371" max="15378" width="4.140625" style="222" customWidth="1"/>
    <col min="15379" max="15387" width="3.7109375" style="222" customWidth="1"/>
    <col min="15388" max="15388" width="0" style="222" hidden="1" customWidth="1"/>
    <col min="15389" max="15389" width="20.85546875" style="222" customWidth="1"/>
    <col min="15390" max="15390" width="5.140625" style="222" customWidth="1"/>
    <col min="15391" max="15391" width="12.28515625" style="222" customWidth="1"/>
    <col min="15392" max="15394" width="0" style="222" hidden="1" customWidth="1"/>
    <col min="15395" max="15395" width="12.85546875" style="222" customWidth="1"/>
    <col min="15396" max="15396" width="8.5703125" style="222" customWidth="1"/>
    <col min="15397" max="15398" width="0" style="222" hidden="1" customWidth="1"/>
    <col min="15399" max="15399" width="4.85546875" style="222" customWidth="1"/>
    <col min="15400" max="15400" width="4.5703125" style="222" customWidth="1"/>
    <col min="15401" max="15401" width="7.5703125" style="222" customWidth="1"/>
    <col min="15402" max="15429" width="0" style="222" hidden="1" customWidth="1"/>
    <col min="15430" max="15617" width="9.140625" style="222"/>
    <col min="15618" max="15618" width="16.140625" style="222" customWidth="1"/>
    <col min="15619" max="15619" width="14.42578125" style="222" customWidth="1"/>
    <col min="15620" max="15622" width="0" style="222" hidden="1" customWidth="1"/>
    <col min="15623" max="15623" width="4.42578125" style="222" customWidth="1"/>
    <col min="15624" max="15624" width="0" style="222" hidden="1" customWidth="1"/>
    <col min="15625" max="15625" width="20.42578125" style="222" customWidth="1"/>
    <col min="15626" max="15626" width="0" style="222" hidden="1" customWidth="1"/>
    <col min="15627" max="15634" width="4.140625" style="222" customWidth="1"/>
    <col min="15635" max="15643" width="3.7109375" style="222" customWidth="1"/>
    <col min="15644" max="15644" width="0" style="222" hidden="1" customWidth="1"/>
    <col min="15645" max="15645" width="20.85546875" style="222" customWidth="1"/>
    <col min="15646" max="15646" width="5.140625" style="222" customWidth="1"/>
    <col min="15647" max="15647" width="12.28515625" style="222" customWidth="1"/>
    <col min="15648" max="15650" width="0" style="222" hidden="1" customWidth="1"/>
    <col min="15651" max="15651" width="12.85546875" style="222" customWidth="1"/>
    <col min="15652" max="15652" width="8.5703125" style="222" customWidth="1"/>
    <col min="15653" max="15654" width="0" style="222" hidden="1" customWidth="1"/>
    <col min="15655" max="15655" width="4.85546875" style="222" customWidth="1"/>
    <col min="15656" max="15656" width="4.5703125" style="222" customWidth="1"/>
    <col min="15657" max="15657" width="7.5703125" style="222" customWidth="1"/>
    <col min="15658" max="15685" width="0" style="222" hidden="1" customWidth="1"/>
    <col min="15686" max="15873" width="9.140625" style="222"/>
    <col min="15874" max="15874" width="16.140625" style="222" customWidth="1"/>
    <col min="15875" max="15875" width="14.42578125" style="222" customWidth="1"/>
    <col min="15876" max="15878" width="0" style="222" hidden="1" customWidth="1"/>
    <col min="15879" max="15879" width="4.42578125" style="222" customWidth="1"/>
    <col min="15880" max="15880" width="0" style="222" hidden="1" customWidth="1"/>
    <col min="15881" max="15881" width="20.42578125" style="222" customWidth="1"/>
    <col min="15882" max="15882" width="0" style="222" hidden="1" customWidth="1"/>
    <col min="15883" max="15890" width="4.140625" style="222" customWidth="1"/>
    <col min="15891" max="15899" width="3.7109375" style="222" customWidth="1"/>
    <col min="15900" max="15900" width="0" style="222" hidden="1" customWidth="1"/>
    <col min="15901" max="15901" width="20.85546875" style="222" customWidth="1"/>
    <col min="15902" max="15902" width="5.140625" style="222" customWidth="1"/>
    <col min="15903" max="15903" width="12.28515625" style="222" customWidth="1"/>
    <col min="15904" max="15906" width="0" style="222" hidden="1" customWidth="1"/>
    <col min="15907" max="15907" width="12.85546875" style="222" customWidth="1"/>
    <col min="15908" max="15908" width="8.5703125" style="222" customWidth="1"/>
    <col min="15909" max="15910" width="0" style="222" hidden="1" customWidth="1"/>
    <col min="15911" max="15911" width="4.85546875" style="222" customWidth="1"/>
    <col min="15912" max="15912" width="4.5703125" style="222" customWidth="1"/>
    <col min="15913" max="15913" width="7.5703125" style="222" customWidth="1"/>
    <col min="15914" max="15941" width="0" style="222" hidden="1" customWidth="1"/>
    <col min="15942" max="16129" width="9.140625" style="222"/>
    <col min="16130" max="16130" width="16.140625" style="222" customWidth="1"/>
    <col min="16131" max="16131" width="14.42578125" style="222" customWidth="1"/>
    <col min="16132" max="16134" width="0" style="222" hidden="1" customWidth="1"/>
    <col min="16135" max="16135" width="4.42578125" style="222" customWidth="1"/>
    <col min="16136" max="16136" width="0" style="222" hidden="1" customWidth="1"/>
    <col min="16137" max="16137" width="20.42578125" style="222" customWidth="1"/>
    <col min="16138" max="16138" width="0" style="222" hidden="1" customWidth="1"/>
    <col min="16139" max="16146" width="4.140625" style="222" customWidth="1"/>
    <col min="16147" max="16155" width="3.7109375" style="222" customWidth="1"/>
    <col min="16156" max="16156" width="0" style="222" hidden="1" customWidth="1"/>
    <col min="16157" max="16157" width="20.85546875" style="222" customWidth="1"/>
    <col min="16158" max="16158" width="5.140625" style="222" customWidth="1"/>
    <col min="16159" max="16159" width="12.28515625" style="222" customWidth="1"/>
    <col min="16160" max="16162" width="0" style="222" hidden="1" customWidth="1"/>
    <col min="16163" max="16163" width="12.85546875" style="222" customWidth="1"/>
    <col min="16164" max="16164" width="8.5703125" style="222" customWidth="1"/>
    <col min="16165" max="16166" width="0" style="222" hidden="1" customWidth="1"/>
    <col min="16167" max="16167" width="4.85546875" style="222" customWidth="1"/>
    <col min="16168" max="16168" width="4.5703125" style="222" customWidth="1"/>
    <col min="16169" max="16169" width="7.5703125" style="222" customWidth="1"/>
    <col min="16170" max="16197" width="0" style="222" hidden="1" customWidth="1"/>
    <col min="16198" max="16384" width="9.140625" style="222"/>
  </cols>
  <sheetData>
    <row r="1" spans="1:70" ht="20.25" x14ac:dyDescent="0.3">
      <c r="B1" s="445" t="s">
        <v>125</v>
      </c>
      <c r="C1" s="445">
        <v>11</v>
      </c>
      <c r="G1" s="446"/>
      <c r="I1" s="447" t="s">
        <v>767</v>
      </c>
      <c r="K1" s="446"/>
      <c r="P1" s="446"/>
      <c r="Q1" s="446"/>
      <c r="AC1" s="447"/>
    </row>
    <row r="2" spans="1:70" s="449" customFormat="1" ht="98.25" x14ac:dyDescent="0.25">
      <c r="A2" s="200" t="s">
        <v>130</v>
      </c>
      <c r="B2" s="201" t="s">
        <v>131</v>
      </c>
      <c r="C2" s="200" t="s">
        <v>132</v>
      </c>
      <c r="D2" s="200" t="s">
        <v>133</v>
      </c>
      <c r="E2" s="200" t="s">
        <v>134</v>
      </c>
      <c r="F2" s="200" t="s">
        <v>135</v>
      </c>
      <c r="G2" s="202" t="s">
        <v>136</v>
      </c>
      <c r="H2" s="200" t="s">
        <v>137</v>
      </c>
      <c r="I2" s="201" t="s">
        <v>138</v>
      </c>
      <c r="J2" s="200" t="s">
        <v>139</v>
      </c>
      <c r="K2" s="200" t="s">
        <v>140</v>
      </c>
      <c r="L2" s="200" t="s">
        <v>141</v>
      </c>
      <c r="M2" s="200" t="s">
        <v>140</v>
      </c>
      <c r="N2" s="200" t="s">
        <v>141</v>
      </c>
      <c r="O2" s="200" t="s">
        <v>140</v>
      </c>
      <c r="P2" s="200" t="s">
        <v>141</v>
      </c>
      <c r="Q2" s="200" t="s">
        <v>140</v>
      </c>
      <c r="R2" s="200" t="s">
        <v>141</v>
      </c>
      <c r="S2" s="200" t="s">
        <v>142</v>
      </c>
      <c r="T2" s="200" t="s">
        <v>143</v>
      </c>
      <c r="U2" s="200" t="s">
        <v>144</v>
      </c>
      <c r="V2" s="200" t="s">
        <v>145</v>
      </c>
      <c r="W2" s="200" t="s">
        <v>146</v>
      </c>
      <c r="X2" s="200" t="s">
        <v>147</v>
      </c>
      <c r="Y2" s="200" t="s">
        <v>148</v>
      </c>
      <c r="Z2" s="200" t="s">
        <v>149</v>
      </c>
      <c r="AA2" s="200" t="s">
        <v>150</v>
      </c>
      <c r="AB2" s="200" t="s">
        <v>151</v>
      </c>
      <c r="AC2" s="201" t="s">
        <v>152</v>
      </c>
      <c r="AD2" s="203" t="s">
        <v>153</v>
      </c>
      <c r="AE2" s="204" t="s">
        <v>154</v>
      </c>
      <c r="AF2" s="200" t="s">
        <v>155</v>
      </c>
      <c r="AG2" s="200" t="s">
        <v>156</v>
      </c>
      <c r="AH2" s="200" t="s">
        <v>157</v>
      </c>
      <c r="AI2" s="201" t="s">
        <v>158</v>
      </c>
      <c r="AJ2" s="205" t="s">
        <v>159</v>
      </c>
      <c r="AK2" s="200" t="s">
        <v>160</v>
      </c>
      <c r="AL2" s="200" t="s">
        <v>161</v>
      </c>
      <c r="AM2" s="200" t="s">
        <v>162</v>
      </c>
      <c r="AN2" s="200" t="s">
        <v>163</v>
      </c>
      <c r="AO2" s="205" t="s">
        <v>164</v>
      </c>
      <c r="AP2" s="206" t="s">
        <v>165</v>
      </c>
      <c r="AQ2" s="206" t="s">
        <v>166</v>
      </c>
      <c r="AR2" s="206" t="s">
        <v>167</v>
      </c>
      <c r="AS2" s="206" t="s">
        <v>168</v>
      </c>
      <c r="AT2" s="206" t="s">
        <v>169</v>
      </c>
      <c r="AU2" s="206" t="s">
        <v>170</v>
      </c>
      <c r="AV2" s="206" t="s">
        <v>171</v>
      </c>
      <c r="AW2" s="206" t="s">
        <v>172</v>
      </c>
      <c r="AX2" s="206" t="s">
        <v>173</v>
      </c>
      <c r="AY2" s="206" t="s">
        <v>174</v>
      </c>
      <c r="AZ2" s="206" t="s">
        <v>175</v>
      </c>
      <c r="BA2" s="206" t="s">
        <v>176</v>
      </c>
      <c r="BB2" s="206" t="s">
        <v>177</v>
      </c>
      <c r="BC2" s="206" t="s">
        <v>178</v>
      </c>
      <c r="BD2" s="206" t="s">
        <v>179</v>
      </c>
      <c r="BE2" s="206" t="s">
        <v>180</v>
      </c>
      <c r="BF2" s="206" t="s">
        <v>181</v>
      </c>
      <c r="BG2" s="206" t="s">
        <v>182</v>
      </c>
      <c r="BH2" s="206" t="s">
        <v>183</v>
      </c>
      <c r="BI2" s="206" t="s">
        <v>184</v>
      </c>
      <c r="BJ2" s="206" t="s">
        <v>185</v>
      </c>
      <c r="BK2" s="206" t="s">
        <v>186</v>
      </c>
      <c r="BL2" s="206" t="s">
        <v>187</v>
      </c>
      <c r="BM2" s="206" t="s">
        <v>188</v>
      </c>
      <c r="BN2" s="206" t="s">
        <v>189</v>
      </c>
      <c r="BO2" s="206" t="s">
        <v>190</v>
      </c>
      <c r="BR2" s="450" t="s">
        <v>191</v>
      </c>
    </row>
    <row r="3" spans="1:70" ht="22.5" x14ac:dyDescent="0.2">
      <c r="A3" s="593" t="s">
        <v>192</v>
      </c>
      <c r="B3" s="737" t="s">
        <v>768</v>
      </c>
      <c r="C3" s="593" t="s">
        <v>769</v>
      </c>
      <c r="D3" s="593" t="s">
        <v>192</v>
      </c>
      <c r="E3" s="593"/>
      <c r="F3" s="593"/>
      <c r="G3" s="606">
        <v>2</v>
      </c>
      <c r="H3" s="593"/>
      <c r="I3" s="607" t="s">
        <v>770</v>
      </c>
      <c r="J3" s="593" t="s">
        <v>771</v>
      </c>
      <c r="K3" s="593">
        <v>60</v>
      </c>
      <c r="L3" s="593">
        <v>188</v>
      </c>
      <c r="M3" s="593">
        <v>56</v>
      </c>
      <c r="N3" s="593">
        <v>176</v>
      </c>
      <c r="O3" s="593"/>
      <c r="P3" s="593"/>
      <c r="Q3" s="593"/>
      <c r="R3" s="593"/>
      <c r="S3" s="593">
        <v>18</v>
      </c>
      <c r="T3" s="593">
        <v>6</v>
      </c>
      <c r="U3" s="593">
        <v>15</v>
      </c>
      <c r="V3" s="593"/>
      <c r="W3" s="593" t="s">
        <v>197</v>
      </c>
      <c r="X3" s="593" t="s">
        <v>198</v>
      </c>
      <c r="Y3" s="593" t="s">
        <v>210</v>
      </c>
      <c r="Z3" s="593" t="s">
        <v>200</v>
      </c>
      <c r="AA3" s="593" t="s">
        <v>200</v>
      </c>
      <c r="AB3" s="593"/>
      <c r="AC3" s="604" t="s">
        <v>772</v>
      </c>
      <c r="AD3" s="605"/>
      <c r="AE3" s="213" t="s">
        <v>524</v>
      </c>
      <c r="AF3" s="211" t="s">
        <v>525</v>
      </c>
      <c r="AG3" s="209" t="s">
        <v>530</v>
      </c>
      <c r="AH3" s="209" t="s">
        <v>210</v>
      </c>
      <c r="AI3" s="213"/>
      <c r="AJ3" s="217"/>
      <c r="AK3" s="593"/>
      <c r="AL3" s="593"/>
      <c r="AM3" s="593">
        <v>270</v>
      </c>
      <c r="AN3" s="593">
        <v>112</v>
      </c>
      <c r="AO3" s="451" t="s">
        <v>128</v>
      </c>
      <c r="AP3" s="589">
        <v>9</v>
      </c>
      <c r="AQ3" s="589"/>
      <c r="AR3" s="589"/>
      <c r="AS3" s="589"/>
      <c r="AT3" s="589"/>
      <c r="AU3" s="589"/>
      <c r="AV3" s="589"/>
      <c r="AW3" s="589"/>
      <c r="AX3" s="589" t="s">
        <v>204</v>
      </c>
      <c r="AY3" s="589"/>
      <c r="AZ3" s="589"/>
      <c r="BA3" s="589"/>
      <c r="BB3" s="589"/>
      <c r="BC3" s="589"/>
      <c r="BD3" s="589"/>
      <c r="BE3" s="589"/>
      <c r="BF3" s="589"/>
      <c r="BG3" s="589"/>
      <c r="BH3" s="589"/>
      <c r="BI3" s="589" t="s">
        <v>773</v>
      </c>
      <c r="BJ3" s="589" t="s">
        <v>774</v>
      </c>
      <c r="BK3" s="589" t="s">
        <v>775</v>
      </c>
      <c r="BL3" s="589"/>
      <c r="BM3" s="589" t="s">
        <v>776</v>
      </c>
      <c r="BN3" s="589"/>
      <c r="BO3" s="589"/>
      <c r="BR3" s="448">
        <v>0.25</v>
      </c>
    </row>
    <row r="4" spans="1:70" ht="45" x14ac:dyDescent="0.2">
      <c r="A4" s="593"/>
      <c r="B4" s="739"/>
      <c r="C4" s="593"/>
      <c r="D4" s="593"/>
      <c r="E4" s="593"/>
      <c r="F4" s="593"/>
      <c r="G4" s="606"/>
      <c r="H4" s="593"/>
      <c r="I4" s="607"/>
      <c r="J4" s="593"/>
      <c r="K4" s="593"/>
      <c r="L4" s="593"/>
      <c r="M4" s="593"/>
      <c r="N4" s="593"/>
      <c r="O4" s="593"/>
      <c r="P4" s="593"/>
      <c r="Q4" s="593"/>
      <c r="R4" s="593"/>
      <c r="S4" s="593"/>
      <c r="T4" s="593"/>
      <c r="U4" s="593"/>
      <c r="V4" s="593"/>
      <c r="W4" s="593"/>
      <c r="X4" s="593"/>
      <c r="Y4" s="593"/>
      <c r="Z4" s="593"/>
      <c r="AA4" s="593"/>
      <c r="AB4" s="593"/>
      <c r="AC4" s="604"/>
      <c r="AD4" s="605"/>
      <c r="AE4" s="213" t="s">
        <v>565</v>
      </c>
      <c r="AF4" s="211" t="s">
        <v>566</v>
      </c>
      <c r="AG4" s="209" t="s">
        <v>516</v>
      </c>
      <c r="AH4" s="209" t="s">
        <v>210</v>
      </c>
      <c r="AI4" s="213" t="s">
        <v>777</v>
      </c>
      <c r="AJ4" s="217"/>
      <c r="AK4" s="593"/>
      <c r="AL4" s="593"/>
      <c r="AM4" s="593"/>
      <c r="AN4" s="593"/>
      <c r="AO4" s="451" t="s">
        <v>128</v>
      </c>
      <c r="AP4" s="589"/>
      <c r="AQ4" s="589"/>
      <c r="AR4" s="589"/>
      <c r="AS4" s="589"/>
      <c r="AT4" s="589"/>
      <c r="AU4" s="589"/>
      <c r="AV4" s="589"/>
      <c r="AW4" s="589"/>
      <c r="AX4" s="589"/>
      <c r="AY4" s="589"/>
      <c r="AZ4" s="589"/>
      <c r="BA4" s="589"/>
      <c r="BB4" s="589"/>
      <c r="BC4" s="589"/>
      <c r="BD4" s="589"/>
      <c r="BE4" s="589"/>
      <c r="BF4" s="589"/>
      <c r="BG4" s="589"/>
      <c r="BH4" s="589"/>
      <c r="BI4" s="589"/>
      <c r="BJ4" s="589"/>
      <c r="BK4" s="589"/>
      <c r="BL4" s="589"/>
      <c r="BM4" s="589"/>
      <c r="BN4" s="589"/>
      <c r="BO4" s="589"/>
    </row>
    <row r="5" spans="1:70" ht="33.75" x14ac:dyDescent="0.2">
      <c r="A5" s="593"/>
      <c r="B5" s="738"/>
      <c r="C5" s="593"/>
      <c r="D5" s="593"/>
      <c r="E5" s="593"/>
      <c r="F5" s="593"/>
      <c r="G5" s="606"/>
      <c r="H5" s="593"/>
      <c r="I5" s="607"/>
      <c r="J5" s="593"/>
      <c r="K5" s="593"/>
      <c r="L5" s="593"/>
      <c r="M5" s="593"/>
      <c r="N5" s="593"/>
      <c r="O5" s="593"/>
      <c r="P5" s="593"/>
      <c r="Q5" s="593"/>
      <c r="R5" s="593"/>
      <c r="S5" s="593"/>
      <c r="T5" s="593"/>
      <c r="U5" s="593"/>
      <c r="V5" s="593"/>
      <c r="W5" s="593"/>
      <c r="X5" s="593"/>
      <c r="Y5" s="593"/>
      <c r="Z5" s="593"/>
      <c r="AA5" s="593"/>
      <c r="AB5" s="593"/>
      <c r="AC5" s="604"/>
      <c r="AD5" s="605"/>
      <c r="AE5" s="213" t="s">
        <v>528</v>
      </c>
      <c r="AF5" s="211" t="s">
        <v>529</v>
      </c>
      <c r="AG5" s="209" t="s">
        <v>530</v>
      </c>
      <c r="AH5" s="209" t="s">
        <v>210</v>
      </c>
      <c r="AI5" s="213"/>
      <c r="AJ5" s="217"/>
      <c r="AK5" s="593"/>
      <c r="AL5" s="593"/>
      <c r="AM5" s="593"/>
      <c r="AN5" s="593"/>
      <c r="AO5" s="451" t="s">
        <v>128</v>
      </c>
      <c r="AP5" s="589"/>
      <c r="AQ5" s="589"/>
      <c r="AR5" s="589"/>
      <c r="AS5" s="589"/>
      <c r="AT5" s="589"/>
      <c r="AU5" s="589"/>
      <c r="AV5" s="589"/>
      <c r="AW5" s="589"/>
      <c r="AX5" s="589"/>
      <c r="AY5" s="589"/>
      <c r="AZ5" s="589"/>
      <c r="BA5" s="589"/>
      <c r="BB5" s="589"/>
      <c r="BC5" s="589"/>
      <c r="BD5" s="589"/>
      <c r="BE5" s="589"/>
      <c r="BF5" s="589"/>
      <c r="BG5" s="589"/>
      <c r="BH5" s="589"/>
      <c r="BI5" s="589"/>
      <c r="BJ5" s="589"/>
      <c r="BK5" s="589"/>
      <c r="BL5" s="589"/>
      <c r="BM5" s="589"/>
      <c r="BN5" s="589"/>
      <c r="BO5" s="589"/>
      <c r="BR5" s="448">
        <v>0.25</v>
      </c>
    </row>
    <row r="6" spans="1:70" x14ac:dyDescent="0.2">
      <c r="A6" s="209" t="s">
        <v>192</v>
      </c>
      <c r="B6" s="452" t="s">
        <v>768</v>
      </c>
      <c r="C6" s="209" t="s">
        <v>769</v>
      </c>
      <c r="D6" s="209" t="s">
        <v>192</v>
      </c>
      <c r="E6" s="209"/>
      <c r="F6" s="209"/>
      <c r="G6" s="211">
        <v>8</v>
      </c>
      <c r="H6" s="209"/>
      <c r="I6" s="212" t="s">
        <v>778</v>
      </c>
      <c r="J6" s="209" t="s">
        <v>779</v>
      </c>
      <c r="K6" s="209">
        <v>44</v>
      </c>
      <c r="L6" s="209">
        <v>138</v>
      </c>
      <c r="M6" s="209"/>
      <c r="N6" s="209"/>
      <c r="O6" s="209"/>
      <c r="P6" s="209"/>
      <c r="Q6" s="209"/>
      <c r="R6" s="209"/>
      <c r="S6" s="209">
        <v>20</v>
      </c>
      <c r="T6" s="209">
        <v>12</v>
      </c>
      <c r="U6" s="209">
        <v>9</v>
      </c>
      <c r="V6" s="209"/>
      <c r="W6" s="209" t="s">
        <v>197</v>
      </c>
      <c r="X6" s="209" t="s">
        <v>250</v>
      </c>
      <c r="Y6" s="209" t="s">
        <v>199</v>
      </c>
      <c r="Z6" s="209" t="s">
        <v>210</v>
      </c>
      <c r="AA6" s="209" t="s">
        <v>199</v>
      </c>
      <c r="AB6" s="209"/>
      <c r="AC6" s="213"/>
      <c r="AD6" s="214"/>
      <c r="AE6" s="213"/>
      <c r="AF6" s="211"/>
      <c r="AG6" s="209"/>
      <c r="AH6" s="209"/>
      <c r="AI6" s="213"/>
      <c r="AJ6" s="453" t="s">
        <v>128</v>
      </c>
      <c r="AK6" s="209"/>
      <c r="AL6" s="209"/>
      <c r="AM6" s="209">
        <v>180</v>
      </c>
      <c r="AN6" s="209">
        <v>60</v>
      </c>
      <c r="AO6" s="451" t="s">
        <v>128</v>
      </c>
      <c r="AP6" s="219">
        <v>6</v>
      </c>
      <c r="AQ6" s="219"/>
      <c r="AR6" s="219"/>
      <c r="AS6" s="219"/>
      <c r="AT6" s="219"/>
      <c r="AU6" s="219"/>
      <c r="AV6" s="219"/>
      <c r="AW6" s="219"/>
      <c r="AX6" s="219" t="s">
        <v>204</v>
      </c>
      <c r="AY6" s="219"/>
      <c r="AZ6" s="219"/>
      <c r="BA6" s="219"/>
      <c r="BB6" s="219"/>
      <c r="BC6" s="219"/>
      <c r="BD6" s="219"/>
      <c r="BE6" s="219"/>
      <c r="BF6" s="219"/>
      <c r="BG6" s="219"/>
      <c r="BH6" s="219"/>
      <c r="BI6" s="219" t="s">
        <v>773</v>
      </c>
      <c r="BJ6" s="219" t="s">
        <v>780</v>
      </c>
      <c r="BK6" s="219" t="s">
        <v>781</v>
      </c>
      <c r="BL6" s="219"/>
      <c r="BM6" s="219"/>
      <c r="BN6" s="219"/>
      <c r="BO6" s="219"/>
    </row>
    <row r="7" spans="1:70" x14ac:dyDescent="0.2">
      <c r="A7" s="209" t="s">
        <v>192</v>
      </c>
      <c r="B7" s="452" t="s">
        <v>768</v>
      </c>
      <c r="C7" s="209" t="s">
        <v>769</v>
      </c>
      <c r="D7" s="209" t="s">
        <v>192</v>
      </c>
      <c r="E7" s="209"/>
      <c r="F7" s="209"/>
      <c r="G7" s="211">
        <v>10</v>
      </c>
      <c r="H7" s="209"/>
      <c r="I7" s="212" t="s">
        <v>770</v>
      </c>
      <c r="J7" s="209" t="s">
        <v>771</v>
      </c>
      <c r="K7" s="209">
        <v>28</v>
      </c>
      <c r="L7" s="209">
        <v>88</v>
      </c>
      <c r="M7" s="209"/>
      <c r="N7" s="209"/>
      <c r="O7" s="209"/>
      <c r="P7" s="209"/>
      <c r="Q7" s="209"/>
      <c r="R7" s="209"/>
      <c r="S7" s="209">
        <v>16</v>
      </c>
      <c r="T7" s="209">
        <v>8</v>
      </c>
      <c r="U7" s="209">
        <v>8</v>
      </c>
      <c r="V7" s="209"/>
      <c r="W7" s="209" t="s">
        <v>200</v>
      </c>
      <c r="X7" s="209" t="s">
        <v>250</v>
      </c>
      <c r="Y7" s="209" t="s">
        <v>210</v>
      </c>
      <c r="Z7" s="209" t="s">
        <v>210</v>
      </c>
      <c r="AA7" s="209" t="s">
        <v>210</v>
      </c>
      <c r="AB7" s="209"/>
      <c r="AC7" s="213"/>
      <c r="AD7" s="214"/>
      <c r="AE7" s="213" t="s">
        <v>514</v>
      </c>
      <c r="AF7" s="211" t="s">
        <v>515</v>
      </c>
      <c r="AG7" s="209" t="s">
        <v>516</v>
      </c>
      <c r="AH7" s="209" t="s">
        <v>200</v>
      </c>
      <c r="AI7" s="213"/>
      <c r="AJ7" s="217"/>
      <c r="AK7" s="209"/>
      <c r="AL7" s="209"/>
      <c r="AM7" s="209">
        <v>128</v>
      </c>
      <c r="AN7" s="209">
        <v>39</v>
      </c>
      <c r="AO7" s="451" t="s">
        <v>128</v>
      </c>
      <c r="AP7" s="219">
        <v>4</v>
      </c>
      <c r="AQ7" s="219"/>
      <c r="AR7" s="219"/>
      <c r="AS7" s="219"/>
      <c r="AT7" s="219"/>
      <c r="AU7" s="219"/>
      <c r="AV7" s="219"/>
      <c r="AW7" s="219"/>
      <c r="AX7" s="219" t="s">
        <v>204</v>
      </c>
      <c r="AY7" s="219"/>
      <c r="AZ7" s="219"/>
      <c r="BA7" s="219"/>
      <c r="BB7" s="219"/>
      <c r="BC7" s="219"/>
      <c r="BD7" s="219"/>
      <c r="BE7" s="219"/>
      <c r="BF7" s="219"/>
      <c r="BG7" s="219"/>
      <c r="BH7" s="219"/>
      <c r="BI7" s="219" t="s">
        <v>773</v>
      </c>
      <c r="BJ7" s="219" t="s">
        <v>782</v>
      </c>
      <c r="BK7" s="219" t="s">
        <v>783</v>
      </c>
      <c r="BL7" s="219"/>
      <c r="BM7" s="219"/>
      <c r="BN7" s="219"/>
      <c r="BO7" s="219"/>
      <c r="BR7" s="448">
        <v>0.25</v>
      </c>
    </row>
    <row r="8" spans="1:70" x14ac:dyDescent="0.2">
      <c r="A8" s="209" t="s">
        <v>192</v>
      </c>
      <c r="B8" s="452" t="s">
        <v>768</v>
      </c>
      <c r="C8" s="209" t="s">
        <v>769</v>
      </c>
      <c r="D8" s="209" t="s">
        <v>192</v>
      </c>
      <c r="E8" s="209"/>
      <c r="F8" s="209"/>
      <c r="G8" s="211">
        <v>12</v>
      </c>
      <c r="H8" s="209"/>
      <c r="I8" s="212" t="s">
        <v>770</v>
      </c>
      <c r="J8" s="209" t="s">
        <v>771</v>
      </c>
      <c r="K8" s="209">
        <v>24</v>
      </c>
      <c r="L8" s="209">
        <v>75</v>
      </c>
      <c r="M8" s="209"/>
      <c r="N8" s="209"/>
      <c r="O8" s="209"/>
      <c r="P8" s="209"/>
      <c r="Q8" s="209"/>
      <c r="R8" s="209"/>
      <c r="S8" s="209">
        <v>14</v>
      </c>
      <c r="T8" s="209">
        <v>3</v>
      </c>
      <c r="U8" s="209">
        <v>6</v>
      </c>
      <c r="V8" s="209"/>
      <c r="W8" s="209" t="s">
        <v>200</v>
      </c>
      <c r="X8" s="209" t="s">
        <v>250</v>
      </c>
      <c r="Y8" s="209" t="s">
        <v>199</v>
      </c>
      <c r="Z8" s="209" t="s">
        <v>210</v>
      </c>
      <c r="AA8" s="209" t="s">
        <v>210</v>
      </c>
      <c r="AB8" s="209"/>
      <c r="AC8" s="213"/>
      <c r="AD8" s="214"/>
      <c r="AE8" s="213" t="s">
        <v>514</v>
      </c>
      <c r="AF8" s="211" t="s">
        <v>515</v>
      </c>
      <c r="AG8" s="209" t="s">
        <v>516</v>
      </c>
      <c r="AH8" s="209" t="s">
        <v>200</v>
      </c>
      <c r="AI8" s="213"/>
      <c r="AJ8" s="217"/>
      <c r="AK8" s="209"/>
      <c r="AL8" s="209"/>
      <c r="AM8" s="209">
        <v>84</v>
      </c>
      <c r="AN8" s="209">
        <v>33</v>
      </c>
      <c r="AO8" s="451" t="s">
        <v>128</v>
      </c>
      <c r="AP8" s="219">
        <v>5</v>
      </c>
      <c r="AQ8" s="219"/>
      <c r="AR8" s="219"/>
      <c r="AS8" s="219"/>
      <c r="AT8" s="219"/>
      <c r="AU8" s="219"/>
      <c r="AV8" s="219"/>
      <c r="AW8" s="219"/>
      <c r="AX8" s="219" t="s">
        <v>204</v>
      </c>
      <c r="AY8" s="219"/>
      <c r="AZ8" s="219"/>
      <c r="BA8" s="219"/>
      <c r="BB8" s="219"/>
      <c r="BC8" s="219"/>
      <c r="BD8" s="219"/>
      <c r="BE8" s="219"/>
      <c r="BF8" s="219"/>
      <c r="BG8" s="219"/>
      <c r="BH8" s="219"/>
      <c r="BI8" s="219" t="s">
        <v>773</v>
      </c>
      <c r="BJ8" s="219" t="s">
        <v>784</v>
      </c>
      <c r="BK8" s="219" t="s">
        <v>785</v>
      </c>
      <c r="BL8" s="219"/>
      <c r="BM8" s="219"/>
      <c r="BN8" s="219"/>
      <c r="BO8" s="219"/>
      <c r="BR8" s="448">
        <v>0.25</v>
      </c>
    </row>
    <row r="9" spans="1:70" x14ac:dyDescent="0.2">
      <c r="A9" s="209" t="s">
        <v>192</v>
      </c>
      <c r="B9" s="452" t="s">
        <v>768</v>
      </c>
      <c r="C9" s="209" t="s">
        <v>769</v>
      </c>
      <c r="D9" s="209" t="s">
        <v>192</v>
      </c>
      <c r="E9" s="209"/>
      <c r="F9" s="209"/>
      <c r="G9" s="211">
        <v>14</v>
      </c>
      <c r="H9" s="209"/>
      <c r="I9" s="212" t="s">
        <v>770</v>
      </c>
      <c r="J9" s="209" t="s">
        <v>771</v>
      </c>
      <c r="K9" s="209">
        <v>28</v>
      </c>
      <c r="L9" s="209">
        <v>88</v>
      </c>
      <c r="M9" s="209"/>
      <c r="N9" s="209"/>
      <c r="O9" s="209"/>
      <c r="P9" s="209"/>
      <c r="Q9" s="209"/>
      <c r="R9" s="209"/>
      <c r="S9" s="209">
        <v>15</v>
      </c>
      <c r="T9" s="209">
        <v>7</v>
      </c>
      <c r="U9" s="209" t="s">
        <v>197</v>
      </c>
      <c r="V9" s="209" t="s">
        <v>250</v>
      </c>
      <c r="W9" s="209" t="s">
        <v>199</v>
      </c>
      <c r="X9" s="209" t="s">
        <v>250</v>
      </c>
      <c r="Y9" s="209" t="s">
        <v>199</v>
      </c>
      <c r="Z9" s="209" t="s">
        <v>210</v>
      </c>
      <c r="AA9" s="209" t="s">
        <v>199</v>
      </c>
      <c r="AB9" s="209"/>
      <c r="AC9" s="213" t="s">
        <v>786</v>
      </c>
      <c r="AD9" s="214"/>
      <c r="AE9" s="213" t="s">
        <v>514</v>
      </c>
      <c r="AF9" s="211" t="s">
        <v>515</v>
      </c>
      <c r="AG9" s="209" t="s">
        <v>516</v>
      </c>
      <c r="AH9" s="209" t="s">
        <v>200</v>
      </c>
      <c r="AI9" s="213"/>
      <c r="AJ9" s="217"/>
      <c r="AK9" s="209"/>
      <c r="AL9" s="209"/>
      <c r="AM9" s="209">
        <v>120</v>
      </c>
      <c r="AN9" s="209">
        <v>39</v>
      </c>
      <c r="AO9" s="451" t="s">
        <v>128</v>
      </c>
      <c r="AP9" s="219">
        <v>6</v>
      </c>
      <c r="AQ9" s="219"/>
      <c r="AR9" s="219"/>
      <c r="AS9" s="219"/>
      <c r="AT9" s="219"/>
      <c r="AU9" s="219"/>
      <c r="AV9" s="219"/>
      <c r="AW9" s="219"/>
      <c r="AX9" s="219" t="s">
        <v>204</v>
      </c>
      <c r="AY9" s="219"/>
      <c r="AZ9" s="219"/>
      <c r="BA9" s="219"/>
      <c r="BB9" s="219"/>
      <c r="BC9" s="219"/>
      <c r="BD9" s="219"/>
      <c r="BE9" s="219"/>
      <c r="BF9" s="219"/>
      <c r="BG9" s="219"/>
      <c r="BH9" s="219"/>
      <c r="BI9" s="219" t="s">
        <v>773</v>
      </c>
      <c r="BJ9" s="219" t="s">
        <v>787</v>
      </c>
      <c r="BK9" s="219" t="s">
        <v>788</v>
      </c>
      <c r="BL9" s="219"/>
      <c r="BM9" s="219"/>
      <c r="BN9" s="219"/>
      <c r="BO9" s="219"/>
      <c r="BR9" s="448">
        <v>0.25</v>
      </c>
    </row>
    <row r="10" spans="1:70" x14ac:dyDescent="0.2">
      <c r="A10" s="209" t="s">
        <v>192</v>
      </c>
      <c r="B10" s="452" t="s">
        <v>768</v>
      </c>
      <c r="C10" s="209" t="s">
        <v>769</v>
      </c>
      <c r="D10" s="209" t="s">
        <v>192</v>
      </c>
      <c r="E10" s="209"/>
      <c r="F10" s="209"/>
      <c r="G10" s="211">
        <v>16</v>
      </c>
      <c r="H10" s="209"/>
      <c r="I10" s="212" t="s">
        <v>778</v>
      </c>
      <c r="J10" s="209" t="s">
        <v>779</v>
      </c>
      <c r="K10" s="209">
        <v>41</v>
      </c>
      <c r="L10" s="209">
        <v>129</v>
      </c>
      <c r="M10" s="209"/>
      <c r="N10" s="209"/>
      <c r="O10" s="209"/>
      <c r="P10" s="209"/>
      <c r="Q10" s="209"/>
      <c r="R10" s="209"/>
      <c r="S10" s="209">
        <v>17</v>
      </c>
      <c r="T10" s="209">
        <v>12</v>
      </c>
      <c r="U10" s="209" t="s">
        <v>200</v>
      </c>
      <c r="V10" s="209" t="s">
        <v>198</v>
      </c>
      <c r="W10" s="209" t="s">
        <v>199</v>
      </c>
      <c r="X10" s="209" t="s">
        <v>250</v>
      </c>
      <c r="Y10" s="209" t="s">
        <v>199</v>
      </c>
      <c r="Z10" s="209" t="s">
        <v>210</v>
      </c>
      <c r="AA10" s="209" t="s">
        <v>199</v>
      </c>
      <c r="AB10" s="209"/>
      <c r="AC10" s="213"/>
      <c r="AD10" s="214"/>
      <c r="AE10" s="213"/>
      <c r="AF10" s="211"/>
      <c r="AG10" s="209"/>
      <c r="AH10" s="209"/>
      <c r="AI10" s="213"/>
      <c r="AJ10" s="453" t="s">
        <v>128</v>
      </c>
      <c r="AK10" s="209"/>
      <c r="AL10" s="209"/>
      <c r="AM10" s="209">
        <v>119</v>
      </c>
      <c r="AN10" s="209">
        <v>56</v>
      </c>
      <c r="AO10" s="451" t="s">
        <v>128</v>
      </c>
      <c r="AP10" s="219">
        <v>6</v>
      </c>
      <c r="AQ10" s="219"/>
      <c r="AR10" s="219"/>
      <c r="AS10" s="219"/>
      <c r="AT10" s="219"/>
      <c r="AU10" s="219"/>
      <c r="AV10" s="219"/>
      <c r="AW10" s="219"/>
      <c r="AX10" s="219" t="s">
        <v>204</v>
      </c>
      <c r="AY10" s="219"/>
      <c r="AZ10" s="219"/>
      <c r="BA10" s="219"/>
      <c r="BB10" s="219"/>
      <c r="BC10" s="219"/>
      <c r="BD10" s="219"/>
      <c r="BE10" s="219"/>
      <c r="BF10" s="219"/>
      <c r="BG10" s="219"/>
      <c r="BH10" s="219"/>
      <c r="BI10" s="219" t="s">
        <v>773</v>
      </c>
      <c r="BJ10" s="219" t="s">
        <v>789</v>
      </c>
      <c r="BK10" s="219" t="s">
        <v>790</v>
      </c>
      <c r="BL10" s="219"/>
      <c r="BM10" s="219"/>
      <c r="BN10" s="219"/>
      <c r="BO10" s="219"/>
    </row>
    <row r="11" spans="1:70" x14ac:dyDescent="0.2">
      <c r="A11" s="209" t="s">
        <v>192</v>
      </c>
      <c r="B11" s="452" t="s">
        <v>768</v>
      </c>
      <c r="C11" s="209" t="s">
        <v>769</v>
      </c>
      <c r="D11" s="209" t="s">
        <v>192</v>
      </c>
      <c r="E11" s="209"/>
      <c r="F11" s="209"/>
      <c r="G11" s="211">
        <v>17</v>
      </c>
      <c r="H11" s="209"/>
      <c r="I11" s="212" t="s">
        <v>778</v>
      </c>
      <c r="J11" s="209" t="s">
        <v>779</v>
      </c>
      <c r="K11" s="209">
        <v>35</v>
      </c>
      <c r="L11" s="209">
        <v>110</v>
      </c>
      <c r="M11" s="209"/>
      <c r="N11" s="209"/>
      <c r="O11" s="209"/>
      <c r="P11" s="209"/>
      <c r="Q11" s="209"/>
      <c r="R11" s="209"/>
      <c r="S11" s="209">
        <v>24</v>
      </c>
      <c r="T11" s="209">
        <v>16</v>
      </c>
      <c r="U11" s="209" t="s">
        <v>197</v>
      </c>
      <c r="V11" s="209" t="s">
        <v>250</v>
      </c>
      <c r="W11" s="209" t="s">
        <v>199</v>
      </c>
      <c r="X11" s="454"/>
      <c r="Y11" s="454"/>
      <c r="Z11" s="209" t="s">
        <v>210</v>
      </c>
      <c r="AA11" s="209" t="s">
        <v>199</v>
      </c>
      <c r="AB11" s="209"/>
      <c r="AC11" s="213"/>
      <c r="AD11" s="214"/>
      <c r="AE11" s="213"/>
      <c r="AF11" s="211"/>
      <c r="AG11" s="209"/>
      <c r="AH11" s="209"/>
      <c r="AI11" s="213"/>
      <c r="AJ11" s="453" t="s">
        <v>128</v>
      </c>
      <c r="AK11" s="209"/>
      <c r="AL11" s="209"/>
      <c r="AM11" s="209">
        <v>168</v>
      </c>
      <c r="AN11" s="209">
        <v>48</v>
      </c>
      <c r="AO11" s="451" t="s">
        <v>128</v>
      </c>
      <c r="AP11" s="219">
        <v>6</v>
      </c>
      <c r="AQ11" s="219"/>
      <c r="AR11" s="219"/>
      <c r="AS11" s="219"/>
      <c r="AT11" s="219"/>
      <c r="AU11" s="219"/>
      <c r="AV11" s="219"/>
      <c r="AW11" s="219"/>
      <c r="AX11" s="219" t="s">
        <v>204</v>
      </c>
      <c r="AY11" s="219"/>
      <c r="AZ11" s="219"/>
      <c r="BA11" s="219"/>
      <c r="BB11" s="219"/>
      <c r="BC11" s="219"/>
      <c r="BD11" s="219"/>
      <c r="BE11" s="219"/>
      <c r="BF11" s="219"/>
      <c r="BG11" s="219"/>
      <c r="BH11" s="219"/>
      <c r="BI11" s="219" t="s">
        <v>773</v>
      </c>
      <c r="BJ11" s="219" t="s">
        <v>791</v>
      </c>
      <c r="BK11" s="219" t="s">
        <v>792</v>
      </c>
      <c r="BL11" s="219"/>
      <c r="BM11" s="219"/>
      <c r="BN11" s="219"/>
      <c r="BO11" s="219"/>
    </row>
    <row r="12" spans="1:70" x14ac:dyDescent="0.2">
      <c r="A12" s="209" t="s">
        <v>192</v>
      </c>
      <c r="B12" s="452" t="s">
        <v>768</v>
      </c>
      <c r="C12" s="209" t="s">
        <v>769</v>
      </c>
      <c r="D12" s="209" t="s">
        <v>192</v>
      </c>
      <c r="E12" s="209"/>
      <c r="F12" s="209"/>
      <c r="G12" s="211">
        <v>26</v>
      </c>
      <c r="H12" s="209"/>
      <c r="I12" s="212" t="s">
        <v>547</v>
      </c>
      <c r="J12" s="209" t="s">
        <v>548</v>
      </c>
      <c r="K12" s="209">
        <v>45</v>
      </c>
      <c r="L12" s="209">
        <v>141</v>
      </c>
      <c r="M12" s="209"/>
      <c r="N12" s="209"/>
      <c r="O12" s="209"/>
      <c r="P12" s="209"/>
      <c r="Q12" s="209"/>
      <c r="R12" s="209"/>
      <c r="S12" s="209">
        <v>20</v>
      </c>
      <c r="T12" s="209">
        <v>9</v>
      </c>
      <c r="U12" s="209">
        <v>10</v>
      </c>
      <c r="V12" s="209"/>
      <c r="W12" s="209" t="s">
        <v>197</v>
      </c>
      <c r="X12" s="209" t="s">
        <v>250</v>
      </c>
      <c r="Y12" s="209" t="s">
        <v>199</v>
      </c>
      <c r="Z12" s="209" t="s">
        <v>210</v>
      </c>
      <c r="AA12" s="209" t="s">
        <v>199</v>
      </c>
      <c r="AB12" s="209"/>
      <c r="AC12" s="213" t="s">
        <v>793</v>
      </c>
      <c r="AD12" s="214"/>
      <c r="AE12" s="213" t="s">
        <v>514</v>
      </c>
      <c r="AF12" s="211" t="s">
        <v>515</v>
      </c>
      <c r="AG12" s="209" t="s">
        <v>516</v>
      </c>
      <c r="AH12" s="209" t="s">
        <v>199</v>
      </c>
      <c r="AI12" s="213"/>
      <c r="AJ12" s="217"/>
      <c r="AK12" s="209"/>
      <c r="AL12" s="209"/>
      <c r="AM12" s="209">
        <v>200</v>
      </c>
      <c r="AN12" s="209">
        <v>62</v>
      </c>
      <c r="AO12" s="451" t="s">
        <v>128</v>
      </c>
      <c r="AP12" s="219">
        <v>6</v>
      </c>
      <c r="AQ12" s="219"/>
      <c r="AR12" s="219"/>
      <c r="AS12" s="219"/>
      <c r="AT12" s="219"/>
      <c r="AU12" s="219"/>
      <c r="AV12" s="219"/>
      <c r="AW12" s="219"/>
      <c r="AX12" s="219" t="s">
        <v>204</v>
      </c>
      <c r="AY12" s="219"/>
      <c r="AZ12" s="219"/>
      <c r="BA12" s="219"/>
      <c r="BB12" s="219"/>
      <c r="BC12" s="219"/>
      <c r="BD12" s="219"/>
      <c r="BE12" s="219"/>
      <c r="BF12" s="219"/>
      <c r="BG12" s="219"/>
      <c r="BH12" s="219"/>
      <c r="BI12" s="219" t="s">
        <v>773</v>
      </c>
      <c r="BJ12" s="219" t="s">
        <v>794</v>
      </c>
      <c r="BK12" s="219" t="s">
        <v>795</v>
      </c>
      <c r="BL12" s="219"/>
      <c r="BM12" s="219" t="s">
        <v>53</v>
      </c>
      <c r="BN12" s="219"/>
      <c r="BO12" s="219"/>
      <c r="BR12" s="448">
        <v>0.25</v>
      </c>
    </row>
    <row r="13" spans="1:70" x14ac:dyDescent="0.2">
      <c r="A13" s="209" t="s">
        <v>192</v>
      </c>
      <c r="B13" s="452" t="s">
        <v>768</v>
      </c>
      <c r="C13" s="209" t="s">
        <v>769</v>
      </c>
      <c r="D13" s="209" t="s">
        <v>192</v>
      </c>
      <c r="E13" s="209"/>
      <c r="F13" s="209"/>
      <c r="G13" s="211">
        <v>29</v>
      </c>
      <c r="H13" s="209"/>
      <c r="I13" s="212" t="s">
        <v>547</v>
      </c>
      <c r="J13" s="209" t="s">
        <v>548</v>
      </c>
      <c r="K13" s="209">
        <v>21</v>
      </c>
      <c r="L13" s="209">
        <v>66</v>
      </c>
      <c r="M13" s="209"/>
      <c r="N13" s="209"/>
      <c r="O13" s="209"/>
      <c r="P13" s="209"/>
      <c r="Q13" s="209"/>
      <c r="R13" s="209"/>
      <c r="S13" s="209">
        <v>13</v>
      </c>
      <c r="T13" s="209">
        <v>2</v>
      </c>
      <c r="U13" s="209">
        <v>6</v>
      </c>
      <c r="V13" s="209"/>
      <c r="W13" s="209" t="s">
        <v>200</v>
      </c>
      <c r="X13" s="209" t="s">
        <v>250</v>
      </c>
      <c r="Y13" s="209" t="s">
        <v>199</v>
      </c>
      <c r="Z13" s="209" t="s">
        <v>210</v>
      </c>
      <c r="AA13" s="209" t="s">
        <v>210</v>
      </c>
      <c r="AB13" s="209"/>
      <c r="AC13" s="213" t="s">
        <v>793</v>
      </c>
      <c r="AD13" s="214"/>
      <c r="AE13" s="213" t="s">
        <v>514</v>
      </c>
      <c r="AF13" s="211" t="s">
        <v>515</v>
      </c>
      <c r="AG13" s="209" t="s">
        <v>516</v>
      </c>
      <c r="AH13" s="209" t="s">
        <v>199</v>
      </c>
      <c r="AI13" s="213"/>
      <c r="AJ13" s="217"/>
      <c r="AK13" s="209"/>
      <c r="AL13" s="209"/>
      <c r="AM13" s="209">
        <v>78</v>
      </c>
      <c r="AN13" s="209">
        <v>29</v>
      </c>
      <c r="AO13" s="451" t="s">
        <v>128</v>
      </c>
      <c r="AP13" s="219">
        <v>5</v>
      </c>
      <c r="AQ13" s="219"/>
      <c r="AR13" s="219"/>
      <c r="AS13" s="219"/>
      <c r="AT13" s="219"/>
      <c r="AU13" s="219"/>
      <c r="AV13" s="219"/>
      <c r="AW13" s="219"/>
      <c r="AX13" s="219" t="s">
        <v>204</v>
      </c>
      <c r="AY13" s="219"/>
      <c r="AZ13" s="219"/>
      <c r="BA13" s="219"/>
      <c r="BB13" s="219"/>
      <c r="BC13" s="219"/>
      <c r="BD13" s="219"/>
      <c r="BE13" s="219"/>
      <c r="BF13" s="219"/>
      <c r="BG13" s="219"/>
      <c r="BH13" s="219"/>
      <c r="BI13" s="219" t="s">
        <v>773</v>
      </c>
      <c r="BJ13" s="219" t="s">
        <v>796</v>
      </c>
      <c r="BK13" s="219" t="s">
        <v>797</v>
      </c>
      <c r="BL13" s="219"/>
      <c r="BM13" s="219" t="s">
        <v>776</v>
      </c>
      <c r="BN13" s="219"/>
      <c r="BO13" s="219"/>
      <c r="BR13" s="448">
        <v>0.25</v>
      </c>
    </row>
    <row r="14" spans="1:70" x14ac:dyDescent="0.2">
      <c r="A14" s="209" t="s">
        <v>192</v>
      </c>
      <c r="B14" s="452" t="s">
        <v>768</v>
      </c>
      <c r="C14" s="209" t="s">
        <v>769</v>
      </c>
      <c r="D14" s="209" t="s">
        <v>192</v>
      </c>
      <c r="E14" s="209"/>
      <c r="F14" s="209"/>
      <c r="G14" s="211">
        <v>31</v>
      </c>
      <c r="H14" s="209"/>
      <c r="I14" s="212" t="s">
        <v>333</v>
      </c>
      <c r="J14" s="209" t="s">
        <v>798</v>
      </c>
      <c r="K14" s="209">
        <v>35</v>
      </c>
      <c r="L14" s="209">
        <v>110</v>
      </c>
      <c r="M14" s="209"/>
      <c r="N14" s="209"/>
      <c r="O14" s="209"/>
      <c r="P14" s="209"/>
      <c r="Q14" s="209"/>
      <c r="R14" s="209"/>
      <c r="S14" s="209">
        <v>19</v>
      </c>
      <c r="T14" s="209">
        <v>2</v>
      </c>
      <c r="U14" s="209">
        <v>8</v>
      </c>
      <c r="V14" s="209"/>
      <c r="W14" s="209" t="s">
        <v>200</v>
      </c>
      <c r="X14" s="209" t="s">
        <v>250</v>
      </c>
      <c r="Y14" s="209" t="s">
        <v>210</v>
      </c>
      <c r="Z14" s="209" t="s">
        <v>210</v>
      </c>
      <c r="AA14" s="209" t="s">
        <v>210</v>
      </c>
      <c r="AB14" s="209"/>
      <c r="AC14" s="213"/>
      <c r="AD14" s="214"/>
      <c r="AE14" s="213" t="s">
        <v>514</v>
      </c>
      <c r="AF14" s="211" t="s">
        <v>515</v>
      </c>
      <c r="AG14" s="209" t="s">
        <v>516</v>
      </c>
      <c r="AH14" s="209" t="s">
        <v>200</v>
      </c>
      <c r="AI14" s="213"/>
      <c r="AJ14" s="217"/>
      <c r="AK14" s="209"/>
      <c r="AL14" s="209"/>
      <c r="AM14" s="209">
        <v>152</v>
      </c>
      <c r="AN14" s="209">
        <v>48</v>
      </c>
      <c r="AO14" s="451" t="s">
        <v>128</v>
      </c>
      <c r="AP14" s="219">
        <v>4</v>
      </c>
      <c r="AQ14" s="219"/>
      <c r="AR14" s="219"/>
      <c r="AS14" s="219"/>
      <c r="AT14" s="219"/>
      <c r="AU14" s="219"/>
      <c r="AV14" s="219"/>
      <c r="AW14" s="219"/>
      <c r="AX14" s="219" t="s">
        <v>204</v>
      </c>
      <c r="AY14" s="219"/>
      <c r="AZ14" s="219"/>
      <c r="BA14" s="219"/>
      <c r="BB14" s="219"/>
      <c r="BC14" s="219"/>
      <c r="BD14" s="219"/>
      <c r="BE14" s="219"/>
      <c r="BF14" s="219"/>
      <c r="BG14" s="219"/>
      <c r="BH14" s="219"/>
      <c r="BI14" s="219" t="s">
        <v>773</v>
      </c>
      <c r="BJ14" s="219" t="s">
        <v>799</v>
      </c>
      <c r="BK14" s="219" t="s">
        <v>800</v>
      </c>
      <c r="BL14" s="219"/>
      <c r="BM14" s="219"/>
      <c r="BN14" s="219"/>
      <c r="BO14" s="219"/>
      <c r="BR14" s="448">
        <v>0.25</v>
      </c>
    </row>
    <row r="15" spans="1:70" ht="22.5" x14ac:dyDescent="0.2">
      <c r="A15" s="209" t="s">
        <v>192</v>
      </c>
      <c r="B15" s="452" t="s">
        <v>768</v>
      </c>
      <c r="C15" s="209" t="s">
        <v>769</v>
      </c>
      <c r="D15" s="209" t="s">
        <v>192</v>
      </c>
      <c r="E15" s="209"/>
      <c r="F15" s="209"/>
      <c r="G15" s="211">
        <v>32</v>
      </c>
      <c r="H15" s="209"/>
      <c r="I15" s="212" t="s">
        <v>547</v>
      </c>
      <c r="J15" s="209" t="s">
        <v>548</v>
      </c>
      <c r="K15" s="209">
        <v>36</v>
      </c>
      <c r="L15" s="209">
        <v>113</v>
      </c>
      <c r="M15" s="209">
        <v>33</v>
      </c>
      <c r="N15" s="209">
        <v>104</v>
      </c>
      <c r="O15" s="209">
        <v>33</v>
      </c>
      <c r="P15" s="209">
        <v>104</v>
      </c>
      <c r="Q15" s="209"/>
      <c r="R15" s="209"/>
      <c r="S15" s="209">
        <v>25</v>
      </c>
      <c r="T15" s="209">
        <v>3</v>
      </c>
      <c r="U15" s="209">
        <v>9</v>
      </c>
      <c r="V15" s="209"/>
      <c r="W15" s="209" t="s">
        <v>197</v>
      </c>
      <c r="X15" s="209" t="s">
        <v>250</v>
      </c>
      <c r="Y15" s="209" t="s">
        <v>199</v>
      </c>
      <c r="Z15" s="209" t="s">
        <v>199</v>
      </c>
      <c r="AA15" s="209" t="s">
        <v>199</v>
      </c>
      <c r="AB15" s="209"/>
      <c r="AC15" s="213" t="s">
        <v>801</v>
      </c>
      <c r="AD15" s="214"/>
      <c r="AE15" s="213" t="s">
        <v>514</v>
      </c>
      <c r="AF15" s="211" t="s">
        <v>515</v>
      </c>
      <c r="AG15" s="209" t="s">
        <v>516</v>
      </c>
      <c r="AH15" s="209" t="s">
        <v>199</v>
      </c>
      <c r="AI15" s="213"/>
      <c r="AJ15" s="217"/>
      <c r="AK15" s="209"/>
      <c r="AL15" s="209"/>
      <c r="AM15" s="209">
        <v>225</v>
      </c>
      <c r="AN15" s="209">
        <v>67</v>
      </c>
      <c r="AO15" s="451" t="s">
        <v>128</v>
      </c>
      <c r="AP15" s="219">
        <v>7</v>
      </c>
      <c r="AQ15" s="219"/>
      <c r="AR15" s="219"/>
      <c r="AS15" s="219"/>
      <c r="AT15" s="219"/>
      <c r="AU15" s="219"/>
      <c r="AV15" s="219"/>
      <c r="AW15" s="219"/>
      <c r="AX15" s="219" t="s">
        <v>204</v>
      </c>
      <c r="AY15" s="219"/>
      <c r="AZ15" s="219"/>
      <c r="BA15" s="219"/>
      <c r="BB15" s="219"/>
      <c r="BC15" s="219"/>
      <c r="BD15" s="219"/>
      <c r="BE15" s="219"/>
      <c r="BF15" s="219"/>
      <c r="BG15" s="219"/>
      <c r="BH15" s="219"/>
      <c r="BI15" s="219" t="s">
        <v>773</v>
      </c>
      <c r="BJ15" s="219" t="s">
        <v>802</v>
      </c>
      <c r="BK15" s="219" t="s">
        <v>803</v>
      </c>
      <c r="BL15" s="219"/>
      <c r="BM15" s="219"/>
      <c r="BN15" s="219"/>
      <c r="BO15" s="219"/>
      <c r="BR15" s="448">
        <v>0.25</v>
      </c>
    </row>
    <row r="16" spans="1:70" x14ac:dyDescent="0.2">
      <c r="A16" s="209" t="s">
        <v>192</v>
      </c>
      <c r="B16" s="452" t="s">
        <v>768</v>
      </c>
      <c r="C16" s="209" t="s">
        <v>769</v>
      </c>
      <c r="D16" s="209" t="s">
        <v>192</v>
      </c>
      <c r="E16" s="209"/>
      <c r="F16" s="209"/>
      <c r="G16" s="211">
        <v>33</v>
      </c>
      <c r="H16" s="209"/>
      <c r="I16" s="212" t="s">
        <v>770</v>
      </c>
      <c r="J16" s="209" t="s">
        <v>771</v>
      </c>
      <c r="K16" s="209">
        <v>30</v>
      </c>
      <c r="L16" s="209">
        <v>94</v>
      </c>
      <c r="M16" s="209"/>
      <c r="N16" s="209"/>
      <c r="O16" s="209"/>
      <c r="P16" s="209"/>
      <c r="Q16" s="209"/>
      <c r="R16" s="209"/>
      <c r="S16" s="209">
        <v>20</v>
      </c>
      <c r="T16" s="209">
        <v>6</v>
      </c>
      <c r="U16" s="209">
        <v>8</v>
      </c>
      <c r="V16" s="209"/>
      <c r="W16" s="209" t="s">
        <v>200</v>
      </c>
      <c r="X16" s="209" t="s">
        <v>250</v>
      </c>
      <c r="Y16" s="209" t="s">
        <v>199</v>
      </c>
      <c r="Z16" s="209" t="s">
        <v>210</v>
      </c>
      <c r="AA16" s="209" t="s">
        <v>199</v>
      </c>
      <c r="AB16" s="209"/>
      <c r="AC16" s="213"/>
      <c r="AD16" s="214"/>
      <c r="AE16" s="213" t="s">
        <v>514</v>
      </c>
      <c r="AF16" s="211" t="s">
        <v>515</v>
      </c>
      <c r="AG16" s="209" t="s">
        <v>516</v>
      </c>
      <c r="AH16" s="209" t="s">
        <v>200</v>
      </c>
      <c r="AI16" s="213"/>
      <c r="AJ16" s="217"/>
      <c r="AK16" s="209"/>
      <c r="AL16" s="209"/>
      <c r="AM16" s="209">
        <v>160</v>
      </c>
      <c r="AN16" s="209">
        <v>41</v>
      </c>
      <c r="AO16" s="451" t="s">
        <v>128</v>
      </c>
      <c r="AP16" s="219">
        <v>6</v>
      </c>
      <c r="AQ16" s="219"/>
      <c r="AR16" s="219"/>
      <c r="AS16" s="219"/>
      <c r="AT16" s="219"/>
      <c r="AU16" s="219"/>
      <c r="AV16" s="219"/>
      <c r="AW16" s="219"/>
      <c r="AX16" s="219" t="s">
        <v>204</v>
      </c>
      <c r="AY16" s="219"/>
      <c r="AZ16" s="219"/>
      <c r="BA16" s="219"/>
      <c r="BB16" s="219"/>
      <c r="BC16" s="219"/>
      <c r="BD16" s="219"/>
      <c r="BE16" s="219"/>
      <c r="BF16" s="219"/>
      <c r="BG16" s="219"/>
      <c r="BH16" s="219"/>
      <c r="BI16" s="219" t="s">
        <v>773</v>
      </c>
      <c r="BJ16" s="219" t="s">
        <v>804</v>
      </c>
      <c r="BK16" s="219" t="s">
        <v>805</v>
      </c>
      <c r="BL16" s="219"/>
      <c r="BM16" s="219"/>
      <c r="BN16" s="219"/>
      <c r="BO16" s="219"/>
      <c r="BR16" s="448">
        <v>0.25</v>
      </c>
    </row>
    <row r="17" spans="1:70" ht="22.5" x14ac:dyDescent="0.2">
      <c r="A17" s="209" t="s">
        <v>192</v>
      </c>
      <c r="B17" s="452" t="s">
        <v>768</v>
      </c>
      <c r="C17" s="209" t="s">
        <v>769</v>
      </c>
      <c r="D17" s="209" t="s">
        <v>192</v>
      </c>
      <c r="E17" s="209"/>
      <c r="F17" s="209"/>
      <c r="G17" s="211">
        <v>34</v>
      </c>
      <c r="H17" s="209"/>
      <c r="I17" s="212" t="s">
        <v>547</v>
      </c>
      <c r="J17" s="209" t="s">
        <v>548</v>
      </c>
      <c r="K17" s="209">
        <v>46</v>
      </c>
      <c r="L17" s="209">
        <v>145</v>
      </c>
      <c r="M17" s="209">
        <v>15</v>
      </c>
      <c r="N17" s="209">
        <v>47</v>
      </c>
      <c r="O17" s="209"/>
      <c r="P17" s="209"/>
      <c r="Q17" s="209"/>
      <c r="R17" s="209"/>
      <c r="S17" s="209">
        <v>21</v>
      </c>
      <c r="T17" s="209">
        <v>7</v>
      </c>
      <c r="U17" s="209">
        <v>11</v>
      </c>
      <c r="V17" s="209"/>
      <c r="W17" s="209" t="s">
        <v>197</v>
      </c>
      <c r="X17" s="209" t="s">
        <v>250</v>
      </c>
      <c r="Y17" s="209" t="s">
        <v>210</v>
      </c>
      <c r="Z17" s="209" t="s">
        <v>199</v>
      </c>
      <c r="AA17" s="209" t="s">
        <v>199</v>
      </c>
      <c r="AB17" s="209"/>
      <c r="AC17" s="213" t="s">
        <v>806</v>
      </c>
      <c r="AD17" s="214"/>
      <c r="AE17" s="213" t="s">
        <v>514</v>
      </c>
      <c r="AF17" s="211" t="s">
        <v>515</v>
      </c>
      <c r="AG17" s="209" t="s">
        <v>530</v>
      </c>
      <c r="AH17" s="209" t="s">
        <v>199</v>
      </c>
      <c r="AI17" s="213" t="s">
        <v>807</v>
      </c>
      <c r="AJ17" s="217"/>
      <c r="AK17" s="209"/>
      <c r="AL17" s="209"/>
      <c r="AM17" s="209">
        <v>231</v>
      </c>
      <c r="AN17" s="209">
        <v>66</v>
      </c>
      <c r="AO17" s="451" t="s">
        <v>128</v>
      </c>
      <c r="AP17" s="219">
        <v>6</v>
      </c>
      <c r="AQ17" s="219"/>
      <c r="AR17" s="219"/>
      <c r="AS17" s="219"/>
      <c r="AT17" s="219"/>
      <c r="AU17" s="219"/>
      <c r="AV17" s="219"/>
      <c r="AW17" s="219"/>
      <c r="AX17" s="219" t="s">
        <v>204</v>
      </c>
      <c r="AY17" s="219"/>
      <c r="AZ17" s="219"/>
      <c r="BA17" s="219"/>
      <c r="BB17" s="219"/>
      <c r="BC17" s="219"/>
      <c r="BD17" s="219"/>
      <c r="BE17" s="219"/>
      <c r="BF17" s="219"/>
      <c r="BG17" s="219"/>
      <c r="BH17" s="219"/>
      <c r="BI17" s="219" t="s">
        <v>773</v>
      </c>
      <c r="BJ17" s="219" t="s">
        <v>808</v>
      </c>
      <c r="BK17" s="219" t="s">
        <v>809</v>
      </c>
      <c r="BL17" s="219"/>
      <c r="BM17" s="219"/>
      <c r="BN17" s="219"/>
      <c r="BO17" s="219"/>
      <c r="BR17" s="448">
        <v>0.25</v>
      </c>
    </row>
    <row r="18" spans="1:70" ht="22.5" x14ac:dyDescent="0.2">
      <c r="A18" s="593" t="s">
        <v>192</v>
      </c>
      <c r="B18" s="737" t="s">
        <v>768</v>
      </c>
      <c r="C18" s="593" t="s">
        <v>769</v>
      </c>
      <c r="D18" s="593" t="s">
        <v>192</v>
      </c>
      <c r="E18" s="593"/>
      <c r="F18" s="593"/>
      <c r="G18" s="606">
        <v>35</v>
      </c>
      <c r="H18" s="593"/>
      <c r="I18" s="607" t="s">
        <v>770</v>
      </c>
      <c r="J18" s="593" t="s">
        <v>771</v>
      </c>
      <c r="K18" s="593">
        <v>54</v>
      </c>
      <c r="L18" s="593">
        <v>170</v>
      </c>
      <c r="M18" s="593">
        <v>49</v>
      </c>
      <c r="N18" s="593">
        <v>154</v>
      </c>
      <c r="O18" s="593">
        <v>48</v>
      </c>
      <c r="P18" s="593">
        <v>151</v>
      </c>
      <c r="Q18" s="593">
        <v>25</v>
      </c>
      <c r="R18" s="593">
        <v>79</v>
      </c>
      <c r="S18" s="593">
        <v>23</v>
      </c>
      <c r="T18" s="593">
        <v>8</v>
      </c>
      <c r="U18" s="593">
        <v>16</v>
      </c>
      <c r="V18" s="593"/>
      <c r="W18" s="593" t="s">
        <v>197</v>
      </c>
      <c r="X18" s="593" t="s">
        <v>198</v>
      </c>
      <c r="Y18" s="593" t="s">
        <v>199</v>
      </c>
      <c r="Z18" s="593" t="s">
        <v>200</v>
      </c>
      <c r="AA18" s="593" t="s">
        <v>197</v>
      </c>
      <c r="AB18" s="593"/>
      <c r="AC18" s="604" t="s">
        <v>810</v>
      </c>
      <c r="AD18" s="605"/>
      <c r="AE18" s="213" t="s">
        <v>524</v>
      </c>
      <c r="AF18" s="211" t="s">
        <v>525</v>
      </c>
      <c r="AG18" s="209" t="s">
        <v>516</v>
      </c>
      <c r="AH18" s="209" t="s">
        <v>200</v>
      </c>
      <c r="AI18" s="213"/>
      <c r="AJ18" s="217"/>
      <c r="AK18" s="593"/>
      <c r="AL18" s="593"/>
      <c r="AM18" s="593">
        <v>368</v>
      </c>
      <c r="AN18" s="593">
        <v>92</v>
      </c>
      <c r="AO18" s="451" t="s">
        <v>128</v>
      </c>
      <c r="AP18" s="589">
        <v>11</v>
      </c>
      <c r="AQ18" s="589"/>
      <c r="AR18" s="589"/>
      <c r="AS18" s="589"/>
      <c r="AT18" s="589"/>
      <c r="AU18" s="589"/>
      <c r="AV18" s="589"/>
      <c r="AW18" s="589"/>
      <c r="AX18" s="589" t="s">
        <v>204</v>
      </c>
      <c r="AY18" s="589"/>
      <c r="AZ18" s="589"/>
      <c r="BA18" s="589"/>
      <c r="BB18" s="589"/>
      <c r="BC18" s="589"/>
      <c r="BD18" s="589"/>
      <c r="BE18" s="589"/>
      <c r="BF18" s="589"/>
      <c r="BG18" s="589"/>
      <c r="BH18" s="589"/>
      <c r="BI18" s="589" t="s">
        <v>773</v>
      </c>
      <c r="BJ18" s="589" t="s">
        <v>811</v>
      </c>
      <c r="BK18" s="589" t="s">
        <v>812</v>
      </c>
      <c r="BL18" s="589"/>
      <c r="BM18" s="589"/>
      <c r="BN18" s="589"/>
      <c r="BO18" s="589"/>
      <c r="BR18" s="448">
        <v>0.25</v>
      </c>
    </row>
    <row r="19" spans="1:70" ht="33.75" x14ac:dyDescent="0.2">
      <c r="A19" s="593"/>
      <c r="B19" s="738"/>
      <c r="C19" s="593"/>
      <c r="D19" s="593"/>
      <c r="E19" s="593"/>
      <c r="F19" s="593"/>
      <c r="G19" s="606"/>
      <c r="H19" s="593"/>
      <c r="I19" s="607"/>
      <c r="J19" s="593"/>
      <c r="K19" s="593"/>
      <c r="L19" s="593"/>
      <c r="M19" s="593"/>
      <c r="N19" s="593"/>
      <c r="O19" s="593"/>
      <c r="P19" s="593"/>
      <c r="Q19" s="593"/>
      <c r="R19" s="593"/>
      <c r="S19" s="593"/>
      <c r="T19" s="593"/>
      <c r="U19" s="593"/>
      <c r="V19" s="593"/>
      <c r="W19" s="593"/>
      <c r="X19" s="593"/>
      <c r="Y19" s="593"/>
      <c r="Z19" s="593"/>
      <c r="AA19" s="593"/>
      <c r="AB19" s="593"/>
      <c r="AC19" s="604"/>
      <c r="AD19" s="605"/>
      <c r="AE19" s="213" t="s">
        <v>528</v>
      </c>
      <c r="AF19" s="211" t="s">
        <v>529</v>
      </c>
      <c r="AG19" s="209" t="s">
        <v>530</v>
      </c>
      <c r="AH19" s="209" t="s">
        <v>210</v>
      </c>
      <c r="AI19" s="213" t="s">
        <v>813</v>
      </c>
      <c r="AJ19" s="217"/>
      <c r="AK19" s="593"/>
      <c r="AL19" s="593"/>
      <c r="AM19" s="593"/>
      <c r="AN19" s="593"/>
      <c r="AO19" s="451" t="s">
        <v>128</v>
      </c>
      <c r="AP19" s="589"/>
      <c r="AQ19" s="589"/>
      <c r="AR19" s="589"/>
      <c r="AS19" s="589"/>
      <c r="AT19" s="589"/>
      <c r="AU19" s="589"/>
      <c r="AV19" s="589"/>
      <c r="AW19" s="589"/>
      <c r="AX19" s="589"/>
      <c r="AY19" s="589"/>
      <c r="AZ19" s="589"/>
      <c r="BA19" s="589"/>
      <c r="BB19" s="589"/>
      <c r="BC19" s="589"/>
      <c r="BD19" s="589"/>
      <c r="BE19" s="589"/>
      <c r="BF19" s="589"/>
      <c r="BG19" s="589"/>
      <c r="BH19" s="589"/>
      <c r="BI19" s="589"/>
      <c r="BJ19" s="589"/>
      <c r="BK19" s="589"/>
      <c r="BL19" s="589"/>
      <c r="BM19" s="589"/>
      <c r="BN19" s="589"/>
      <c r="BO19" s="589"/>
      <c r="BR19" s="448">
        <v>0.25</v>
      </c>
    </row>
    <row r="20" spans="1:70" x14ac:dyDescent="0.2">
      <c r="A20" s="209" t="s">
        <v>192</v>
      </c>
      <c r="B20" s="452" t="s">
        <v>768</v>
      </c>
      <c r="C20" s="209" t="s">
        <v>769</v>
      </c>
      <c r="D20" s="209" t="s">
        <v>192</v>
      </c>
      <c r="E20" s="209"/>
      <c r="F20" s="209"/>
      <c r="G20" s="211">
        <v>36</v>
      </c>
      <c r="H20" s="209"/>
      <c r="I20" s="212" t="s">
        <v>511</v>
      </c>
      <c r="J20" s="209" t="s">
        <v>512</v>
      </c>
      <c r="K20" s="209">
        <v>46</v>
      </c>
      <c r="L20" s="209">
        <v>145</v>
      </c>
      <c r="M20" s="209"/>
      <c r="N20" s="209"/>
      <c r="O20" s="209"/>
      <c r="P20" s="209"/>
      <c r="Q20" s="209"/>
      <c r="R20" s="209"/>
      <c r="S20" s="209">
        <v>26</v>
      </c>
      <c r="T20" s="209">
        <v>12</v>
      </c>
      <c r="U20" s="209">
        <v>15</v>
      </c>
      <c r="V20" s="209"/>
      <c r="W20" s="209" t="s">
        <v>197</v>
      </c>
      <c r="X20" s="209" t="s">
        <v>250</v>
      </c>
      <c r="Y20" s="209" t="s">
        <v>210</v>
      </c>
      <c r="Z20" s="209" t="s">
        <v>210</v>
      </c>
      <c r="AA20" s="209" t="s">
        <v>199</v>
      </c>
      <c r="AB20" s="209"/>
      <c r="AC20" s="213"/>
      <c r="AD20" s="214"/>
      <c r="AE20" s="213"/>
      <c r="AF20" s="211"/>
      <c r="AG20" s="209"/>
      <c r="AH20" s="209"/>
      <c r="AI20" s="213"/>
      <c r="AJ20" s="453" t="s">
        <v>128</v>
      </c>
      <c r="AK20" s="209"/>
      <c r="AL20" s="209"/>
      <c r="AM20" s="209">
        <v>390</v>
      </c>
      <c r="AN20" s="209">
        <v>63</v>
      </c>
      <c r="AO20" s="451" t="s">
        <v>128</v>
      </c>
      <c r="AP20" s="219">
        <v>5</v>
      </c>
      <c r="AQ20" s="219"/>
      <c r="AR20" s="219"/>
      <c r="AS20" s="219"/>
      <c r="AT20" s="219"/>
      <c r="AU20" s="219"/>
      <c r="AV20" s="219"/>
      <c r="AW20" s="219"/>
      <c r="AX20" s="219" t="s">
        <v>204</v>
      </c>
      <c r="AY20" s="219"/>
      <c r="AZ20" s="219"/>
      <c r="BA20" s="219"/>
      <c r="BB20" s="219"/>
      <c r="BC20" s="219"/>
      <c r="BD20" s="219"/>
      <c r="BE20" s="219"/>
      <c r="BF20" s="219"/>
      <c r="BG20" s="219"/>
      <c r="BH20" s="219"/>
      <c r="BI20" s="219" t="s">
        <v>773</v>
      </c>
      <c r="BJ20" s="219" t="s">
        <v>814</v>
      </c>
      <c r="BK20" s="219" t="s">
        <v>815</v>
      </c>
      <c r="BL20" s="219"/>
      <c r="BM20" s="219"/>
      <c r="BN20" s="219"/>
      <c r="BO20" s="219"/>
    </row>
    <row r="21" spans="1:70" x14ac:dyDescent="0.2">
      <c r="A21" s="209" t="s">
        <v>192</v>
      </c>
      <c r="B21" s="452" t="s">
        <v>768</v>
      </c>
      <c r="C21" s="209" t="s">
        <v>769</v>
      </c>
      <c r="D21" s="209" t="s">
        <v>192</v>
      </c>
      <c r="E21" s="209"/>
      <c r="F21" s="209"/>
      <c r="G21" s="211">
        <v>37</v>
      </c>
      <c r="H21" s="209"/>
      <c r="I21" s="212" t="s">
        <v>770</v>
      </c>
      <c r="J21" s="209" t="s">
        <v>771</v>
      </c>
      <c r="K21" s="209">
        <v>32</v>
      </c>
      <c r="L21" s="209">
        <v>101</v>
      </c>
      <c r="M21" s="209"/>
      <c r="N21" s="209"/>
      <c r="O21" s="209"/>
      <c r="P21" s="209"/>
      <c r="Q21" s="209"/>
      <c r="R21" s="209"/>
      <c r="S21" s="209">
        <v>20</v>
      </c>
      <c r="T21" s="209">
        <v>12</v>
      </c>
      <c r="U21" s="209">
        <v>9</v>
      </c>
      <c r="V21" s="209"/>
      <c r="W21" s="209" t="s">
        <v>200</v>
      </c>
      <c r="X21" s="209" t="s">
        <v>250</v>
      </c>
      <c r="Y21" s="209" t="s">
        <v>199</v>
      </c>
      <c r="Z21" s="209" t="s">
        <v>210</v>
      </c>
      <c r="AA21" s="209" t="s">
        <v>210</v>
      </c>
      <c r="AB21" s="209"/>
      <c r="AC21" s="213"/>
      <c r="AD21" s="214"/>
      <c r="AE21" s="213" t="s">
        <v>514</v>
      </c>
      <c r="AF21" s="211" t="s">
        <v>515</v>
      </c>
      <c r="AG21" s="209" t="s">
        <v>516</v>
      </c>
      <c r="AH21" s="209" t="s">
        <v>200</v>
      </c>
      <c r="AI21" s="213"/>
      <c r="AJ21" s="217"/>
      <c r="AK21" s="209"/>
      <c r="AL21" s="209"/>
      <c r="AM21" s="209">
        <v>180</v>
      </c>
      <c r="AN21" s="209">
        <v>44</v>
      </c>
      <c r="AO21" s="451" t="s">
        <v>128</v>
      </c>
      <c r="AP21" s="219">
        <v>5</v>
      </c>
      <c r="AQ21" s="219"/>
      <c r="AR21" s="219"/>
      <c r="AS21" s="219"/>
      <c r="AT21" s="219"/>
      <c r="AU21" s="219"/>
      <c r="AV21" s="219"/>
      <c r="AW21" s="219"/>
      <c r="AX21" s="219" t="s">
        <v>204</v>
      </c>
      <c r="AY21" s="219"/>
      <c r="AZ21" s="219"/>
      <c r="BA21" s="219"/>
      <c r="BB21" s="219"/>
      <c r="BC21" s="219"/>
      <c r="BD21" s="219"/>
      <c r="BE21" s="219"/>
      <c r="BF21" s="219"/>
      <c r="BG21" s="219"/>
      <c r="BH21" s="219"/>
      <c r="BI21" s="219" t="s">
        <v>773</v>
      </c>
      <c r="BJ21" s="219" t="s">
        <v>816</v>
      </c>
      <c r="BK21" s="219" t="s">
        <v>817</v>
      </c>
      <c r="BL21" s="219"/>
      <c r="BM21" s="219"/>
      <c r="BN21" s="219"/>
      <c r="BO21" s="219"/>
      <c r="BR21" s="448">
        <v>0.25</v>
      </c>
    </row>
    <row r="22" spans="1:70" ht="22.5" x14ac:dyDescent="0.2">
      <c r="A22" s="209" t="s">
        <v>192</v>
      </c>
      <c r="B22" s="452" t="s">
        <v>768</v>
      </c>
      <c r="C22" s="209" t="s">
        <v>769</v>
      </c>
      <c r="D22" s="209" t="s">
        <v>192</v>
      </c>
      <c r="E22" s="209"/>
      <c r="F22" s="209"/>
      <c r="G22" s="211">
        <v>38</v>
      </c>
      <c r="H22" s="209"/>
      <c r="I22" s="212" t="s">
        <v>770</v>
      </c>
      <c r="J22" s="209" t="s">
        <v>771</v>
      </c>
      <c r="K22" s="209">
        <v>41</v>
      </c>
      <c r="L22" s="209">
        <v>129</v>
      </c>
      <c r="M22" s="209"/>
      <c r="N22" s="209"/>
      <c r="O22" s="209"/>
      <c r="P22" s="209"/>
      <c r="Q22" s="209"/>
      <c r="R22" s="209"/>
      <c r="S22" s="209">
        <v>22</v>
      </c>
      <c r="T22" s="209">
        <v>14</v>
      </c>
      <c r="U22" s="209">
        <v>10</v>
      </c>
      <c r="V22" s="209"/>
      <c r="W22" s="209" t="s">
        <v>197</v>
      </c>
      <c r="X22" s="209" t="s">
        <v>198</v>
      </c>
      <c r="Y22" s="209" t="s">
        <v>200</v>
      </c>
      <c r="Z22" s="209" t="s">
        <v>199</v>
      </c>
      <c r="AA22" s="209" t="s">
        <v>200</v>
      </c>
      <c r="AB22" s="209"/>
      <c r="AC22" s="213" t="s">
        <v>818</v>
      </c>
      <c r="AD22" s="214"/>
      <c r="AE22" s="213" t="s">
        <v>524</v>
      </c>
      <c r="AF22" s="211" t="s">
        <v>525</v>
      </c>
      <c r="AG22" s="209" t="s">
        <v>530</v>
      </c>
      <c r="AH22" s="209" t="s">
        <v>199</v>
      </c>
      <c r="AI22" s="213"/>
      <c r="AJ22" s="217"/>
      <c r="AK22" s="209"/>
      <c r="AL22" s="209"/>
      <c r="AM22" s="209">
        <v>220</v>
      </c>
      <c r="AN22" s="209">
        <v>56</v>
      </c>
      <c r="AO22" s="451" t="s">
        <v>128</v>
      </c>
      <c r="AP22" s="219">
        <v>10</v>
      </c>
      <c r="AQ22" s="219"/>
      <c r="AR22" s="219"/>
      <c r="AS22" s="219"/>
      <c r="AT22" s="219"/>
      <c r="AU22" s="219"/>
      <c r="AV22" s="219"/>
      <c r="AW22" s="219"/>
      <c r="AX22" s="219" t="s">
        <v>204</v>
      </c>
      <c r="AY22" s="219"/>
      <c r="AZ22" s="219"/>
      <c r="BA22" s="219"/>
      <c r="BB22" s="219"/>
      <c r="BC22" s="219"/>
      <c r="BD22" s="219"/>
      <c r="BE22" s="219"/>
      <c r="BF22" s="219"/>
      <c r="BG22" s="219"/>
      <c r="BH22" s="219"/>
      <c r="BI22" s="219" t="s">
        <v>773</v>
      </c>
      <c r="BJ22" s="219" t="s">
        <v>819</v>
      </c>
      <c r="BK22" s="219" t="s">
        <v>820</v>
      </c>
      <c r="BL22" s="219"/>
      <c r="BM22" s="219"/>
      <c r="BN22" s="219"/>
      <c r="BO22" s="219"/>
      <c r="BR22" s="448">
        <v>0.25</v>
      </c>
    </row>
    <row r="23" spans="1:70" ht="22.5" x14ac:dyDescent="0.2">
      <c r="A23" s="209" t="s">
        <v>192</v>
      </c>
      <c r="B23" s="452" t="s">
        <v>768</v>
      </c>
      <c r="C23" s="209" t="s">
        <v>769</v>
      </c>
      <c r="D23" s="209" t="s">
        <v>192</v>
      </c>
      <c r="E23" s="209"/>
      <c r="F23" s="209"/>
      <c r="G23" s="211">
        <v>39</v>
      </c>
      <c r="H23" s="209"/>
      <c r="I23" s="212" t="s">
        <v>770</v>
      </c>
      <c r="J23" s="209" t="s">
        <v>771</v>
      </c>
      <c r="K23" s="209">
        <v>46</v>
      </c>
      <c r="L23" s="209">
        <v>145</v>
      </c>
      <c r="M23" s="209"/>
      <c r="N23" s="209"/>
      <c r="O23" s="209"/>
      <c r="P23" s="209"/>
      <c r="Q23" s="209"/>
      <c r="R23" s="209"/>
      <c r="S23" s="209">
        <v>17</v>
      </c>
      <c r="T23" s="209">
        <v>8</v>
      </c>
      <c r="U23" s="209">
        <v>10</v>
      </c>
      <c r="V23" s="209"/>
      <c r="W23" s="209" t="s">
        <v>197</v>
      </c>
      <c r="X23" s="209" t="s">
        <v>198</v>
      </c>
      <c r="Y23" s="209" t="s">
        <v>200</v>
      </c>
      <c r="Z23" s="209" t="s">
        <v>199</v>
      </c>
      <c r="AA23" s="209" t="s">
        <v>199</v>
      </c>
      <c r="AB23" s="209"/>
      <c r="AC23" s="213" t="s">
        <v>821</v>
      </c>
      <c r="AD23" s="214"/>
      <c r="AE23" s="213" t="s">
        <v>524</v>
      </c>
      <c r="AF23" s="211" t="s">
        <v>525</v>
      </c>
      <c r="AG23" s="209" t="s">
        <v>530</v>
      </c>
      <c r="AH23" s="209" t="s">
        <v>210</v>
      </c>
      <c r="AI23" s="213"/>
      <c r="AJ23" s="217"/>
      <c r="AK23" s="209"/>
      <c r="AL23" s="209"/>
      <c r="AM23" s="209">
        <v>170</v>
      </c>
      <c r="AN23" s="209">
        <v>63</v>
      </c>
      <c r="AO23" s="451" t="s">
        <v>128</v>
      </c>
      <c r="AP23" s="219">
        <v>9</v>
      </c>
      <c r="AQ23" s="219"/>
      <c r="AR23" s="219"/>
      <c r="AS23" s="219"/>
      <c r="AT23" s="219"/>
      <c r="AU23" s="219"/>
      <c r="AV23" s="219"/>
      <c r="AW23" s="219"/>
      <c r="AX23" s="219" t="s">
        <v>204</v>
      </c>
      <c r="AY23" s="219"/>
      <c r="AZ23" s="219"/>
      <c r="BA23" s="219"/>
      <c r="BB23" s="219"/>
      <c r="BC23" s="219"/>
      <c r="BD23" s="219"/>
      <c r="BE23" s="219"/>
      <c r="BF23" s="219"/>
      <c r="BG23" s="219"/>
      <c r="BH23" s="219"/>
      <c r="BI23" s="219" t="s">
        <v>773</v>
      </c>
      <c r="BJ23" s="219" t="s">
        <v>822</v>
      </c>
      <c r="BK23" s="219" t="s">
        <v>823</v>
      </c>
      <c r="BL23" s="219"/>
      <c r="BM23" s="219"/>
      <c r="BN23" s="219"/>
      <c r="BO23" s="219"/>
      <c r="BR23" s="448">
        <v>0.25</v>
      </c>
    </row>
    <row r="24" spans="1:70" x14ac:dyDescent="0.2">
      <c r="A24" s="209" t="s">
        <v>192</v>
      </c>
      <c r="B24" s="452" t="s">
        <v>768</v>
      </c>
      <c r="C24" s="209" t="s">
        <v>769</v>
      </c>
      <c r="D24" s="209" t="s">
        <v>192</v>
      </c>
      <c r="E24" s="209"/>
      <c r="F24" s="209"/>
      <c r="G24" s="211">
        <v>45</v>
      </c>
      <c r="H24" s="209"/>
      <c r="I24" s="212" t="s">
        <v>770</v>
      </c>
      <c r="J24" s="209" t="s">
        <v>771</v>
      </c>
      <c r="K24" s="209">
        <v>37</v>
      </c>
      <c r="L24" s="209">
        <v>116</v>
      </c>
      <c r="M24" s="209"/>
      <c r="N24" s="209"/>
      <c r="O24" s="209"/>
      <c r="P24" s="209"/>
      <c r="Q24" s="209"/>
      <c r="R24" s="209"/>
      <c r="S24" s="209">
        <v>18</v>
      </c>
      <c r="T24" s="209">
        <v>8</v>
      </c>
      <c r="U24" s="209">
        <v>8</v>
      </c>
      <c r="V24" s="209"/>
      <c r="W24" s="209" t="s">
        <v>197</v>
      </c>
      <c r="X24" s="209" t="s">
        <v>250</v>
      </c>
      <c r="Y24" s="209" t="s">
        <v>199</v>
      </c>
      <c r="Z24" s="209" t="s">
        <v>210</v>
      </c>
      <c r="AA24" s="209" t="s">
        <v>210</v>
      </c>
      <c r="AB24" s="209"/>
      <c r="AC24" s="213"/>
      <c r="AD24" s="214"/>
      <c r="AE24" s="213" t="s">
        <v>514</v>
      </c>
      <c r="AF24" s="211" t="s">
        <v>515</v>
      </c>
      <c r="AG24" s="209" t="s">
        <v>516</v>
      </c>
      <c r="AH24" s="209" t="s">
        <v>200</v>
      </c>
      <c r="AI24" s="213"/>
      <c r="AJ24" s="217"/>
      <c r="AK24" s="209"/>
      <c r="AL24" s="209"/>
      <c r="AM24" s="209">
        <v>144</v>
      </c>
      <c r="AN24" s="209">
        <v>51</v>
      </c>
      <c r="AO24" s="451" t="s">
        <v>128</v>
      </c>
      <c r="AP24" s="219">
        <v>5</v>
      </c>
      <c r="AQ24" s="219"/>
      <c r="AR24" s="219"/>
      <c r="AS24" s="219"/>
      <c r="AT24" s="219"/>
      <c r="AU24" s="219"/>
      <c r="AV24" s="219"/>
      <c r="AW24" s="219"/>
      <c r="AX24" s="219" t="s">
        <v>204</v>
      </c>
      <c r="AY24" s="219"/>
      <c r="AZ24" s="219"/>
      <c r="BA24" s="219"/>
      <c r="BB24" s="219"/>
      <c r="BC24" s="219"/>
      <c r="BD24" s="219"/>
      <c r="BE24" s="219"/>
      <c r="BF24" s="219"/>
      <c r="BG24" s="219"/>
      <c r="BH24" s="219"/>
      <c r="BI24" s="219" t="s">
        <v>773</v>
      </c>
      <c r="BJ24" s="219" t="s">
        <v>824</v>
      </c>
      <c r="BK24" s="219" t="s">
        <v>825</v>
      </c>
      <c r="BL24" s="219"/>
      <c r="BM24" s="219"/>
      <c r="BN24" s="219"/>
      <c r="BO24" s="219"/>
      <c r="BR24" s="448">
        <v>0.25</v>
      </c>
    </row>
    <row r="25" spans="1:70" x14ac:dyDescent="0.2">
      <c r="A25" s="209" t="s">
        <v>192</v>
      </c>
      <c r="B25" s="452" t="s">
        <v>768</v>
      </c>
      <c r="C25" s="209" t="s">
        <v>769</v>
      </c>
      <c r="D25" s="209" t="s">
        <v>192</v>
      </c>
      <c r="E25" s="209"/>
      <c r="F25" s="209"/>
      <c r="G25" s="211">
        <v>47</v>
      </c>
      <c r="H25" s="209"/>
      <c r="I25" s="212" t="s">
        <v>547</v>
      </c>
      <c r="J25" s="209" t="s">
        <v>548</v>
      </c>
      <c r="K25" s="209">
        <v>25</v>
      </c>
      <c r="L25" s="209">
        <v>79</v>
      </c>
      <c r="M25" s="209"/>
      <c r="N25" s="209"/>
      <c r="O25" s="209"/>
      <c r="P25" s="209"/>
      <c r="Q25" s="209"/>
      <c r="R25" s="209"/>
      <c r="S25" s="209">
        <v>16</v>
      </c>
      <c r="T25" s="209">
        <v>4</v>
      </c>
      <c r="U25" s="209">
        <v>6</v>
      </c>
      <c r="V25" s="209"/>
      <c r="W25" s="209" t="s">
        <v>200</v>
      </c>
      <c r="X25" s="209" t="s">
        <v>250</v>
      </c>
      <c r="Y25" s="209" t="s">
        <v>199</v>
      </c>
      <c r="Z25" s="209" t="s">
        <v>210</v>
      </c>
      <c r="AA25" s="209" t="s">
        <v>210</v>
      </c>
      <c r="AB25" s="209"/>
      <c r="AC25" s="213"/>
      <c r="AD25" s="214"/>
      <c r="AE25" s="213"/>
      <c r="AF25" s="211"/>
      <c r="AG25" s="209"/>
      <c r="AH25" s="209"/>
      <c r="AI25" s="213"/>
      <c r="AJ25" s="453" t="s">
        <v>128</v>
      </c>
      <c r="AK25" s="209"/>
      <c r="AL25" s="209"/>
      <c r="AM25" s="209">
        <v>96</v>
      </c>
      <c r="AN25" s="209">
        <v>35</v>
      </c>
      <c r="AO25" s="451" t="s">
        <v>128</v>
      </c>
      <c r="AP25" s="219">
        <v>5</v>
      </c>
      <c r="AQ25" s="219"/>
      <c r="AR25" s="219"/>
      <c r="AS25" s="219"/>
      <c r="AT25" s="219"/>
      <c r="AU25" s="219"/>
      <c r="AV25" s="219"/>
      <c r="AW25" s="219"/>
      <c r="AX25" s="219" t="s">
        <v>204</v>
      </c>
      <c r="AY25" s="219"/>
      <c r="AZ25" s="219"/>
      <c r="BA25" s="219"/>
      <c r="BB25" s="219"/>
      <c r="BC25" s="219"/>
      <c r="BD25" s="219"/>
      <c r="BE25" s="219"/>
      <c r="BF25" s="219"/>
      <c r="BG25" s="219"/>
      <c r="BH25" s="219"/>
      <c r="BI25" s="219" t="s">
        <v>773</v>
      </c>
      <c r="BJ25" s="219" t="s">
        <v>826</v>
      </c>
      <c r="BK25" s="219" t="s">
        <v>827</v>
      </c>
      <c r="BL25" s="219"/>
      <c r="BM25" s="219"/>
      <c r="BN25" s="219"/>
      <c r="BO25" s="219"/>
    </row>
    <row r="26" spans="1:70" x14ac:dyDescent="0.2">
      <c r="A26" s="209" t="s">
        <v>192</v>
      </c>
      <c r="B26" s="452" t="s">
        <v>768</v>
      </c>
      <c r="C26" s="209" t="s">
        <v>769</v>
      </c>
      <c r="D26" s="209" t="s">
        <v>192</v>
      </c>
      <c r="E26" s="209"/>
      <c r="F26" s="209"/>
      <c r="G26" s="211">
        <v>49</v>
      </c>
      <c r="H26" s="209"/>
      <c r="I26" s="212" t="s">
        <v>547</v>
      </c>
      <c r="J26" s="209" t="s">
        <v>548</v>
      </c>
      <c r="K26" s="209">
        <v>37</v>
      </c>
      <c r="L26" s="209">
        <v>116</v>
      </c>
      <c r="M26" s="209"/>
      <c r="N26" s="209"/>
      <c r="O26" s="209"/>
      <c r="P26" s="209"/>
      <c r="Q26" s="209"/>
      <c r="R26" s="209"/>
      <c r="S26" s="209">
        <v>22</v>
      </c>
      <c r="T26" s="209">
        <v>12</v>
      </c>
      <c r="U26" s="209">
        <v>9</v>
      </c>
      <c r="V26" s="209"/>
      <c r="W26" s="209" t="s">
        <v>197</v>
      </c>
      <c r="X26" s="209" t="s">
        <v>250</v>
      </c>
      <c r="Y26" s="209" t="s">
        <v>199</v>
      </c>
      <c r="Z26" s="209" t="s">
        <v>210</v>
      </c>
      <c r="AA26" s="209" t="s">
        <v>210</v>
      </c>
      <c r="AB26" s="209"/>
      <c r="AC26" s="213"/>
      <c r="AD26" s="214"/>
      <c r="AE26" s="213"/>
      <c r="AF26" s="211"/>
      <c r="AG26" s="209"/>
      <c r="AH26" s="209"/>
      <c r="AI26" s="213"/>
      <c r="AJ26" s="453" t="s">
        <v>128</v>
      </c>
      <c r="AK26" s="209"/>
      <c r="AL26" s="209"/>
      <c r="AM26" s="209">
        <v>198</v>
      </c>
      <c r="AN26" s="209">
        <v>51</v>
      </c>
      <c r="AO26" s="451" t="s">
        <v>128</v>
      </c>
      <c r="AP26" s="219">
        <v>5</v>
      </c>
      <c r="AQ26" s="219"/>
      <c r="AR26" s="219"/>
      <c r="AS26" s="219"/>
      <c r="AT26" s="219"/>
      <c r="AU26" s="219"/>
      <c r="AV26" s="219"/>
      <c r="AW26" s="219"/>
      <c r="AX26" s="219" t="s">
        <v>204</v>
      </c>
      <c r="AY26" s="219"/>
      <c r="AZ26" s="219"/>
      <c r="BA26" s="219"/>
      <c r="BB26" s="219"/>
      <c r="BC26" s="219"/>
      <c r="BD26" s="219"/>
      <c r="BE26" s="219"/>
      <c r="BF26" s="219"/>
      <c r="BG26" s="219"/>
      <c r="BH26" s="219"/>
      <c r="BI26" s="219" t="s">
        <v>773</v>
      </c>
      <c r="BJ26" s="219" t="s">
        <v>828</v>
      </c>
      <c r="BK26" s="219" t="s">
        <v>829</v>
      </c>
      <c r="BL26" s="219"/>
      <c r="BM26" s="219"/>
      <c r="BN26" s="219"/>
      <c r="BO26" s="219"/>
    </row>
    <row r="27" spans="1:70" x14ac:dyDescent="0.2">
      <c r="A27" s="209" t="s">
        <v>192</v>
      </c>
      <c r="B27" s="452" t="s">
        <v>768</v>
      </c>
      <c r="C27" s="209" t="s">
        <v>769</v>
      </c>
      <c r="D27" s="209" t="s">
        <v>192</v>
      </c>
      <c r="E27" s="209"/>
      <c r="F27" s="209"/>
      <c r="G27" s="211">
        <v>50</v>
      </c>
      <c r="H27" s="209"/>
      <c r="I27" s="212" t="s">
        <v>830</v>
      </c>
      <c r="J27" s="209" t="s">
        <v>831</v>
      </c>
      <c r="K27" s="209">
        <v>53</v>
      </c>
      <c r="L27" s="209">
        <v>167</v>
      </c>
      <c r="M27" s="209"/>
      <c r="N27" s="209"/>
      <c r="O27" s="209"/>
      <c r="P27" s="209"/>
      <c r="Q27" s="209"/>
      <c r="R27" s="209"/>
      <c r="S27" s="209">
        <v>28</v>
      </c>
      <c r="T27" s="209">
        <v>4</v>
      </c>
      <c r="U27" s="209">
        <v>11</v>
      </c>
      <c r="V27" s="209"/>
      <c r="W27" s="209" t="s">
        <v>197</v>
      </c>
      <c r="X27" s="209" t="s">
        <v>250</v>
      </c>
      <c r="Y27" s="209" t="s">
        <v>210</v>
      </c>
      <c r="Z27" s="209" t="s">
        <v>210</v>
      </c>
      <c r="AA27" s="209" t="s">
        <v>199</v>
      </c>
      <c r="AB27" s="209"/>
      <c r="AC27" s="213"/>
      <c r="AD27" s="214"/>
      <c r="AE27" s="213"/>
      <c r="AF27" s="211"/>
      <c r="AG27" s="209"/>
      <c r="AH27" s="209"/>
      <c r="AI27" s="213"/>
      <c r="AJ27" s="453" t="s">
        <v>128</v>
      </c>
      <c r="AK27" s="209"/>
      <c r="AL27" s="209"/>
      <c r="AM27" s="209">
        <v>308</v>
      </c>
      <c r="AN27" s="209">
        <v>73</v>
      </c>
      <c r="AO27" s="451" t="s">
        <v>128</v>
      </c>
      <c r="AP27" s="219">
        <v>5</v>
      </c>
      <c r="AQ27" s="219"/>
      <c r="AR27" s="219"/>
      <c r="AS27" s="219"/>
      <c r="AT27" s="219"/>
      <c r="AU27" s="219"/>
      <c r="AV27" s="219"/>
      <c r="AW27" s="219"/>
      <c r="AX27" s="219" t="s">
        <v>204</v>
      </c>
      <c r="AY27" s="219"/>
      <c r="AZ27" s="219"/>
      <c r="BA27" s="219"/>
      <c r="BB27" s="219"/>
      <c r="BC27" s="219"/>
      <c r="BD27" s="219"/>
      <c r="BE27" s="219"/>
      <c r="BF27" s="219"/>
      <c r="BG27" s="219"/>
      <c r="BH27" s="219"/>
      <c r="BI27" s="219" t="s">
        <v>773</v>
      </c>
      <c r="BJ27" s="219" t="s">
        <v>832</v>
      </c>
      <c r="BK27" s="219" t="s">
        <v>833</v>
      </c>
      <c r="BL27" s="219"/>
      <c r="BM27" s="219"/>
      <c r="BN27" s="219"/>
      <c r="BO27" s="219"/>
    </row>
    <row r="28" spans="1:70" ht="22.5" x14ac:dyDescent="0.2">
      <c r="A28" s="209" t="s">
        <v>192</v>
      </c>
      <c r="B28" s="452" t="s">
        <v>768</v>
      </c>
      <c r="C28" s="209" t="s">
        <v>769</v>
      </c>
      <c r="D28" s="209" t="s">
        <v>192</v>
      </c>
      <c r="E28" s="209"/>
      <c r="F28" s="209"/>
      <c r="G28" s="211">
        <v>52</v>
      </c>
      <c r="H28" s="209"/>
      <c r="I28" s="212" t="s">
        <v>770</v>
      </c>
      <c r="J28" s="209" t="s">
        <v>771</v>
      </c>
      <c r="K28" s="209">
        <v>43</v>
      </c>
      <c r="L28" s="209">
        <v>135</v>
      </c>
      <c r="M28" s="209"/>
      <c r="N28" s="209"/>
      <c r="O28" s="209"/>
      <c r="P28" s="209"/>
      <c r="Q28" s="209"/>
      <c r="R28" s="209"/>
      <c r="S28" s="209">
        <v>21</v>
      </c>
      <c r="T28" s="209">
        <v>4</v>
      </c>
      <c r="U28" s="209">
        <v>10</v>
      </c>
      <c r="V28" s="209"/>
      <c r="W28" s="209" t="s">
        <v>197</v>
      </c>
      <c r="X28" s="209" t="s">
        <v>198</v>
      </c>
      <c r="Y28" s="209" t="s">
        <v>200</v>
      </c>
      <c r="Z28" s="209" t="s">
        <v>199</v>
      </c>
      <c r="AA28" s="209" t="s">
        <v>200</v>
      </c>
      <c r="AB28" s="209"/>
      <c r="AC28" s="213" t="s">
        <v>821</v>
      </c>
      <c r="AD28" s="214"/>
      <c r="AE28" s="213" t="s">
        <v>524</v>
      </c>
      <c r="AF28" s="211" t="s">
        <v>525</v>
      </c>
      <c r="AG28" s="209" t="s">
        <v>530</v>
      </c>
      <c r="AH28" s="209" t="s">
        <v>210</v>
      </c>
      <c r="AI28" s="213"/>
      <c r="AJ28" s="217"/>
      <c r="AK28" s="209"/>
      <c r="AL28" s="209"/>
      <c r="AM28" s="209">
        <v>210</v>
      </c>
      <c r="AN28" s="209">
        <v>59</v>
      </c>
      <c r="AO28" s="451" t="s">
        <v>128</v>
      </c>
      <c r="AP28" s="219">
        <v>10</v>
      </c>
      <c r="AQ28" s="219"/>
      <c r="AR28" s="219"/>
      <c r="AS28" s="219"/>
      <c r="AT28" s="219"/>
      <c r="AU28" s="219"/>
      <c r="AV28" s="219"/>
      <c r="AW28" s="219"/>
      <c r="AX28" s="219" t="s">
        <v>204</v>
      </c>
      <c r="AY28" s="219"/>
      <c r="AZ28" s="219"/>
      <c r="BA28" s="219"/>
      <c r="BB28" s="219"/>
      <c r="BC28" s="219"/>
      <c r="BD28" s="219"/>
      <c r="BE28" s="219"/>
      <c r="BF28" s="219"/>
      <c r="BG28" s="219"/>
      <c r="BH28" s="219"/>
      <c r="BI28" s="219" t="s">
        <v>773</v>
      </c>
      <c r="BJ28" s="219" t="s">
        <v>834</v>
      </c>
      <c r="BK28" s="219" t="s">
        <v>835</v>
      </c>
      <c r="BL28" s="219"/>
      <c r="BM28" s="219"/>
      <c r="BN28" s="219"/>
      <c r="BO28" s="219"/>
      <c r="BR28" s="448">
        <v>0.25</v>
      </c>
    </row>
    <row r="29" spans="1:70" ht="33.75" x14ac:dyDescent="0.2">
      <c r="A29" s="209" t="s">
        <v>192</v>
      </c>
      <c r="B29" s="452" t="s">
        <v>768</v>
      </c>
      <c r="C29" s="209" t="s">
        <v>769</v>
      </c>
      <c r="D29" s="209" t="s">
        <v>192</v>
      </c>
      <c r="E29" s="209"/>
      <c r="F29" s="209"/>
      <c r="G29" s="211">
        <v>53</v>
      </c>
      <c r="H29" s="209"/>
      <c r="I29" s="212" t="s">
        <v>770</v>
      </c>
      <c r="J29" s="209" t="s">
        <v>771</v>
      </c>
      <c r="K29" s="209">
        <v>49</v>
      </c>
      <c r="L29" s="209">
        <v>154</v>
      </c>
      <c r="M29" s="209"/>
      <c r="N29" s="209"/>
      <c r="O29" s="209"/>
      <c r="P29" s="209"/>
      <c r="Q29" s="209"/>
      <c r="R29" s="209"/>
      <c r="S29" s="209">
        <v>18</v>
      </c>
      <c r="T29" s="209">
        <v>5</v>
      </c>
      <c r="U29" s="209">
        <v>14</v>
      </c>
      <c r="V29" s="209"/>
      <c r="W29" s="209" t="s">
        <v>197</v>
      </c>
      <c r="X29" s="209" t="s">
        <v>250</v>
      </c>
      <c r="Y29" s="209" t="s">
        <v>210</v>
      </c>
      <c r="Z29" s="209" t="s">
        <v>199</v>
      </c>
      <c r="AA29" s="209" t="s">
        <v>199</v>
      </c>
      <c r="AB29" s="209"/>
      <c r="AC29" s="213" t="s">
        <v>836</v>
      </c>
      <c r="AD29" s="214"/>
      <c r="AE29" s="213" t="s">
        <v>514</v>
      </c>
      <c r="AF29" s="211" t="s">
        <v>515</v>
      </c>
      <c r="AG29" s="209" t="s">
        <v>530</v>
      </c>
      <c r="AH29" s="209" t="s">
        <v>199</v>
      </c>
      <c r="AI29" s="213" t="s">
        <v>531</v>
      </c>
      <c r="AJ29" s="217"/>
      <c r="AK29" s="209"/>
      <c r="AL29" s="209"/>
      <c r="AM29" s="209">
        <v>252</v>
      </c>
      <c r="AN29" s="209">
        <v>67</v>
      </c>
      <c r="AO29" s="451" t="s">
        <v>128</v>
      </c>
      <c r="AP29" s="219">
        <v>6</v>
      </c>
      <c r="AQ29" s="219"/>
      <c r="AR29" s="219"/>
      <c r="AS29" s="219"/>
      <c r="AT29" s="219"/>
      <c r="AU29" s="219"/>
      <c r="AV29" s="219"/>
      <c r="AW29" s="219"/>
      <c r="AX29" s="219" t="s">
        <v>204</v>
      </c>
      <c r="AY29" s="219"/>
      <c r="AZ29" s="219"/>
      <c r="BA29" s="219"/>
      <c r="BB29" s="219"/>
      <c r="BC29" s="219"/>
      <c r="BD29" s="219"/>
      <c r="BE29" s="219"/>
      <c r="BF29" s="219"/>
      <c r="BG29" s="219"/>
      <c r="BH29" s="219"/>
      <c r="BI29" s="219" t="s">
        <v>773</v>
      </c>
      <c r="BJ29" s="219" t="s">
        <v>837</v>
      </c>
      <c r="BK29" s="219" t="s">
        <v>838</v>
      </c>
      <c r="BL29" s="219"/>
      <c r="BM29" s="219" t="s">
        <v>776</v>
      </c>
      <c r="BN29" s="219"/>
      <c r="BO29" s="219"/>
      <c r="BR29" s="448">
        <v>0.25</v>
      </c>
    </row>
    <row r="30" spans="1:70" ht="22.5" x14ac:dyDescent="0.2">
      <c r="A30" s="593" t="s">
        <v>192</v>
      </c>
      <c r="B30" s="737" t="s">
        <v>768</v>
      </c>
      <c r="C30" s="593" t="s">
        <v>769</v>
      </c>
      <c r="D30" s="593" t="s">
        <v>192</v>
      </c>
      <c r="E30" s="593"/>
      <c r="F30" s="593"/>
      <c r="G30" s="606">
        <v>54</v>
      </c>
      <c r="H30" s="593"/>
      <c r="I30" s="607" t="s">
        <v>615</v>
      </c>
      <c r="J30" s="593" t="s">
        <v>839</v>
      </c>
      <c r="K30" s="593">
        <v>48</v>
      </c>
      <c r="L30" s="593">
        <v>151</v>
      </c>
      <c r="M30" s="593"/>
      <c r="N30" s="593"/>
      <c r="O30" s="593"/>
      <c r="P30" s="593"/>
      <c r="Q30" s="593"/>
      <c r="R30" s="593"/>
      <c r="S30" s="593">
        <v>24</v>
      </c>
      <c r="T30" s="593">
        <v>6</v>
      </c>
      <c r="U30" s="593">
        <v>10</v>
      </c>
      <c r="V30" s="593"/>
      <c r="W30" s="593" t="s">
        <v>197</v>
      </c>
      <c r="X30" s="593" t="s">
        <v>250</v>
      </c>
      <c r="Y30" s="593" t="s">
        <v>210</v>
      </c>
      <c r="Z30" s="593" t="s">
        <v>200</v>
      </c>
      <c r="AA30" s="593" t="s">
        <v>200</v>
      </c>
      <c r="AB30" s="593"/>
      <c r="AC30" s="604" t="s">
        <v>840</v>
      </c>
      <c r="AD30" s="605"/>
      <c r="AE30" s="213" t="s">
        <v>841</v>
      </c>
      <c r="AF30" s="211" t="s">
        <v>842</v>
      </c>
      <c r="AG30" s="209" t="s">
        <v>530</v>
      </c>
      <c r="AH30" s="209" t="s">
        <v>199</v>
      </c>
      <c r="AI30" s="213" t="s">
        <v>843</v>
      </c>
      <c r="AJ30" s="217"/>
      <c r="AK30" s="593"/>
      <c r="AL30" s="593"/>
      <c r="AM30" s="593">
        <v>240</v>
      </c>
      <c r="AN30" s="593">
        <v>66</v>
      </c>
      <c r="AO30" s="451" t="s">
        <v>128</v>
      </c>
      <c r="AP30" s="589">
        <v>8</v>
      </c>
      <c r="AQ30" s="589"/>
      <c r="AR30" s="589"/>
      <c r="AS30" s="589"/>
      <c r="AT30" s="589"/>
      <c r="AU30" s="589"/>
      <c r="AV30" s="589"/>
      <c r="AW30" s="589"/>
      <c r="AX30" s="589" t="s">
        <v>204</v>
      </c>
      <c r="AY30" s="589"/>
      <c r="AZ30" s="589"/>
      <c r="BA30" s="589"/>
      <c r="BB30" s="589"/>
      <c r="BC30" s="589"/>
      <c r="BD30" s="589"/>
      <c r="BE30" s="589"/>
      <c r="BF30" s="589"/>
      <c r="BG30" s="589"/>
      <c r="BH30" s="589"/>
      <c r="BI30" s="589" t="s">
        <v>773</v>
      </c>
      <c r="BJ30" s="589" t="s">
        <v>844</v>
      </c>
      <c r="BK30" s="589" t="s">
        <v>845</v>
      </c>
      <c r="BL30" s="589"/>
      <c r="BM30" s="589"/>
      <c r="BN30" s="589"/>
      <c r="BO30" s="589"/>
      <c r="BR30" s="448">
        <v>0.25</v>
      </c>
    </row>
    <row r="31" spans="1:70" ht="22.5" x14ac:dyDescent="0.2">
      <c r="A31" s="593"/>
      <c r="B31" s="738"/>
      <c r="C31" s="593"/>
      <c r="D31" s="593"/>
      <c r="E31" s="593"/>
      <c r="F31" s="593"/>
      <c r="G31" s="606"/>
      <c r="H31" s="593"/>
      <c r="I31" s="607"/>
      <c r="J31" s="593"/>
      <c r="K31" s="593"/>
      <c r="L31" s="593"/>
      <c r="M31" s="593"/>
      <c r="N31" s="593"/>
      <c r="O31" s="593"/>
      <c r="P31" s="593"/>
      <c r="Q31" s="593"/>
      <c r="R31" s="593"/>
      <c r="S31" s="593"/>
      <c r="T31" s="593"/>
      <c r="U31" s="593"/>
      <c r="V31" s="593"/>
      <c r="W31" s="593"/>
      <c r="X31" s="593"/>
      <c r="Y31" s="593"/>
      <c r="Z31" s="593"/>
      <c r="AA31" s="593"/>
      <c r="AB31" s="593"/>
      <c r="AC31" s="604"/>
      <c r="AD31" s="605"/>
      <c r="AE31" s="213" t="s">
        <v>524</v>
      </c>
      <c r="AF31" s="211" t="s">
        <v>525</v>
      </c>
      <c r="AG31" s="209" t="s">
        <v>530</v>
      </c>
      <c r="AH31" s="209" t="s">
        <v>199</v>
      </c>
      <c r="AI31" s="213"/>
      <c r="AJ31" s="217"/>
      <c r="AK31" s="593"/>
      <c r="AL31" s="593"/>
      <c r="AM31" s="593"/>
      <c r="AN31" s="593"/>
      <c r="AO31" s="451" t="s">
        <v>128</v>
      </c>
      <c r="AP31" s="589"/>
      <c r="AQ31" s="589"/>
      <c r="AR31" s="589"/>
      <c r="AS31" s="589"/>
      <c r="AT31" s="589"/>
      <c r="AU31" s="589"/>
      <c r="AV31" s="589"/>
      <c r="AW31" s="589"/>
      <c r="AX31" s="589"/>
      <c r="AY31" s="589"/>
      <c r="AZ31" s="589"/>
      <c r="BA31" s="589"/>
      <c r="BB31" s="589"/>
      <c r="BC31" s="589"/>
      <c r="BD31" s="589"/>
      <c r="BE31" s="589"/>
      <c r="BF31" s="589"/>
      <c r="BG31" s="589"/>
      <c r="BH31" s="589"/>
      <c r="BI31" s="589"/>
      <c r="BJ31" s="589"/>
      <c r="BK31" s="589"/>
      <c r="BL31" s="589"/>
      <c r="BM31" s="589"/>
      <c r="BN31" s="589"/>
      <c r="BO31" s="589"/>
      <c r="BR31" s="448">
        <v>0.25</v>
      </c>
    </row>
    <row r="32" spans="1:70" x14ac:dyDescent="0.2">
      <c r="A32" s="209" t="s">
        <v>192</v>
      </c>
      <c r="B32" s="452" t="s">
        <v>768</v>
      </c>
      <c r="C32" s="209" t="s">
        <v>769</v>
      </c>
      <c r="D32" s="209" t="s">
        <v>192</v>
      </c>
      <c r="E32" s="209"/>
      <c r="F32" s="209"/>
      <c r="G32" s="211">
        <v>55</v>
      </c>
      <c r="H32" s="209"/>
      <c r="I32" s="212" t="s">
        <v>770</v>
      </c>
      <c r="J32" s="209" t="s">
        <v>771</v>
      </c>
      <c r="K32" s="209">
        <v>18</v>
      </c>
      <c r="L32" s="209">
        <v>57</v>
      </c>
      <c r="M32" s="209"/>
      <c r="N32" s="209"/>
      <c r="O32" s="209"/>
      <c r="P32" s="209"/>
      <c r="Q32" s="209"/>
      <c r="R32" s="209"/>
      <c r="S32" s="209">
        <v>17</v>
      </c>
      <c r="T32" s="209">
        <v>8</v>
      </c>
      <c r="U32" s="209">
        <v>6</v>
      </c>
      <c r="V32" s="209"/>
      <c r="W32" s="209" t="s">
        <v>200</v>
      </c>
      <c r="X32" s="209" t="s">
        <v>250</v>
      </c>
      <c r="Y32" s="209" t="s">
        <v>199</v>
      </c>
      <c r="Z32" s="209" t="s">
        <v>210</v>
      </c>
      <c r="AA32" s="209" t="s">
        <v>210</v>
      </c>
      <c r="AB32" s="209"/>
      <c r="AC32" s="213"/>
      <c r="AD32" s="214"/>
      <c r="AE32" s="213"/>
      <c r="AF32" s="211"/>
      <c r="AG32" s="209"/>
      <c r="AH32" s="209"/>
      <c r="AI32" s="213"/>
      <c r="AJ32" s="453" t="s">
        <v>128</v>
      </c>
      <c r="AK32" s="209"/>
      <c r="AL32" s="209"/>
      <c r="AM32" s="209">
        <v>102</v>
      </c>
      <c r="AN32" s="209">
        <v>25</v>
      </c>
      <c r="AO32" s="451" t="s">
        <v>128</v>
      </c>
      <c r="AP32" s="219">
        <v>5</v>
      </c>
      <c r="AQ32" s="219"/>
      <c r="AR32" s="219"/>
      <c r="AS32" s="219"/>
      <c r="AT32" s="219"/>
      <c r="AU32" s="219"/>
      <c r="AV32" s="219"/>
      <c r="AW32" s="219"/>
      <c r="AX32" s="219" t="s">
        <v>204</v>
      </c>
      <c r="AY32" s="219"/>
      <c r="AZ32" s="219"/>
      <c r="BA32" s="219"/>
      <c r="BB32" s="219"/>
      <c r="BC32" s="219"/>
      <c r="BD32" s="219"/>
      <c r="BE32" s="219"/>
      <c r="BF32" s="219"/>
      <c r="BG32" s="219"/>
      <c r="BH32" s="219"/>
      <c r="BI32" s="219" t="s">
        <v>773</v>
      </c>
      <c r="BJ32" s="219" t="s">
        <v>846</v>
      </c>
      <c r="BK32" s="219" t="s">
        <v>847</v>
      </c>
      <c r="BL32" s="219"/>
      <c r="BM32" s="219"/>
      <c r="BN32" s="219"/>
      <c r="BO32" s="219"/>
    </row>
    <row r="33" spans="1:70" x14ac:dyDescent="0.2">
      <c r="A33" s="209" t="s">
        <v>192</v>
      </c>
      <c r="B33" s="452" t="s">
        <v>768</v>
      </c>
      <c r="C33" s="209" t="s">
        <v>769</v>
      </c>
      <c r="D33" s="209" t="s">
        <v>192</v>
      </c>
      <c r="E33" s="209"/>
      <c r="F33" s="209"/>
      <c r="G33" s="211">
        <v>56</v>
      </c>
      <c r="H33" s="209"/>
      <c r="I33" s="212" t="s">
        <v>547</v>
      </c>
      <c r="J33" s="209" t="s">
        <v>548</v>
      </c>
      <c r="K33" s="209">
        <v>21</v>
      </c>
      <c r="L33" s="209">
        <v>66</v>
      </c>
      <c r="M33" s="209"/>
      <c r="N33" s="209"/>
      <c r="O33" s="209"/>
      <c r="P33" s="209"/>
      <c r="Q33" s="209"/>
      <c r="R33" s="209"/>
      <c r="S33" s="209">
        <v>16</v>
      </c>
      <c r="T33" s="209">
        <v>3</v>
      </c>
      <c r="U33" s="209">
        <v>5</v>
      </c>
      <c r="V33" s="209"/>
      <c r="W33" s="209" t="s">
        <v>200</v>
      </c>
      <c r="X33" s="209" t="s">
        <v>250</v>
      </c>
      <c r="Y33" s="209" t="s">
        <v>210</v>
      </c>
      <c r="Z33" s="209" t="s">
        <v>210</v>
      </c>
      <c r="AA33" s="209" t="s">
        <v>210</v>
      </c>
      <c r="AB33" s="209"/>
      <c r="AC33" s="213"/>
      <c r="AD33" s="214"/>
      <c r="AE33" s="213"/>
      <c r="AF33" s="211"/>
      <c r="AG33" s="209"/>
      <c r="AH33" s="209"/>
      <c r="AI33" s="213"/>
      <c r="AJ33" s="453" t="s">
        <v>128</v>
      </c>
      <c r="AK33" s="209"/>
      <c r="AL33" s="209"/>
      <c r="AM33" s="209">
        <v>80</v>
      </c>
      <c r="AN33" s="209">
        <v>29</v>
      </c>
      <c r="AO33" s="451" t="s">
        <v>128</v>
      </c>
      <c r="AP33" s="219">
        <v>4</v>
      </c>
      <c r="AQ33" s="219"/>
      <c r="AR33" s="219"/>
      <c r="AS33" s="219"/>
      <c r="AT33" s="219"/>
      <c r="AU33" s="219"/>
      <c r="AV33" s="219"/>
      <c r="AW33" s="219"/>
      <c r="AX33" s="219" t="s">
        <v>204</v>
      </c>
      <c r="AY33" s="219"/>
      <c r="AZ33" s="219"/>
      <c r="BA33" s="219"/>
      <c r="BB33" s="219"/>
      <c r="BC33" s="219"/>
      <c r="BD33" s="219"/>
      <c r="BE33" s="219"/>
      <c r="BF33" s="219"/>
      <c r="BG33" s="219"/>
      <c r="BH33" s="219"/>
      <c r="BI33" s="219" t="s">
        <v>773</v>
      </c>
      <c r="BJ33" s="219" t="s">
        <v>848</v>
      </c>
      <c r="BK33" s="219" t="s">
        <v>849</v>
      </c>
      <c r="BL33" s="219"/>
      <c r="BM33" s="219"/>
      <c r="BN33" s="219"/>
      <c r="BO33" s="219"/>
    </row>
    <row r="34" spans="1:70" ht="22.5" x14ac:dyDescent="0.2">
      <c r="A34" s="209" t="s">
        <v>192</v>
      </c>
      <c r="B34" s="452" t="s">
        <v>768</v>
      </c>
      <c r="C34" s="209" t="s">
        <v>769</v>
      </c>
      <c r="D34" s="209" t="s">
        <v>192</v>
      </c>
      <c r="E34" s="209"/>
      <c r="F34" s="209"/>
      <c r="G34" s="211">
        <v>58</v>
      </c>
      <c r="H34" s="209"/>
      <c r="I34" s="212" t="s">
        <v>770</v>
      </c>
      <c r="J34" s="209" t="s">
        <v>771</v>
      </c>
      <c r="K34" s="209">
        <v>26</v>
      </c>
      <c r="L34" s="209">
        <v>82</v>
      </c>
      <c r="M34" s="209">
        <v>18</v>
      </c>
      <c r="N34" s="209">
        <v>57</v>
      </c>
      <c r="O34" s="209"/>
      <c r="P34" s="209"/>
      <c r="Q34" s="209"/>
      <c r="R34" s="209"/>
      <c r="S34" s="209">
        <v>18</v>
      </c>
      <c r="T34" s="209">
        <v>10</v>
      </c>
      <c r="U34" s="209">
        <v>8</v>
      </c>
      <c r="V34" s="209"/>
      <c r="W34" s="209" t="s">
        <v>200</v>
      </c>
      <c r="X34" s="209" t="s">
        <v>250</v>
      </c>
      <c r="Y34" s="209" t="s">
        <v>210</v>
      </c>
      <c r="Z34" s="209" t="s">
        <v>199</v>
      </c>
      <c r="AA34" s="209" t="s">
        <v>199</v>
      </c>
      <c r="AB34" s="209"/>
      <c r="AC34" s="213" t="s">
        <v>850</v>
      </c>
      <c r="AD34" s="214"/>
      <c r="AE34" s="213" t="s">
        <v>514</v>
      </c>
      <c r="AF34" s="211" t="s">
        <v>515</v>
      </c>
      <c r="AG34" s="209" t="s">
        <v>530</v>
      </c>
      <c r="AH34" s="209" t="s">
        <v>210</v>
      </c>
      <c r="AI34" s="213" t="s">
        <v>851</v>
      </c>
      <c r="AJ34" s="217"/>
      <c r="AK34" s="209"/>
      <c r="AL34" s="209"/>
      <c r="AM34" s="209">
        <v>144</v>
      </c>
      <c r="AN34" s="209">
        <v>44</v>
      </c>
      <c r="AO34" s="451" t="s">
        <v>128</v>
      </c>
      <c r="AP34" s="219">
        <v>6</v>
      </c>
      <c r="AQ34" s="219"/>
      <c r="AR34" s="219"/>
      <c r="AS34" s="219"/>
      <c r="AT34" s="219"/>
      <c r="AU34" s="219"/>
      <c r="AV34" s="219"/>
      <c r="AW34" s="219"/>
      <c r="AX34" s="219" t="s">
        <v>204</v>
      </c>
      <c r="AY34" s="219"/>
      <c r="AZ34" s="219"/>
      <c r="BA34" s="219"/>
      <c r="BB34" s="219"/>
      <c r="BC34" s="219"/>
      <c r="BD34" s="219"/>
      <c r="BE34" s="219"/>
      <c r="BF34" s="219"/>
      <c r="BG34" s="219"/>
      <c r="BH34" s="219"/>
      <c r="BI34" s="219" t="s">
        <v>773</v>
      </c>
      <c r="BJ34" s="219" t="s">
        <v>852</v>
      </c>
      <c r="BK34" s="219" t="s">
        <v>853</v>
      </c>
      <c r="BL34" s="219"/>
      <c r="BM34" s="219"/>
      <c r="BN34" s="219"/>
      <c r="BO34" s="219"/>
      <c r="BR34" s="448">
        <v>0.25</v>
      </c>
    </row>
    <row r="35" spans="1:70" x14ac:dyDescent="0.2">
      <c r="A35" s="209" t="s">
        <v>192</v>
      </c>
      <c r="B35" s="452" t="s">
        <v>768</v>
      </c>
      <c r="C35" s="209" t="s">
        <v>769</v>
      </c>
      <c r="D35" s="209" t="s">
        <v>192</v>
      </c>
      <c r="E35" s="209"/>
      <c r="F35" s="209"/>
      <c r="G35" s="211">
        <v>63</v>
      </c>
      <c r="H35" s="209"/>
      <c r="I35" s="212" t="s">
        <v>770</v>
      </c>
      <c r="J35" s="209" t="s">
        <v>771</v>
      </c>
      <c r="K35" s="209">
        <v>43</v>
      </c>
      <c r="L35" s="209">
        <v>135</v>
      </c>
      <c r="M35" s="209"/>
      <c r="N35" s="209"/>
      <c r="O35" s="209"/>
      <c r="P35" s="209"/>
      <c r="Q35" s="209"/>
      <c r="R35" s="209"/>
      <c r="S35" s="209">
        <v>19</v>
      </c>
      <c r="T35" s="209">
        <v>8</v>
      </c>
      <c r="U35" s="209">
        <v>9</v>
      </c>
      <c r="V35" s="209"/>
      <c r="W35" s="209" t="s">
        <v>197</v>
      </c>
      <c r="X35" s="209" t="s">
        <v>250</v>
      </c>
      <c r="Y35" s="209" t="s">
        <v>199</v>
      </c>
      <c r="Z35" s="209" t="s">
        <v>210</v>
      </c>
      <c r="AA35" s="209" t="s">
        <v>210</v>
      </c>
      <c r="AB35" s="209"/>
      <c r="AC35" s="213" t="s">
        <v>536</v>
      </c>
      <c r="AD35" s="214"/>
      <c r="AE35" s="213" t="s">
        <v>514</v>
      </c>
      <c r="AF35" s="211" t="s">
        <v>515</v>
      </c>
      <c r="AG35" s="209" t="s">
        <v>516</v>
      </c>
      <c r="AH35" s="209" t="s">
        <v>200</v>
      </c>
      <c r="AI35" s="213"/>
      <c r="AJ35" s="217"/>
      <c r="AK35" s="209"/>
      <c r="AL35" s="209"/>
      <c r="AM35" s="209">
        <v>171</v>
      </c>
      <c r="AN35" s="209">
        <v>59</v>
      </c>
      <c r="AO35" s="451" t="s">
        <v>128</v>
      </c>
      <c r="AP35" s="219">
        <v>5</v>
      </c>
      <c r="AQ35" s="219"/>
      <c r="AR35" s="219"/>
      <c r="AS35" s="219"/>
      <c r="AT35" s="219"/>
      <c r="AU35" s="219"/>
      <c r="AV35" s="219"/>
      <c r="AW35" s="219"/>
      <c r="AX35" s="219" t="s">
        <v>204</v>
      </c>
      <c r="AY35" s="219"/>
      <c r="AZ35" s="219"/>
      <c r="BA35" s="219"/>
      <c r="BB35" s="219"/>
      <c r="BC35" s="219"/>
      <c r="BD35" s="219"/>
      <c r="BE35" s="219"/>
      <c r="BF35" s="219"/>
      <c r="BG35" s="219"/>
      <c r="BH35" s="219"/>
      <c r="BI35" s="219" t="s">
        <v>773</v>
      </c>
      <c r="BJ35" s="219" t="s">
        <v>854</v>
      </c>
      <c r="BK35" s="219" t="s">
        <v>855</v>
      </c>
      <c r="BL35" s="219"/>
      <c r="BM35" s="219"/>
      <c r="BN35" s="219"/>
      <c r="BO35" s="219"/>
      <c r="BR35" s="448">
        <v>0.25</v>
      </c>
    </row>
    <row r="36" spans="1:70" ht="22.5" x14ac:dyDescent="0.2">
      <c r="A36" s="593" t="s">
        <v>192</v>
      </c>
      <c r="B36" s="737" t="s">
        <v>768</v>
      </c>
      <c r="C36" s="593" t="s">
        <v>769</v>
      </c>
      <c r="D36" s="593" t="s">
        <v>192</v>
      </c>
      <c r="E36" s="593"/>
      <c r="F36" s="593"/>
      <c r="G36" s="606">
        <v>64</v>
      </c>
      <c r="H36" s="593"/>
      <c r="I36" s="607" t="s">
        <v>240</v>
      </c>
      <c r="J36" s="593" t="s">
        <v>241</v>
      </c>
      <c r="K36" s="593">
        <v>89</v>
      </c>
      <c r="L36" s="593">
        <v>280</v>
      </c>
      <c r="M36" s="593"/>
      <c r="N36" s="593"/>
      <c r="O36" s="593"/>
      <c r="P36" s="593"/>
      <c r="Q36" s="593"/>
      <c r="R36" s="593"/>
      <c r="S36" s="593">
        <v>24</v>
      </c>
      <c r="T36" s="593">
        <v>12</v>
      </c>
      <c r="U36" s="593">
        <v>12</v>
      </c>
      <c r="V36" s="593"/>
      <c r="W36" s="593" t="s">
        <v>530</v>
      </c>
      <c r="X36" s="593" t="s">
        <v>250</v>
      </c>
      <c r="Y36" s="593" t="s">
        <v>199</v>
      </c>
      <c r="Z36" s="593" t="s">
        <v>199</v>
      </c>
      <c r="AA36" s="593" t="s">
        <v>200</v>
      </c>
      <c r="AB36" s="593"/>
      <c r="AC36" s="604" t="s">
        <v>856</v>
      </c>
      <c r="AD36" s="605"/>
      <c r="AE36" s="213" t="s">
        <v>524</v>
      </c>
      <c r="AF36" s="211" t="s">
        <v>525</v>
      </c>
      <c r="AG36" s="209" t="s">
        <v>516</v>
      </c>
      <c r="AH36" s="209" t="s">
        <v>199</v>
      </c>
      <c r="AI36" s="213"/>
      <c r="AJ36" s="217"/>
      <c r="AK36" s="593"/>
      <c r="AL36" s="593"/>
      <c r="AM36" s="593">
        <v>288</v>
      </c>
      <c r="AN36" s="593">
        <v>122</v>
      </c>
      <c r="AO36" s="451" t="s">
        <v>128</v>
      </c>
      <c r="AP36" s="589">
        <v>8</v>
      </c>
      <c r="AQ36" s="589"/>
      <c r="AR36" s="589"/>
      <c r="AS36" s="589"/>
      <c r="AT36" s="589"/>
      <c r="AU36" s="589"/>
      <c r="AV36" s="589"/>
      <c r="AW36" s="589"/>
      <c r="AX36" s="589" t="s">
        <v>204</v>
      </c>
      <c r="AY36" s="589"/>
      <c r="AZ36" s="589"/>
      <c r="BA36" s="589"/>
      <c r="BB36" s="589"/>
      <c r="BC36" s="589"/>
      <c r="BD36" s="589"/>
      <c r="BE36" s="589"/>
      <c r="BF36" s="589"/>
      <c r="BG36" s="589"/>
      <c r="BH36" s="589"/>
      <c r="BI36" s="589" t="s">
        <v>773</v>
      </c>
      <c r="BJ36" s="589" t="s">
        <v>857</v>
      </c>
      <c r="BK36" s="589" t="s">
        <v>858</v>
      </c>
      <c r="BL36" s="589"/>
      <c r="BM36" s="589"/>
      <c r="BN36" s="589"/>
      <c r="BO36" s="589"/>
      <c r="BR36" s="448">
        <v>0.25</v>
      </c>
    </row>
    <row r="37" spans="1:70" ht="33.75" x14ac:dyDescent="0.2">
      <c r="A37" s="593"/>
      <c r="B37" s="738"/>
      <c r="C37" s="593"/>
      <c r="D37" s="593"/>
      <c r="E37" s="593"/>
      <c r="F37" s="593"/>
      <c r="G37" s="606"/>
      <c r="H37" s="593"/>
      <c r="I37" s="607"/>
      <c r="J37" s="593"/>
      <c r="K37" s="593"/>
      <c r="L37" s="593"/>
      <c r="M37" s="593"/>
      <c r="N37" s="593"/>
      <c r="O37" s="593"/>
      <c r="P37" s="593"/>
      <c r="Q37" s="593"/>
      <c r="R37" s="593"/>
      <c r="S37" s="593"/>
      <c r="T37" s="593"/>
      <c r="U37" s="593"/>
      <c r="V37" s="593"/>
      <c r="W37" s="593"/>
      <c r="X37" s="593"/>
      <c r="Y37" s="593"/>
      <c r="Z37" s="593"/>
      <c r="AA37" s="593"/>
      <c r="AB37" s="593"/>
      <c r="AC37" s="604"/>
      <c r="AD37" s="605"/>
      <c r="AE37" s="213" t="s">
        <v>528</v>
      </c>
      <c r="AF37" s="211" t="s">
        <v>529</v>
      </c>
      <c r="AG37" s="209" t="s">
        <v>516</v>
      </c>
      <c r="AH37" s="209" t="s">
        <v>199</v>
      </c>
      <c r="AI37" s="213" t="s">
        <v>531</v>
      </c>
      <c r="AJ37" s="217"/>
      <c r="AK37" s="593"/>
      <c r="AL37" s="593"/>
      <c r="AM37" s="593"/>
      <c r="AN37" s="593"/>
      <c r="AO37" s="451" t="s">
        <v>128</v>
      </c>
      <c r="AP37" s="589"/>
      <c r="AQ37" s="589"/>
      <c r="AR37" s="589"/>
      <c r="AS37" s="589"/>
      <c r="AT37" s="589"/>
      <c r="AU37" s="589"/>
      <c r="AV37" s="589"/>
      <c r="AW37" s="589"/>
      <c r="AX37" s="589"/>
      <c r="AY37" s="589"/>
      <c r="AZ37" s="589"/>
      <c r="BA37" s="589"/>
      <c r="BB37" s="589"/>
      <c r="BC37" s="589"/>
      <c r="BD37" s="589"/>
      <c r="BE37" s="589"/>
      <c r="BF37" s="589"/>
      <c r="BG37" s="589"/>
      <c r="BH37" s="589"/>
      <c r="BI37" s="589"/>
      <c r="BJ37" s="589"/>
      <c r="BK37" s="589"/>
      <c r="BL37" s="589"/>
      <c r="BM37" s="589"/>
      <c r="BN37" s="589"/>
      <c r="BO37" s="589"/>
      <c r="BR37" s="448">
        <v>0.25</v>
      </c>
    </row>
    <row r="38" spans="1:70" ht="22.5" x14ac:dyDescent="0.2">
      <c r="A38" s="209" t="s">
        <v>192</v>
      </c>
      <c r="B38" s="452" t="s">
        <v>768</v>
      </c>
      <c r="C38" s="209" t="s">
        <v>769</v>
      </c>
      <c r="D38" s="209" t="s">
        <v>192</v>
      </c>
      <c r="E38" s="209"/>
      <c r="F38" s="209"/>
      <c r="G38" s="211">
        <v>65</v>
      </c>
      <c r="H38" s="209"/>
      <c r="I38" s="212" t="s">
        <v>770</v>
      </c>
      <c r="J38" s="209" t="s">
        <v>771</v>
      </c>
      <c r="K38" s="209">
        <v>45</v>
      </c>
      <c r="L38" s="209">
        <v>141</v>
      </c>
      <c r="M38" s="209"/>
      <c r="N38" s="209"/>
      <c r="O38" s="209"/>
      <c r="P38" s="209"/>
      <c r="Q38" s="209"/>
      <c r="R38" s="209"/>
      <c r="S38" s="209">
        <v>21</v>
      </c>
      <c r="T38" s="209">
        <v>6</v>
      </c>
      <c r="U38" s="209">
        <v>11</v>
      </c>
      <c r="V38" s="209"/>
      <c r="W38" s="209" t="s">
        <v>197</v>
      </c>
      <c r="X38" s="209" t="s">
        <v>250</v>
      </c>
      <c r="Y38" s="209" t="s">
        <v>199</v>
      </c>
      <c r="Z38" s="209" t="s">
        <v>199</v>
      </c>
      <c r="AA38" s="209" t="s">
        <v>199</v>
      </c>
      <c r="AB38" s="209"/>
      <c r="AC38" s="213" t="s">
        <v>859</v>
      </c>
      <c r="AD38" s="214"/>
      <c r="AE38" s="213" t="s">
        <v>524</v>
      </c>
      <c r="AF38" s="211" t="s">
        <v>525</v>
      </c>
      <c r="AG38" s="209" t="s">
        <v>516</v>
      </c>
      <c r="AH38" s="209" t="s">
        <v>199</v>
      </c>
      <c r="AI38" s="213"/>
      <c r="AJ38" s="217"/>
      <c r="AK38" s="209"/>
      <c r="AL38" s="209"/>
      <c r="AM38" s="209">
        <v>231</v>
      </c>
      <c r="AN38" s="209">
        <v>62</v>
      </c>
      <c r="AO38" s="451" t="s">
        <v>128</v>
      </c>
      <c r="AP38" s="219">
        <v>7</v>
      </c>
      <c r="AQ38" s="219"/>
      <c r="AR38" s="219"/>
      <c r="AS38" s="219"/>
      <c r="AT38" s="219"/>
      <c r="AU38" s="219"/>
      <c r="AV38" s="219"/>
      <c r="AW38" s="219"/>
      <c r="AX38" s="219" t="s">
        <v>204</v>
      </c>
      <c r="AY38" s="219"/>
      <c r="AZ38" s="219"/>
      <c r="BA38" s="219"/>
      <c r="BB38" s="219"/>
      <c r="BC38" s="219"/>
      <c r="BD38" s="219"/>
      <c r="BE38" s="219"/>
      <c r="BF38" s="219"/>
      <c r="BG38" s="219"/>
      <c r="BH38" s="219"/>
      <c r="BI38" s="219" t="s">
        <v>773</v>
      </c>
      <c r="BJ38" s="219" t="s">
        <v>860</v>
      </c>
      <c r="BK38" s="219" t="s">
        <v>861</v>
      </c>
      <c r="BL38" s="219"/>
      <c r="BM38" s="219"/>
      <c r="BN38" s="219"/>
      <c r="BO38" s="219"/>
      <c r="BR38" s="448">
        <v>0.25</v>
      </c>
    </row>
    <row r="39" spans="1:70" x14ac:dyDescent="0.2">
      <c r="A39" s="209" t="s">
        <v>192</v>
      </c>
      <c r="B39" s="452" t="s">
        <v>768</v>
      </c>
      <c r="C39" s="209" t="s">
        <v>769</v>
      </c>
      <c r="D39" s="209" t="s">
        <v>192</v>
      </c>
      <c r="E39" s="209"/>
      <c r="F39" s="209"/>
      <c r="G39" s="211">
        <v>66</v>
      </c>
      <c r="H39" s="209"/>
      <c r="I39" s="212" t="s">
        <v>770</v>
      </c>
      <c r="J39" s="209" t="s">
        <v>771</v>
      </c>
      <c r="K39" s="209">
        <v>22</v>
      </c>
      <c r="L39" s="209">
        <v>69</v>
      </c>
      <c r="M39" s="209"/>
      <c r="N39" s="209"/>
      <c r="O39" s="209"/>
      <c r="P39" s="209"/>
      <c r="Q39" s="209"/>
      <c r="R39" s="209"/>
      <c r="S39" s="209">
        <v>14</v>
      </c>
      <c r="T39" s="209">
        <v>5</v>
      </c>
      <c r="U39" s="209">
        <v>6</v>
      </c>
      <c r="V39" s="209"/>
      <c r="W39" s="209" t="s">
        <v>200</v>
      </c>
      <c r="X39" s="209" t="s">
        <v>250</v>
      </c>
      <c r="Y39" s="209" t="s">
        <v>199</v>
      </c>
      <c r="Z39" s="209" t="s">
        <v>210</v>
      </c>
      <c r="AA39" s="209" t="s">
        <v>210</v>
      </c>
      <c r="AB39" s="209"/>
      <c r="AC39" s="213"/>
      <c r="AD39" s="455"/>
      <c r="AE39" s="213" t="s">
        <v>514</v>
      </c>
      <c r="AF39" s="211" t="s">
        <v>515</v>
      </c>
      <c r="AG39" s="209" t="s">
        <v>516</v>
      </c>
      <c r="AH39" s="209" t="s">
        <v>200</v>
      </c>
      <c r="AI39" s="213"/>
      <c r="AJ39" s="217"/>
      <c r="AK39" s="209"/>
      <c r="AL39" s="209"/>
      <c r="AM39" s="209">
        <v>84</v>
      </c>
      <c r="AN39" s="209">
        <v>30</v>
      </c>
      <c r="AO39" s="451" t="s">
        <v>128</v>
      </c>
      <c r="AP39" s="219">
        <v>5</v>
      </c>
      <c r="AQ39" s="219"/>
      <c r="AR39" s="219"/>
      <c r="AS39" s="219"/>
      <c r="AT39" s="219"/>
      <c r="AU39" s="219"/>
      <c r="AV39" s="219"/>
      <c r="AW39" s="219"/>
      <c r="AX39" s="219" t="s">
        <v>204</v>
      </c>
      <c r="AY39" s="219"/>
      <c r="AZ39" s="219"/>
      <c r="BA39" s="219"/>
      <c r="BB39" s="219"/>
      <c r="BC39" s="219"/>
      <c r="BD39" s="219"/>
      <c r="BE39" s="219"/>
      <c r="BF39" s="219"/>
      <c r="BG39" s="219"/>
      <c r="BH39" s="219"/>
      <c r="BI39" s="219" t="s">
        <v>773</v>
      </c>
      <c r="BJ39" s="219" t="s">
        <v>862</v>
      </c>
      <c r="BK39" s="219" t="s">
        <v>863</v>
      </c>
      <c r="BL39" s="219"/>
      <c r="BM39" s="219"/>
      <c r="BN39" s="219"/>
      <c r="BO39" s="219"/>
      <c r="BR39" s="448">
        <v>0.25</v>
      </c>
    </row>
    <row r="40" spans="1:70" ht="22.5" x14ac:dyDescent="0.2">
      <c r="A40" s="209" t="s">
        <v>192</v>
      </c>
      <c r="B40" s="452" t="s">
        <v>768</v>
      </c>
      <c r="C40" s="209" t="s">
        <v>769</v>
      </c>
      <c r="D40" s="209" t="s">
        <v>192</v>
      </c>
      <c r="E40" s="209"/>
      <c r="F40" s="209"/>
      <c r="G40" s="211">
        <v>69</v>
      </c>
      <c r="H40" s="209"/>
      <c r="I40" s="212" t="s">
        <v>240</v>
      </c>
      <c r="J40" s="209" t="s">
        <v>241</v>
      </c>
      <c r="K40" s="209">
        <v>41</v>
      </c>
      <c r="L40" s="209">
        <v>129</v>
      </c>
      <c r="M40" s="209"/>
      <c r="N40" s="209"/>
      <c r="O40" s="209"/>
      <c r="P40" s="209"/>
      <c r="Q40" s="209"/>
      <c r="R40" s="209"/>
      <c r="S40" s="209">
        <v>20</v>
      </c>
      <c r="T40" s="209">
        <v>9</v>
      </c>
      <c r="U40" s="209">
        <v>9</v>
      </c>
      <c r="V40" s="209"/>
      <c r="W40" s="209" t="s">
        <v>197</v>
      </c>
      <c r="X40" s="209" t="s">
        <v>250</v>
      </c>
      <c r="Y40" s="209" t="s">
        <v>199</v>
      </c>
      <c r="Z40" s="209" t="s">
        <v>210</v>
      </c>
      <c r="AA40" s="209" t="s">
        <v>199</v>
      </c>
      <c r="AB40" s="209"/>
      <c r="AC40" s="213"/>
      <c r="AD40" s="214"/>
      <c r="AE40" s="213" t="s">
        <v>524</v>
      </c>
      <c r="AF40" s="211" t="s">
        <v>525</v>
      </c>
      <c r="AG40" s="209" t="s">
        <v>516</v>
      </c>
      <c r="AH40" s="209" t="s">
        <v>200</v>
      </c>
      <c r="AI40" s="213"/>
      <c r="AJ40" s="217"/>
      <c r="AK40" s="209"/>
      <c r="AL40" s="209"/>
      <c r="AM40" s="209">
        <v>180</v>
      </c>
      <c r="AN40" s="209">
        <v>56</v>
      </c>
      <c r="AO40" s="451" t="s">
        <v>128</v>
      </c>
      <c r="AP40" s="219">
        <v>6</v>
      </c>
      <c r="AQ40" s="219"/>
      <c r="AR40" s="219"/>
      <c r="AS40" s="219"/>
      <c r="AT40" s="219"/>
      <c r="AU40" s="219"/>
      <c r="AV40" s="219"/>
      <c r="AW40" s="219"/>
      <c r="AX40" s="219" t="s">
        <v>204</v>
      </c>
      <c r="AY40" s="219"/>
      <c r="AZ40" s="219"/>
      <c r="BA40" s="219"/>
      <c r="BB40" s="219"/>
      <c r="BC40" s="219"/>
      <c r="BD40" s="219"/>
      <c r="BE40" s="219"/>
      <c r="BF40" s="219"/>
      <c r="BG40" s="219"/>
      <c r="BH40" s="219"/>
      <c r="BI40" s="219" t="s">
        <v>773</v>
      </c>
      <c r="BJ40" s="219" t="s">
        <v>864</v>
      </c>
      <c r="BK40" s="219" t="s">
        <v>865</v>
      </c>
      <c r="BL40" s="219"/>
      <c r="BM40" s="219"/>
      <c r="BN40" s="219"/>
      <c r="BO40" s="219"/>
      <c r="BR40" s="448">
        <v>0.25</v>
      </c>
    </row>
    <row r="41" spans="1:70" x14ac:dyDescent="0.2">
      <c r="A41" s="209" t="s">
        <v>192</v>
      </c>
      <c r="B41" s="452" t="s">
        <v>768</v>
      </c>
      <c r="C41" s="209" t="s">
        <v>769</v>
      </c>
      <c r="D41" s="209" t="s">
        <v>192</v>
      </c>
      <c r="E41" s="209"/>
      <c r="F41" s="209"/>
      <c r="G41" s="211">
        <v>71</v>
      </c>
      <c r="H41" s="209"/>
      <c r="I41" s="212" t="s">
        <v>770</v>
      </c>
      <c r="J41" s="209" t="s">
        <v>771</v>
      </c>
      <c r="K41" s="209">
        <v>36</v>
      </c>
      <c r="L41" s="209">
        <v>113</v>
      </c>
      <c r="M41" s="209"/>
      <c r="N41" s="209"/>
      <c r="O41" s="209"/>
      <c r="P41" s="209"/>
      <c r="Q41" s="209"/>
      <c r="R41" s="209"/>
      <c r="S41" s="209">
        <v>15</v>
      </c>
      <c r="T41" s="209">
        <v>9</v>
      </c>
      <c r="U41" s="209">
        <v>9</v>
      </c>
      <c r="V41" s="209"/>
      <c r="W41" s="209" t="s">
        <v>200</v>
      </c>
      <c r="X41" s="209" t="s">
        <v>250</v>
      </c>
      <c r="Y41" s="209" t="s">
        <v>199</v>
      </c>
      <c r="Z41" s="209" t="s">
        <v>210</v>
      </c>
      <c r="AA41" s="209" t="s">
        <v>199</v>
      </c>
      <c r="AB41" s="209"/>
      <c r="AC41" s="213"/>
      <c r="AD41" s="214"/>
      <c r="AE41" s="213" t="s">
        <v>514</v>
      </c>
      <c r="AF41" s="211" t="s">
        <v>515</v>
      </c>
      <c r="AG41" s="209" t="s">
        <v>516</v>
      </c>
      <c r="AH41" s="209" t="s">
        <v>199</v>
      </c>
      <c r="AI41" s="213"/>
      <c r="AJ41" s="217"/>
      <c r="AK41" s="209"/>
      <c r="AL41" s="209"/>
      <c r="AM41" s="209">
        <v>135</v>
      </c>
      <c r="AN41" s="209">
        <v>50</v>
      </c>
      <c r="AO41" s="451" t="s">
        <v>128</v>
      </c>
      <c r="AP41" s="219">
        <v>6</v>
      </c>
      <c r="AQ41" s="219"/>
      <c r="AR41" s="219"/>
      <c r="AS41" s="219"/>
      <c r="AT41" s="219"/>
      <c r="AU41" s="219"/>
      <c r="AV41" s="219"/>
      <c r="AW41" s="219"/>
      <c r="AX41" s="219" t="s">
        <v>204</v>
      </c>
      <c r="AY41" s="219"/>
      <c r="AZ41" s="219"/>
      <c r="BA41" s="219"/>
      <c r="BB41" s="219"/>
      <c r="BC41" s="219"/>
      <c r="BD41" s="219"/>
      <c r="BE41" s="219"/>
      <c r="BF41" s="219"/>
      <c r="BG41" s="219"/>
      <c r="BH41" s="219"/>
      <c r="BI41" s="219" t="s">
        <v>773</v>
      </c>
      <c r="BJ41" s="219" t="s">
        <v>866</v>
      </c>
      <c r="BK41" s="219" t="s">
        <v>867</v>
      </c>
      <c r="BL41" s="219"/>
      <c r="BM41" s="219"/>
      <c r="BN41" s="219"/>
      <c r="BO41" s="219"/>
      <c r="BR41" s="448">
        <v>0.25</v>
      </c>
    </row>
    <row r="42" spans="1:70" ht="22.5" x14ac:dyDescent="0.2">
      <c r="A42" s="209" t="s">
        <v>192</v>
      </c>
      <c r="B42" s="452" t="s">
        <v>768</v>
      </c>
      <c r="C42" s="209" t="s">
        <v>769</v>
      </c>
      <c r="D42" s="209" t="s">
        <v>192</v>
      </c>
      <c r="E42" s="209"/>
      <c r="F42" s="209"/>
      <c r="G42" s="211">
        <v>73</v>
      </c>
      <c r="H42" s="209"/>
      <c r="I42" s="212" t="s">
        <v>868</v>
      </c>
      <c r="J42" s="209" t="s">
        <v>869</v>
      </c>
      <c r="K42" s="209">
        <v>57</v>
      </c>
      <c r="L42" s="209">
        <v>179</v>
      </c>
      <c r="M42" s="209"/>
      <c r="N42" s="209"/>
      <c r="O42" s="209"/>
      <c r="P42" s="209"/>
      <c r="Q42" s="209"/>
      <c r="R42" s="209"/>
      <c r="S42" s="209">
        <v>23</v>
      </c>
      <c r="T42" s="209">
        <v>13</v>
      </c>
      <c r="U42" s="209">
        <v>15</v>
      </c>
      <c r="V42" s="209"/>
      <c r="W42" s="209" t="s">
        <v>197</v>
      </c>
      <c r="X42" s="209" t="s">
        <v>250</v>
      </c>
      <c r="Y42" s="209" t="s">
        <v>199</v>
      </c>
      <c r="Z42" s="209" t="s">
        <v>199</v>
      </c>
      <c r="AA42" s="209" t="s">
        <v>199</v>
      </c>
      <c r="AB42" s="209"/>
      <c r="AC42" s="213"/>
      <c r="AD42" s="214"/>
      <c r="AE42" s="213" t="s">
        <v>524</v>
      </c>
      <c r="AF42" s="211" t="s">
        <v>525</v>
      </c>
      <c r="AG42" s="209" t="s">
        <v>516</v>
      </c>
      <c r="AH42" s="209" t="s">
        <v>210</v>
      </c>
      <c r="AI42" s="213"/>
      <c r="AJ42" s="217"/>
      <c r="AK42" s="209"/>
      <c r="AL42" s="209"/>
      <c r="AM42" s="209">
        <v>345</v>
      </c>
      <c r="AN42" s="209">
        <v>78</v>
      </c>
      <c r="AO42" s="451" t="s">
        <v>128</v>
      </c>
      <c r="AP42" s="219">
        <v>7</v>
      </c>
      <c r="AQ42" s="219"/>
      <c r="AR42" s="219"/>
      <c r="AS42" s="219"/>
      <c r="AT42" s="219"/>
      <c r="AU42" s="219"/>
      <c r="AV42" s="219"/>
      <c r="AW42" s="219"/>
      <c r="AX42" s="219" t="s">
        <v>204</v>
      </c>
      <c r="AY42" s="219"/>
      <c r="AZ42" s="219"/>
      <c r="BA42" s="219"/>
      <c r="BB42" s="219"/>
      <c r="BC42" s="219"/>
      <c r="BD42" s="219"/>
      <c r="BE42" s="219"/>
      <c r="BF42" s="219"/>
      <c r="BG42" s="219"/>
      <c r="BH42" s="219"/>
      <c r="BI42" s="219" t="s">
        <v>773</v>
      </c>
      <c r="BJ42" s="219" t="s">
        <v>870</v>
      </c>
      <c r="BK42" s="219" t="s">
        <v>871</v>
      </c>
      <c r="BL42" s="219"/>
      <c r="BM42" s="219"/>
      <c r="BN42" s="219"/>
      <c r="BO42" s="219"/>
      <c r="BR42" s="448">
        <v>0.25</v>
      </c>
    </row>
    <row r="43" spans="1:70" x14ac:dyDescent="0.2">
      <c r="A43" s="209" t="s">
        <v>192</v>
      </c>
      <c r="B43" s="452" t="s">
        <v>768</v>
      </c>
      <c r="C43" s="209" t="s">
        <v>769</v>
      </c>
      <c r="D43" s="209" t="s">
        <v>192</v>
      </c>
      <c r="E43" s="209"/>
      <c r="F43" s="209"/>
      <c r="G43" s="211">
        <v>75</v>
      </c>
      <c r="H43" s="209"/>
      <c r="I43" s="212" t="s">
        <v>610</v>
      </c>
      <c r="J43" s="209" t="s">
        <v>872</v>
      </c>
      <c r="K43" s="209">
        <v>22</v>
      </c>
      <c r="L43" s="209">
        <v>69</v>
      </c>
      <c r="M43" s="209"/>
      <c r="N43" s="209"/>
      <c r="O43" s="209"/>
      <c r="P43" s="209"/>
      <c r="Q43" s="209"/>
      <c r="R43" s="209"/>
      <c r="S43" s="209">
        <v>10</v>
      </c>
      <c r="T43" s="209">
        <v>4</v>
      </c>
      <c r="U43" s="209">
        <v>7</v>
      </c>
      <c r="V43" s="209"/>
      <c r="W43" s="209" t="s">
        <v>200</v>
      </c>
      <c r="X43" s="209" t="s">
        <v>250</v>
      </c>
      <c r="Y43" s="209" t="s">
        <v>210</v>
      </c>
      <c r="Z43" s="209" t="s">
        <v>210</v>
      </c>
      <c r="AA43" s="209" t="s">
        <v>199</v>
      </c>
      <c r="AB43" s="209"/>
      <c r="AC43" s="213"/>
      <c r="AD43" s="214"/>
      <c r="AE43" s="213"/>
      <c r="AF43" s="211"/>
      <c r="AG43" s="209"/>
      <c r="AH43" s="209"/>
      <c r="AI43" s="213"/>
      <c r="AJ43" s="453" t="s">
        <v>128</v>
      </c>
      <c r="AK43" s="209"/>
      <c r="AL43" s="209"/>
      <c r="AM43" s="209">
        <v>70</v>
      </c>
      <c r="AN43" s="209">
        <v>30</v>
      </c>
      <c r="AO43" s="451" t="s">
        <v>128</v>
      </c>
      <c r="AP43" s="219">
        <v>5</v>
      </c>
      <c r="AQ43" s="219"/>
      <c r="AR43" s="219"/>
      <c r="AS43" s="219"/>
      <c r="AT43" s="219"/>
      <c r="AU43" s="219"/>
      <c r="AV43" s="219"/>
      <c r="AW43" s="219"/>
      <c r="AX43" s="219" t="s">
        <v>204</v>
      </c>
      <c r="AY43" s="219"/>
      <c r="AZ43" s="219"/>
      <c r="BA43" s="219"/>
      <c r="BB43" s="219"/>
      <c r="BC43" s="219"/>
      <c r="BD43" s="219"/>
      <c r="BE43" s="219"/>
      <c r="BF43" s="219"/>
      <c r="BG43" s="219"/>
      <c r="BH43" s="219"/>
      <c r="BI43" s="219" t="s">
        <v>773</v>
      </c>
      <c r="BJ43" s="219" t="s">
        <v>873</v>
      </c>
      <c r="BK43" s="219" t="s">
        <v>874</v>
      </c>
      <c r="BL43" s="219"/>
      <c r="BM43" s="219"/>
      <c r="BN43" s="219"/>
      <c r="BO43" s="219"/>
    </row>
    <row r="44" spans="1:70" x14ac:dyDescent="0.2">
      <c r="A44" s="209" t="s">
        <v>192</v>
      </c>
      <c r="B44" s="452" t="s">
        <v>768</v>
      </c>
      <c r="C44" s="209" t="s">
        <v>769</v>
      </c>
      <c r="D44" s="209" t="s">
        <v>192</v>
      </c>
      <c r="E44" s="209"/>
      <c r="F44" s="209"/>
      <c r="G44" s="211">
        <v>77</v>
      </c>
      <c r="H44" s="209"/>
      <c r="I44" s="212" t="s">
        <v>770</v>
      </c>
      <c r="J44" s="209" t="s">
        <v>771</v>
      </c>
      <c r="K44" s="209">
        <v>33</v>
      </c>
      <c r="L44" s="209">
        <v>104</v>
      </c>
      <c r="M44" s="209"/>
      <c r="N44" s="209"/>
      <c r="O44" s="209"/>
      <c r="P44" s="209"/>
      <c r="Q44" s="209"/>
      <c r="R44" s="209"/>
      <c r="S44" s="209">
        <v>17</v>
      </c>
      <c r="T44" s="209">
        <v>4</v>
      </c>
      <c r="U44" s="209">
        <v>9</v>
      </c>
      <c r="V44" s="209"/>
      <c r="W44" s="209" t="s">
        <v>197</v>
      </c>
      <c r="X44" s="209" t="s">
        <v>250</v>
      </c>
      <c r="Y44" s="209" t="s">
        <v>199</v>
      </c>
      <c r="Z44" s="209" t="s">
        <v>210</v>
      </c>
      <c r="AA44" s="209" t="s">
        <v>199</v>
      </c>
      <c r="AB44" s="209"/>
      <c r="AC44" s="213"/>
      <c r="AD44" s="214"/>
      <c r="AE44" s="213" t="s">
        <v>514</v>
      </c>
      <c r="AF44" s="211" t="s">
        <v>515</v>
      </c>
      <c r="AG44" s="209" t="s">
        <v>516</v>
      </c>
      <c r="AH44" s="209" t="s">
        <v>200</v>
      </c>
      <c r="AI44" s="213"/>
      <c r="AJ44" s="217"/>
      <c r="AK44" s="209"/>
      <c r="AL44" s="209"/>
      <c r="AM44" s="209">
        <v>153</v>
      </c>
      <c r="AN44" s="209">
        <v>45</v>
      </c>
      <c r="AO44" s="451" t="s">
        <v>128</v>
      </c>
      <c r="AP44" s="219">
        <v>6</v>
      </c>
      <c r="AQ44" s="219"/>
      <c r="AR44" s="219"/>
      <c r="AS44" s="219"/>
      <c r="AT44" s="219"/>
      <c r="AU44" s="219"/>
      <c r="AV44" s="219"/>
      <c r="AW44" s="219"/>
      <c r="AX44" s="219" t="s">
        <v>204</v>
      </c>
      <c r="AY44" s="219"/>
      <c r="AZ44" s="219"/>
      <c r="BA44" s="219"/>
      <c r="BB44" s="219"/>
      <c r="BC44" s="219"/>
      <c r="BD44" s="219"/>
      <c r="BE44" s="219"/>
      <c r="BF44" s="219"/>
      <c r="BG44" s="219"/>
      <c r="BH44" s="219"/>
      <c r="BI44" s="219" t="s">
        <v>773</v>
      </c>
      <c r="BJ44" s="219" t="s">
        <v>875</v>
      </c>
      <c r="BK44" s="219" t="s">
        <v>876</v>
      </c>
      <c r="BL44" s="219"/>
      <c r="BM44" s="219"/>
      <c r="BN44" s="219"/>
      <c r="BO44" s="219"/>
      <c r="BR44" s="448">
        <v>0.25</v>
      </c>
    </row>
    <row r="45" spans="1:70" ht="22.5" x14ac:dyDescent="0.2">
      <c r="A45" s="209" t="s">
        <v>192</v>
      </c>
      <c r="B45" s="452" t="s">
        <v>768</v>
      </c>
      <c r="C45" s="209" t="s">
        <v>769</v>
      </c>
      <c r="D45" s="209" t="s">
        <v>192</v>
      </c>
      <c r="E45" s="209"/>
      <c r="F45" s="209"/>
      <c r="G45" s="211">
        <v>78</v>
      </c>
      <c r="H45" s="209"/>
      <c r="I45" s="212" t="s">
        <v>240</v>
      </c>
      <c r="J45" s="209" t="s">
        <v>241</v>
      </c>
      <c r="K45" s="209">
        <v>47</v>
      </c>
      <c r="L45" s="209">
        <v>148</v>
      </c>
      <c r="M45" s="209"/>
      <c r="N45" s="209"/>
      <c r="O45" s="209"/>
      <c r="P45" s="209"/>
      <c r="Q45" s="209"/>
      <c r="R45" s="209"/>
      <c r="S45" s="209">
        <v>19</v>
      </c>
      <c r="T45" s="209">
        <v>8</v>
      </c>
      <c r="U45" s="209">
        <v>9</v>
      </c>
      <c r="V45" s="209"/>
      <c r="W45" s="209" t="s">
        <v>197</v>
      </c>
      <c r="X45" s="209" t="s">
        <v>198</v>
      </c>
      <c r="Y45" s="209" t="s">
        <v>199</v>
      </c>
      <c r="Z45" s="209" t="s">
        <v>200</v>
      </c>
      <c r="AA45" s="209" t="s">
        <v>200</v>
      </c>
      <c r="AB45" s="209"/>
      <c r="AC45" s="213" t="s">
        <v>581</v>
      </c>
      <c r="AD45" s="214"/>
      <c r="AE45" s="213" t="s">
        <v>524</v>
      </c>
      <c r="AF45" s="211" t="s">
        <v>525</v>
      </c>
      <c r="AG45" s="209" t="s">
        <v>530</v>
      </c>
      <c r="AH45" s="209" t="s">
        <v>200</v>
      </c>
      <c r="AI45" s="213"/>
      <c r="AJ45" s="217"/>
      <c r="AK45" s="209"/>
      <c r="AL45" s="209"/>
      <c r="AM45" s="209">
        <v>171</v>
      </c>
      <c r="AN45" s="209">
        <v>65</v>
      </c>
      <c r="AO45" s="451" t="s">
        <v>128</v>
      </c>
      <c r="AP45" s="219">
        <v>10</v>
      </c>
      <c r="AQ45" s="219"/>
      <c r="AR45" s="219"/>
      <c r="AS45" s="219"/>
      <c r="AT45" s="219"/>
      <c r="AU45" s="219"/>
      <c r="AV45" s="219"/>
      <c r="AW45" s="219"/>
      <c r="AX45" s="219" t="s">
        <v>204</v>
      </c>
      <c r="AY45" s="219"/>
      <c r="AZ45" s="219"/>
      <c r="BA45" s="219"/>
      <c r="BB45" s="219"/>
      <c r="BC45" s="219"/>
      <c r="BD45" s="219"/>
      <c r="BE45" s="219"/>
      <c r="BF45" s="219"/>
      <c r="BG45" s="219"/>
      <c r="BH45" s="219"/>
      <c r="BI45" s="219" t="s">
        <v>773</v>
      </c>
      <c r="BJ45" s="219" t="s">
        <v>877</v>
      </c>
      <c r="BK45" s="219" t="s">
        <v>878</v>
      </c>
      <c r="BL45" s="219"/>
      <c r="BM45" s="219" t="s">
        <v>53</v>
      </c>
      <c r="BN45" s="219"/>
      <c r="BO45" s="219"/>
      <c r="BR45" s="448">
        <v>0.25</v>
      </c>
    </row>
    <row r="46" spans="1:70" x14ac:dyDescent="0.2">
      <c r="A46" s="209" t="s">
        <v>192</v>
      </c>
      <c r="B46" s="452" t="s">
        <v>768</v>
      </c>
      <c r="C46" s="209" t="s">
        <v>769</v>
      </c>
      <c r="D46" s="209" t="s">
        <v>192</v>
      </c>
      <c r="E46" s="209"/>
      <c r="F46" s="209"/>
      <c r="G46" s="211">
        <v>79</v>
      </c>
      <c r="H46" s="209"/>
      <c r="I46" s="212" t="s">
        <v>770</v>
      </c>
      <c r="J46" s="209" t="s">
        <v>771</v>
      </c>
      <c r="K46" s="209">
        <v>44</v>
      </c>
      <c r="L46" s="209">
        <v>138</v>
      </c>
      <c r="M46" s="209"/>
      <c r="N46" s="209"/>
      <c r="O46" s="209"/>
      <c r="P46" s="209"/>
      <c r="Q46" s="209"/>
      <c r="R46" s="209"/>
      <c r="S46" s="209">
        <v>2</v>
      </c>
      <c r="T46" s="209">
        <v>0</v>
      </c>
      <c r="U46" s="209">
        <v>1</v>
      </c>
      <c r="V46" s="209"/>
      <c r="W46" s="209" t="s">
        <v>197</v>
      </c>
      <c r="X46" s="209" t="s">
        <v>198</v>
      </c>
      <c r="Y46" s="209" t="s">
        <v>530</v>
      </c>
      <c r="Z46" s="209" t="s">
        <v>210</v>
      </c>
      <c r="AA46" s="209" t="s">
        <v>530</v>
      </c>
      <c r="AB46" s="209"/>
      <c r="AC46" s="213" t="s">
        <v>879</v>
      </c>
      <c r="AD46" s="214"/>
      <c r="AE46" s="213"/>
      <c r="AF46" s="211"/>
      <c r="AG46" s="209"/>
      <c r="AH46" s="209"/>
      <c r="AI46" s="213"/>
      <c r="AJ46" s="453" t="s">
        <v>128</v>
      </c>
      <c r="AK46" s="209"/>
      <c r="AL46" s="209"/>
      <c r="AM46" s="209">
        <v>2</v>
      </c>
      <c r="AN46" s="209">
        <v>60</v>
      </c>
      <c r="AO46" s="451" t="s">
        <v>128</v>
      </c>
      <c r="AP46" s="219">
        <v>13</v>
      </c>
      <c r="AQ46" s="219"/>
      <c r="AR46" s="219"/>
      <c r="AS46" s="219"/>
      <c r="AT46" s="219"/>
      <c r="AU46" s="219"/>
      <c r="AV46" s="219"/>
      <c r="AW46" s="219"/>
      <c r="AX46" s="219" t="s">
        <v>204</v>
      </c>
      <c r="AY46" s="219"/>
      <c r="AZ46" s="219"/>
      <c r="BA46" s="219"/>
      <c r="BB46" s="219"/>
      <c r="BC46" s="219"/>
      <c r="BD46" s="219"/>
      <c r="BE46" s="219"/>
      <c r="BF46" s="219"/>
      <c r="BG46" s="219"/>
      <c r="BH46" s="219"/>
      <c r="BI46" s="219" t="s">
        <v>773</v>
      </c>
      <c r="BJ46" s="219" t="s">
        <v>880</v>
      </c>
      <c r="BK46" s="219" t="s">
        <v>881</v>
      </c>
      <c r="BL46" s="219"/>
      <c r="BM46" s="219"/>
      <c r="BN46" s="219"/>
      <c r="BO46" s="219"/>
    </row>
    <row r="47" spans="1:70" ht="24" x14ac:dyDescent="0.2">
      <c r="A47" s="209" t="s">
        <v>192</v>
      </c>
      <c r="B47" s="452" t="s">
        <v>768</v>
      </c>
      <c r="C47" s="209" t="s">
        <v>769</v>
      </c>
      <c r="D47" s="209" t="s">
        <v>192</v>
      </c>
      <c r="E47" s="209"/>
      <c r="F47" s="209"/>
      <c r="G47" s="211">
        <v>80</v>
      </c>
      <c r="H47" s="209"/>
      <c r="I47" s="212" t="s">
        <v>615</v>
      </c>
      <c r="J47" s="209" t="s">
        <v>839</v>
      </c>
      <c r="K47" s="209">
        <v>41</v>
      </c>
      <c r="L47" s="209">
        <v>129</v>
      </c>
      <c r="M47" s="209"/>
      <c r="N47" s="209"/>
      <c r="O47" s="209"/>
      <c r="P47" s="209"/>
      <c r="Q47" s="209"/>
      <c r="R47" s="209"/>
      <c r="S47" s="209">
        <v>18</v>
      </c>
      <c r="T47" s="209">
        <v>6</v>
      </c>
      <c r="U47" s="209">
        <v>8</v>
      </c>
      <c r="V47" s="209"/>
      <c r="W47" s="209" t="s">
        <v>197</v>
      </c>
      <c r="X47" s="209" t="s">
        <v>250</v>
      </c>
      <c r="Y47" s="209" t="s">
        <v>199</v>
      </c>
      <c r="Z47" s="209" t="s">
        <v>199</v>
      </c>
      <c r="AA47" s="209" t="s">
        <v>199</v>
      </c>
      <c r="AB47" s="209"/>
      <c r="AC47" s="213"/>
      <c r="AD47" s="214"/>
      <c r="AE47" s="213" t="s">
        <v>514</v>
      </c>
      <c r="AF47" s="211" t="s">
        <v>515</v>
      </c>
      <c r="AG47" s="209" t="s">
        <v>516</v>
      </c>
      <c r="AH47" s="209" t="s">
        <v>200</v>
      </c>
      <c r="AI47" s="213"/>
      <c r="AJ47" s="217"/>
      <c r="AK47" s="209"/>
      <c r="AL47" s="209"/>
      <c r="AM47" s="209">
        <v>144</v>
      </c>
      <c r="AN47" s="209">
        <v>56</v>
      </c>
      <c r="AO47" s="451" t="s">
        <v>128</v>
      </c>
      <c r="AP47" s="219">
        <v>7</v>
      </c>
      <c r="AQ47" s="219"/>
      <c r="AR47" s="219"/>
      <c r="AS47" s="219"/>
      <c r="AT47" s="219"/>
      <c r="AU47" s="219"/>
      <c r="AV47" s="219"/>
      <c r="AW47" s="219"/>
      <c r="AX47" s="219" t="s">
        <v>204</v>
      </c>
      <c r="AY47" s="219"/>
      <c r="AZ47" s="219"/>
      <c r="BA47" s="219"/>
      <c r="BB47" s="219"/>
      <c r="BC47" s="219"/>
      <c r="BD47" s="219"/>
      <c r="BE47" s="219"/>
      <c r="BF47" s="219"/>
      <c r="BG47" s="219"/>
      <c r="BH47" s="219"/>
      <c r="BI47" s="219" t="s">
        <v>773</v>
      </c>
      <c r="BJ47" s="219" t="s">
        <v>882</v>
      </c>
      <c r="BK47" s="219" t="s">
        <v>883</v>
      </c>
      <c r="BL47" s="219"/>
      <c r="BM47" s="219"/>
      <c r="BN47" s="219"/>
      <c r="BO47" s="219"/>
      <c r="BR47" s="448">
        <v>0.25</v>
      </c>
    </row>
    <row r="48" spans="1:70" ht="24" x14ac:dyDescent="0.2">
      <c r="A48" s="209" t="s">
        <v>192</v>
      </c>
      <c r="B48" s="452" t="s">
        <v>768</v>
      </c>
      <c r="C48" s="209" t="s">
        <v>769</v>
      </c>
      <c r="D48" s="209" t="s">
        <v>192</v>
      </c>
      <c r="E48" s="209"/>
      <c r="F48" s="209"/>
      <c r="G48" s="211">
        <v>81</v>
      </c>
      <c r="H48" s="209"/>
      <c r="I48" s="212" t="s">
        <v>615</v>
      </c>
      <c r="J48" s="209" t="s">
        <v>839</v>
      </c>
      <c r="K48" s="209">
        <v>42</v>
      </c>
      <c r="L48" s="209">
        <v>132</v>
      </c>
      <c r="M48" s="209"/>
      <c r="N48" s="209"/>
      <c r="O48" s="209"/>
      <c r="P48" s="209"/>
      <c r="Q48" s="209"/>
      <c r="R48" s="209"/>
      <c r="S48" s="209">
        <v>18</v>
      </c>
      <c r="T48" s="209">
        <v>3</v>
      </c>
      <c r="U48" s="209">
        <v>9</v>
      </c>
      <c r="V48" s="209"/>
      <c r="W48" s="209" t="s">
        <v>197</v>
      </c>
      <c r="X48" s="209" t="s">
        <v>250</v>
      </c>
      <c r="Y48" s="209" t="s">
        <v>199</v>
      </c>
      <c r="Z48" s="209" t="s">
        <v>199</v>
      </c>
      <c r="AA48" s="209" t="s">
        <v>199</v>
      </c>
      <c r="AB48" s="209"/>
      <c r="AC48" s="213"/>
      <c r="AD48" s="214"/>
      <c r="AE48" s="213" t="s">
        <v>514</v>
      </c>
      <c r="AF48" s="211" t="s">
        <v>515</v>
      </c>
      <c r="AG48" s="209" t="s">
        <v>516</v>
      </c>
      <c r="AH48" s="209" t="s">
        <v>199</v>
      </c>
      <c r="AI48" s="213"/>
      <c r="AJ48" s="217"/>
      <c r="AK48" s="209"/>
      <c r="AL48" s="209"/>
      <c r="AM48" s="209">
        <v>162</v>
      </c>
      <c r="AN48" s="209">
        <v>58</v>
      </c>
      <c r="AO48" s="451" t="s">
        <v>128</v>
      </c>
      <c r="AP48" s="219">
        <v>7</v>
      </c>
      <c r="AQ48" s="219"/>
      <c r="AR48" s="219"/>
      <c r="AS48" s="219"/>
      <c r="AT48" s="219"/>
      <c r="AU48" s="219"/>
      <c r="AV48" s="219"/>
      <c r="AW48" s="219"/>
      <c r="AX48" s="219" t="s">
        <v>204</v>
      </c>
      <c r="AY48" s="219"/>
      <c r="AZ48" s="219"/>
      <c r="BA48" s="219"/>
      <c r="BB48" s="219"/>
      <c r="BC48" s="219"/>
      <c r="BD48" s="219"/>
      <c r="BE48" s="219"/>
      <c r="BF48" s="219"/>
      <c r="BG48" s="219"/>
      <c r="BH48" s="219"/>
      <c r="BI48" s="219" t="s">
        <v>773</v>
      </c>
      <c r="BJ48" s="219" t="s">
        <v>884</v>
      </c>
      <c r="BK48" s="219" t="s">
        <v>885</v>
      </c>
      <c r="BL48" s="219"/>
      <c r="BM48" s="219"/>
      <c r="BN48" s="219"/>
      <c r="BO48" s="219"/>
      <c r="BR48" s="448">
        <v>0.25</v>
      </c>
    </row>
    <row r="49" spans="1:70" ht="33.75" x14ac:dyDescent="0.2">
      <c r="A49" s="209" t="s">
        <v>192</v>
      </c>
      <c r="B49" s="452" t="s">
        <v>768</v>
      </c>
      <c r="C49" s="209" t="s">
        <v>769</v>
      </c>
      <c r="D49" s="209" t="s">
        <v>192</v>
      </c>
      <c r="E49" s="209"/>
      <c r="F49" s="209"/>
      <c r="G49" s="211">
        <v>82</v>
      </c>
      <c r="H49" s="209"/>
      <c r="I49" s="212" t="s">
        <v>615</v>
      </c>
      <c r="J49" s="209" t="s">
        <v>839</v>
      </c>
      <c r="K49" s="209">
        <v>56</v>
      </c>
      <c r="L49" s="209">
        <v>176</v>
      </c>
      <c r="M49" s="209"/>
      <c r="N49" s="209"/>
      <c r="O49" s="209"/>
      <c r="P49" s="209"/>
      <c r="Q49" s="209"/>
      <c r="R49" s="209"/>
      <c r="S49" s="209">
        <v>24</v>
      </c>
      <c r="T49" s="209">
        <v>3</v>
      </c>
      <c r="U49" s="209">
        <v>11</v>
      </c>
      <c r="V49" s="209"/>
      <c r="W49" s="209" t="s">
        <v>197</v>
      </c>
      <c r="X49" s="209" t="s">
        <v>250</v>
      </c>
      <c r="Y49" s="209" t="s">
        <v>210</v>
      </c>
      <c r="Z49" s="209" t="s">
        <v>199</v>
      </c>
      <c r="AA49" s="209" t="s">
        <v>200</v>
      </c>
      <c r="AB49" s="209"/>
      <c r="AC49" s="213" t="s">
        <v>886</v>
      </c>
      <c r="AD49" s="214"/>
      <c r="AE49" s="213" t="s">
        <v>528</v>
      </c>
      <c r="AF49" s="211" t="s">
        <v>529</v>
      </c>
      <c r="AG49" s="209" t="s">
        <v>530</v>
      </c>
      <c r="AH49" s="209" t="s">
        <v>210</v>
      </c>
      <c r="AI49" s="213" t="s">
        <v>531</v>
      </c>
      <c r="AJ49" s="217"/>
      <c r="AK49" s="209"/>
      <c r="AL49" s="209"/>
      <c r="AM49" s="209">
        <v>264</v>
      </c>
      <c r="AN49" s="209">
        <v>77</v>
      </c>
      <c r="AO49" s="451" t="s">
        <v>128</v>
      </c>
      <c r="AP49" s="219">
        <v>7</v>
      </c>
      <c r="AQ49" s="219"/>
      <c r="AR49" s="219"/>
      <c r="AS49" s="219"/>
      <c r="AT49" s="219"/>
      <c r="AU49" s="219"/>
      <c r="AV49" s="219"/>
      <c r="AW49" s="219"/>
      <c r="AX49" s="219" t="s">
        <v>204</v>
      </c>
      <c r="AY49" s="219"/>
      <c r="AZ49" s="219"/>
      <c r="BA49" s="219"/>
      <c r="BB49" s="219"/>
      <c r="BC49" s="219"/>
      <c r="BD49" s="219"/>
      <c r="BE49" s="219"/>
      <c r="BF49" s="219"/>
      <c r="BG49" s="219"/>
      <c r="BH49" s="219"/>
      <c r="BI49" s="219" t="s">
        <v>773</v>
      </c>
      <c r="BJ49" s="219" t="s">
        <v>887</v>
      </c>
      <c r="BK49" s="219" t="s">
        <v>888</v>
      </c>
      <c r="BL49" s="219"/>
      <c r="BM49" s="219"/>
      <c r="BN49" s="219"/>
      <c r="BO49" s="219"/>
      <c r="BR49" s="448">
        <v>0.25</v>
      </c>
    </row>
    <row r="50" spans="1:70" ht="22.5" x14ac:dyDescent="0.2">
      <c r="A50" s="593" t="s">
        <v>192</v>
      </c>
      <c r="B50" s="737" t="s">
        <v>768</v>
      </c>
      <c r="C50" s="593" t="s">
        <v>769</v>
      </c>
      <c r="D50" s="593" t="s">
        <v>192</v>
      </c>
      <c r="E50" s="593"/>
      <c r="F50" s="593"/>
      <c r="G50" s="606">
        <v>83</v>
      </c>
      <c r="H50" s="593"/>
      <c r="I50" s="607" t="s">
        <v>615</v>
      </c>
      <c r="J50" s="593" t="s">
        <v>839</v>
      </c>
      <c r="K50" s="593">
        <v>39</v>
      </c>
      <c r="L50" s="593">
        <v>123</v>
      </c>
      <c r="M50" s="593"/>
      <c r="N50" s="593"/>
      <c r="O50" s="593"/>
      <c r="P50" s="593"/>
      <c r="Q50" s="593"/>
      <c r="R50" s="593"/>
      <c r="S50" s="593">
        <v>23</v>
      </c>
      <c r="T50" s="593">
        <v>6</v>
      </c>
      <c r="U50" s="593">
        <v>9</v>
      </c>
      <c r="V50" s="593"/>
      <c r="W50" s="593" t="s">
        <v>197</v>
      </c>
      <c r="X50" s="593" t="s">
        <v>198</v>
      </c>
      <c r="Y50" s="593" t="s">
        <v>199</v>
      </c>
      <c r="Z50" s="593" t="s">
        <v>200</v>
      </c>
      <c r="AA50" s="593" t="s">
        <v>200</v>
      </c>
      <c r="AB50" s="593"/>
      <c r="AC50" s="604" t="s">
        <v>889</v>
      </c>
      <c r="AD50" s="605"/>
      <c r="AE50" s="213" t="s">
        <v>524</v>
      </c>
      <c r="AF50" s="211" t="s">
        <v>525</v>
      </c>
      <c r="AG50" s="209" t="s">
        <v>530</v>
      </c>
      <c r="AH50" s="209" t="s">
        <v>210</v>
      </c>
      <c r="AI50" s="213"/>
      <c r="AJ50" s="217"/>
      <c r="AK50" s="593"/>
      <c r="AL50" s="593"/>
      <c r="AM50" s="593">
        <v>207</v>
      </c>
      <c r="AN50" s="593">
        <v>54</v>
      </c>
      <c r="AO50" s="451" t="s">
        <v>128</v>
      </c>
      <c r="AP50" s="589">
        <v>10</v>
      </c>
      <c r="AQ50" s="589"/>
      <c r="AR50" s="589"/>
      <c r="AS50" s="589"/>
      <c r="AT50" s="589"/>
      <c r="AU50" s="589"/>
      <c r="AV50" s="589"/>
      <c r="AW50" s="589"/>
      <c r="AX50" s="589" t="s">
        <v>204</v>
      </c>
      <c r="AY50" s="589"/>
      <c r="AZ50" s="589"/>
      <c r="BA50" s="589"/>
      <c r="BB50" s="589"/>
      <c r="BC50" s="589"/>
      <c r="BD50" s="589"/>
      <c r="BE50" s="589"/>
      <c r="BF50" s="589"/>
      <c r="BG50" s="589"/>
      <c r="BH50" s="589"/>
      <c r="BI50" s="589" t="s">
        <v>773</v>
      </c>
      <c r="BJ50" s="589" t="s">
        <v>890</v>
      </c>
      <c r="BK50" s="589" t="s">
        <v>891</v>
      </c>
      <c r="BL50" s="589"/>
      <c r="BM50" s="589"/>
      <c r="BN50" s="589"/>
      <c r="BO50" s="589"/>
      <c r="BR50" s="448">
        <v>0.25</v>
      </c>
    </row>
    <row r="51" spans="1:70" ht="33.75" x14ac:dyDescent="0.2">
      <c r="A51" s="593"/>
      <c r="B51" s="738"/>
      <c r="C51" s="593"/>
      <c r="D51" s="593"/>
      <c r="E51" s="593"/>
      <c r="F51" s="593"/>
      <c r="G51" s="606"/>
      <c r="H51" s="593"/>
      <c r="I51" s="607"/>
      <c r="J51" s="593"/>
      <c r="K51" s="593"/>
      <c r="L51" s="593"/>
      <c r="M51" s="593"/>
      <c r="N51" s="593"/>
      <c r="O51" s="593"/>
      <c r="P51" s="593"/>
      <c r="Q51" s="593"/>
      <c r="R51" s="593"/>
      <c r="S51" s="593"/>
      <c r="T51" s="593"/>
      <c r="U51" s="593"/>
      <c r="V51" s="593"/>
      <c r="W51" s="593"/>
      <c r="X51" s="593"/>
      <c r="Y51" s="593"/>
      <c r="Z51" s="593"/>
      <c r="AA51" s="593"/>
      <c r="AB51" s="593"/>
      <c r="AC51" s="604"/>
      <c r="AD51" s="605"/>
      <c r="AE51" s="213" t="s">
        <v>528</v>
      </c>
      <c r="AF51" s="211" t="s">
        <v>529</v>
      </c>
      <c r="AG51" s="209" t="s">
        <v>530</v>
      </c>
      <c r="AH51" s="209" t="s">
        <v>210</v>
      </c>
      <c r="AI51" s="213" t="s">
        <v>892</v>
      </c>
      <c r="AJ51" s="217"/>
      <c r="AK51" s="593"/>
      <c r="AL51" s="593"/>
      <c r="AM51" s="593"/>
      <c r="AN51" s="593"/>
      <c r="AO51" s="451" t="s">
        <v>128</v>
      </c>
      <c r="AP51" s="589"/>
      <c r="AQ51" s="589"/>
      <c r="AR51" s="589"/>
      <c r="AS51" s="589"/>
      <c r="AT51" s="589"/>
      <c r="AU51" s="589"/>
      <c r="AV51" s="589"/>
      <c r="AW51" s="589"/>
      <c r="AX51" s="589"/>
      <c r="AY51" s="589"/>
      <c r="AZ51" s="589"/>
      <c r="BA51" s="589"/>
      <c r="BB51" s="589"/>
      <c r="BC51" s="589"/>
      <c r="BD51" s="589"/>
      <c r="BE51" s="589"/>
      <c r="BF51" s="589"/>
      <c r="BG51" s="589"/>
      <c r="BH51" s="589"/>
      <c r="BI51" s="589"/>
      <c r="BJ51" s="589"/>
      <c r="BK51" s="589"/>
      <c r="BL51" s="589"/>
      <c r="BM51" s="589"/>
      <c r="BN51" s="589"/>
      <c r="BO51" s="589"/>
      <c r="BR51" s="448">
        <v>0.25</v>
      </c>
    </row>
    <row r="52" spans="1:70" x14ac:dyDescent="0.2">
      <c r="A52" s="209" t="s">
        <v>192</v>
      </c>
      <c r="B52" s="452" t="s">
        <v>768</v>
      </c>
      <c r="C52" s="209" t="s">
        <v>769</v>
      </c>
      <c r="D52" s="209" t="s">
        <v>192</v>
      </c>
      <c r="E52" s="209"/>
      <c r="F52" s="209"/>
      <c r="G52" s="211">
        <v>89</v>
      </c>
      <c r="H52" s="209"/>
      <c r="I52" s="212" t="s">
        <v>830</v>
      </c>
      <c r="J52" s="209" t="s">
        <v>831</v>
      </c>
      <c r="K52" s="209">
        <v>57</v>
      </c>
      <c r="L52" s="209">
        <v>179</v>
      </c>
      <c r="M52" s="209"/>
      <c r="N52" s="209"/>
      <c r="O52" s="209"/>
      <c r="P52" s="209"/>
      <c r="Q52" s="209"/>
      <c r="R52" s="209"/>
      <c r="S52" s="209">
        <v>27</v>
      </c>
      <c r="T52" s="209">
        <v>3</v>
      </c>
      <c r="U52" s="209">
        <v>13</v>
      </c>
      <c r="V52" s="209"/>
      <c r="W52" s="209" t="s">
        <v>197</v>
      </c>
      <c r="X52" s="209" t="s">
        <v>250</v>
      </c>
      <c r="Y52" s="209" t="s">
        <v>210</v>
      </c>
      <c r="Z52" s="209" t="s">
        <v>210</v>
      </c>
      <c r="AA52" s="209" t="s">
        <v>210</v>
      </c>
      <c r="AB52" s="209"/>
      <c r="AC52" s="213"/>
      <c r="AD52" s="214"/>
      <c r="AE52" s="213"/>
      <c r="AF52" s="211"/>
      <c r="AG52" s="209"/>
      <c r="AH52" s="209"/>
      <c r="AI52" s="213"/>
      <c r="AJ52" s="453" t="s">
        <v>128</v>
      </c>
      <c r="AK52" s="209"/>
      <c r="AL52" s="209"/>
      <c r="AM52" s="209">
        <v>351</v>
      </c>
      <c r="AN52" s="209">
        <v>78</v>
      </c>
      <c r="AO52" s="451" t="s">
        <v>128</v>
      </c>
      <c r="AP52" s="219">
        <v>4</v>
      </c>
      <c r="AQ52" s="219"/>
      <c r="AR52" s="219"/>
      <c r="AS52" s="219"/>
      <c r="AT52" s="219"/>
      <c r="AU52" s="219"/>
      <c r="AV52" s="219"/>
      <c r="AW52" s="219"/>
      <c r="AX52" s="219" t="s">
        <v>204</v>
      </c>
      <c r="AY52" s="219"/>
      <c r="AZ52" s="219"/>
      <c r="BA52" s="219"/>
      <c r="BB52" s="219"/>
      <c r="BC52" s="219"/>
      <c r="BD52" s="219"/>
      <c r="BE52" s="219"/>
      <c r="BF52" s="219"/>
      <c r="BG52" s="219"/>
      <c r="BH52" s="219"/>
      <c r="BI52" s="219" t="s">
        <v>773</v>
      </c>
      <c r="BJ52" s="219" t="s">
        <v>893</v>
      </c>
      <c r="BK52" s="219" t="s">
        <v>894</v>
      </c>
      <c r="BL52" s="219"/>
      <c r="BM52" s="219"/>
      <c r="BN52" s="219"/>
      <c r="BO52" s="219"/>
    </row>
    <row r="53" spans="1:70" ht="22.5" x14ac:dyDescent="0.2">
      <c r="A53" s="209" t="s">
        <v>192</v>
      </c>
      <c r="B53" s="452" t="s">
        <v>768</v>
      </c>
      <c r="C53" s="209" t="s">
        <v>769</v>
      </c>
      <c r="D53" s="209" t="s">
        <v>192</v>
      </c>
      <c r="E53" s="209"/>
      <c r="F53" s="209"/>
      <c r="G53" s="211">
        <v>91</v>
      </c>
      <c r="H53" s="209"/>
      <c r="I53" s="212" t="s">
        <v>868</v>
      </c>
      <c r="J53" s="209" t="s">
        <v>869</v>
      </c>
      <c r="K53" s="209">
        <v>62</v>
      </c>
      <c r="L53" s="209">
        <v>195</v>
      </c>
      <c r="M53" s="209"/>
      <c r="N53" s="209"/>
      <c r="O53" s="209"/>
      <c r="P53" s="209"/>
      <c r="Q53" s="209"/>
      <c r="R53" s="209"/>
      <c r="S53" s="209">
        <v>30</v>
      </c>
      <c r="T53" s="209">
        <v>20</v>
      </c>
      <c r="U53" s="209">
        <v>12</v>
      </c>
      <c r="V53" s="209"/>
      <c r="W53" s="209" t="s">
        <v>197</v>
      </c>
      <c r="X53" s="209" t="s">
        <v>250</v>
      </c>
      <c r="Y53" s="209" t="s">
        <v>199</v>
      </c>
      <c r="Z53" s="209" t="s">
        <v>199</v>
      </c>
      <c r="AA53" s="209" t="s">
        <v>199</v>
      </c>
      <c r="AB53" s="209"/>
      <c r="AC53" s="213"/>
      <c r="AD53" s="455"/>
      <c r="AE53" s="213" t="s">
        <v>524</v>
      </c>
      <c r="AF53" s="211" t="s">
        <v>525</v>
      </c>
      <c r="AG53" s="209" t="s">
        <v>516</v>
      </c>
      <c r="AH53" s="209" t="s">
        <v>199</v>
      </c>
      <c r="AI53" s="213"/>
      <c r="AJ53" s="217"/>
      <c r="AK53" s="209"/>
      <c r="AL53" s="209"/>
      <c r="AM53" s="209">
        <v>360</v>
      </c>
      <c r="AN53" s="209">
        <v>85</v>
      </c>
      <c r="AO53" s="451" t="s">
        <v>128</v>
      </c>
      <c r="AP53" s="219">
        <v>7</v>
      </c>
      <c r="AQ53" s="219"/>
      <c r="AR53" s="219"/>
      <c r="AS53" s="219"/>
      <c r="AT53" s="219"/>
      <c r="AU53" s="219"/>
      <c r="AV53" s="219"/>
      <c r="AW53" s="219"/>
      <c r="AX53" s="219" t="s">
        <v>204</v>
      </c>
      <c r="AY53" s="219"/>
      <c r="AZ53" s="219"/>
      <c r="BA53" s="219"/>
      <c r="BB53" s="219"/>
      <c r="BC53" s="219"/>
      <c r="BD53" s="219"/>
      <c r="BE53" s="219"/>
      <c r="BF53" s="219"/>
      <c r="BG53" s="219"/>
      <c r="BH53" s="219"/>
      <c r="BI53" s="219" t="s">
        <v>773</v>
      </c>
      <c r="BJ53" s="219" t="s">
        <v>895</v>
      </c>
      <c r="BK53" s="219" t="s">
        <v>896</v>
      </c>
      <c r="BL53" s="219"/>
      <c r="BM53" s="219"/>
      <c r="BN53" s="219"/>
      <c r="BO53" s="219"/>
      <c r="BR53" s="448">
        <v>0.25</v>
      </c>
    </row>
    <row r="54" spans="1:70" ht="22.5" x14ac:dyDescent="0.2">
      <c r="A54" s="209" t="s">
        <v>192</v>
      </c>
      <c r="B54" s="452" t="s">
        <v>768</v>
      </c>
      <c r="C54" s="209" t="s">
        <v>769</v>
      </c>
      <c r="D54" s="209" t="s">
        <v>192</v>
      </c>
      <c r="E54" s="209"/>
      <c r="F54" s="209"/>
      <c r="G54" s="211">
        <v>92</v>
      </c>
      <c r="H54" s="209"/>
      <c r="I54" s="212" t="s">
        <v>868</v>
      </c>
      <c r="J54" s="209" t="s">
        <v>869</v>
      </c>
      <c r="K54" s="209">
        <v>66</v>
      </c>
      <c r="L54" s="209">
        <v>207</v>
      </c>
      <c r="M54" s="209"/>
      <c r="N54" s="209"/>
      <c r="O54" s="209"/>
      <c r="P54" s="209"/>
      <c r="Q54" s="209"/>
      <c r="R54" s="209"/>
      <c r="S54" s="209">
        <v>28</v>
      </c>
      <c r="T54" s="209">
        <v>17</v>
      </c>
      <c r="U54" s="209">
        <v>15</v>
      </c>
      <c r="V54" s="209"/>
      <c r="W54" s="209" t="s">
        <v>197</v>
      </c>
      <c r="X54" s="209" t="s">
        <v>250</v>
      </c>
      <c r="Y54" s="209" t="s">
        <v>199</v>
      </c>
      <c r="Z54" s="209" t="s">
        <v>199</v>
      </c>
      <c r="AA54" s="209" t="s">
        <v>199</v>
      </c>
      <c r="AB54" s="209"/>
      <c r="AC54" s="213"/>
      <c r="AD54" s="214"/>
      <c r="AE54" s="213" t="s">
        <v>524</v>
      </c>
      <c r="AF54" s="211" t="s">
        <v>525</v>
      </c>
      <c r="AG54" s="209" t="s">
        <v>516</v>
      </c>
      <c r="AH54" s="209" t="s">
        <v>199</v>
      </c>
      <c r="AI54" s="213"/>
      <c r="AJ54" s="217"/>
      <c r="AK54" s="209"/>
      <c r="AL54" s="209"/>
      <c r="AM54" s="209">
        <v>420</v>
      </c>
      <c r="AN54" s="209">
        <v>91</v>
      </c>
      <c r="AO54" s="451" t="s">
        <v>128</v>
      </c>
      <c r="AP54" s="219">
        <v>7</v>
      </c>
      <c r="AQ54" s="219"/>
      <c r="AR54" s="219"/>
      <c r="AS54" s="219"/>
      <c r="AT54" s="219"/>
      <c r="AU54" s="219"/>
      <c r="AV54" s="219"/>
      <c r="AW54" s="219"/>
      <c r="AX54" s="219" t="s">
        <v>204</v>
      </c>
      <c r="AY54" s="219"/>
      <c r="AZ54" s="219"/>
      <c r="BA54" s="219"/>
      <c r="BB54" s="219"/>
      <c r="BC54" s="219"/>
      <c r="BD54" s="219"/>
      <c r="BE54" s="219"/>
      <c r="BF54" s="219"/>
      <c r="BG54" s="219"/>
      <c r="BH54" s="219"/>
      <c r="BI54" s="219" t="s">
        <v>773</v>
      </c>
      <c r="BJ54" s="219" t="s">
        <v>897</v>
      </c>
      <c r="BK54" s="219" t="s">
        <v>898</v>
      </c>
      <c r="BL54" s="219"/>
      <c r="BM54" s="219"/>
      <c r="BN54" s="219"/>
      <c r="BO54" s="219"/>
      <c r="BR54" s="448">
        <v>0.25</v>
      </c>
    </row>
    <row r="55" spans="1:70" x14ac:dyDescent="0.2">
      <c r="A55" s="209" t="s">
        <v>192</v>
      </c>
      <c r="B55" s="452" t="s">
        <v>768</v>
      </c>
      <c r="C55" s="209" t="s">
        <v>769</v>
      </c>
      <c r="D55" s="209" t="s">
        <v>192</v>
      </c>
      <c r="E55" s="209"/>
      <c r="F55" s="209"/>
      <c r="G55" s="211">
        <v>93</v>
      </c>
      <c r="H55" s="209"/>
      <c r="I55" s="212" t="s">
        <v>830</v>
      </c>
      <c r="J55" s="209" t="s">
        <v>831</v>
      </c>
      <c r="K55" s="209">
        <v>64</v>
      </c>
      <c r="L55" s="209">
        <v>201</v>
      </c>
      <c r="M55" s="209"/>
      <c r="N55" s="209"/>
      <c r="O55" s="209"/>
      <c r="P55" s="209"/>
      <c r="Q55" s="209"/>
      <c r="R55" s="209"/>
      <c r="S55" s="209">
        <v>28</v>
      </c>
      <c r="T55" s="209">
        <v>3</v>
      </c>
      <c r="U55" s="209">
        <v>12</v>
      </c>
      <c r="V55" s="209"/>
      <c r="W55" s="209" t="s">
        <v>197</v>
      </c>
      <c r="X55" s="209" t="s">
        <v>250</v>
      </c>
      <c r="Y55" s="209" t="s">
        <v>210</v>
      </c>
      <c r="Z55" s="209" t="s">
        <v>199</v>
      </c>
      <c r="AA55" s="209" t="s">
        <v>199</v>
      </c>
      <c r="AB55" s="209"/>
      <c r="AC55" s="213"/>
      <c r="AD55" s="214"/>
      <c r="AE55" s="213"/>
      <c r="AF55" s="211"/>
      <c r="AG55" s="209"/>
      <c r="AH55" s="209"/>
      <c r="AI55" s="213"/>
      <c r="AJ55" s="453" t="s">
        <v>128</v>
      </c>
      <c r="AK55" s="209"/>
      <c r="AL55" s="209"/>
      <c r="AM55" s="209">
        <v>336</v>
      </c>
      <c r="AN55" s="209">
        <v>88</v>
      </c>
      <c r="AO55" s="451" t="s">
        <v>128</v>
      </c>
      <c r="AP55" s="219">
        <v>6</v>
      </c>
      <c r="AQ55" s="219"/>
      <c r="AR55" s="219"/>
      <c r="AS55" s="219"/>
      <c r="AT55" s="219"/>
      <c r="AU55" s="219"/>
      <c r="AV55" s="219"/>
      <c r="AW55" s="219"/>
      <c r="AX55" s="219" t="s">
        <v>204</v>
      </c>
      <c r="AY55" s="219"/>
      <c r="AZ55" s="219"/>
      <c r="BA55" s="219"/>
      <c r="BB55" s="219"/>
      <c r="BC55" s="219"/>
      <c r="BD55" s="219"/>
      <c r="BE55" s="219"/>
      <c r="BF55" s="219"/>
      <c r="BG55" s="219"/>
      <c r="BH55" s="219"/>
      <c r="BI55" s="219" t="s">
        <v>773</v>
      </c>
      <c r="BJ55" s="219" t="s">
        <v>899</v>
      </c>
      <c r="BK55" s="219" t="s">
        <v>900</v>
      </c>
      <c r="BL55" s="219"/>
      <c r="BM55" s="219"/>
      <c r="BN55" s="219"/>
      <c r="BO55" s="219"/>
    </row>
    <row r="56" spans="1:70" ht="22.5" x14ac:dyDescent="0.2">
      <c r="A56" s="209" t="s">
        <v>192</v>
      </c>
      <c r="B56" s="452" t="s">
        <v>768</v>
      </c>
      <c r="C56" s="209" t="s">
        <v>769</v>
      </c>
      <c r="D56" s="209" t="s">
        <v>192</v>
      </c>
      <c r="E56" s="209"/>
      <c r="F56" s="209"/>
      <c r="G56" s="211">
        <v>94</v>
      </c>
      <c r="H56" s="209"/>
      <c r="I56" s="212" t="s">
        <v>868</v>
      </c>
      <c r="J56" s="209" t="s">
        <v>869</v>
      </c>
      <c r="K56" s="209">
        <v>63</v>
      </c>
      <c r="L56" s="209">
        <v>198</v>
      </c>
      <c r="M56" s="209"/>
      <c r="N56" s="209"/>
      <c r="O56" s="209"/>
      <c r="P56" s="209"/>
      <c r="Q56" s="209"/>
      <c r="R56" s="209"/>
      <c r="S56" s="209">
        <v>26</v>
      </c>
      <c r="T56" s="209">
        <v>10</v>
      </c>
      <c r="U56" s="209">
        <v>12</v>
      </c>
      <c r="V56" s="209"/>
      <c r="W56" s="209" t="s">
        <v>197</v>
      </c>
      <c r="X56" s="209" t="s">
        <v>198</v>
      </c>
      <c r="Y56" s="209" t="s">
        <v>199</v>
      </c>
      <c r="Z56" s="209" t="s">
        <v>199</v>
      </c>
      <c r="AA56" s="209" t="s">
        <v>199</v>
      </c>
      <c r="AB56" s="209"/>
      <c r="AC56" s="213" t="s">
        <v>536</v>
      </c>
      <c r="AD56" s="214"/>
      <c r="AE56" s="213" t="s">
        <v>524</v>
      </c>
      <c r="AF56" s="211" t="s">
        <v>525</v>
      </c>
      <c r="AG56" s="209" t="s">
        <v>530</v>
      </c>
      <c r="AH56" s="209" t="s">
        <v>199</v>
      </c>
      <c r="AI56" s="213"/>
      <c r="AJ56" s="217"/>
      <c r="AK56" s="209"/>
      <c r="AL56" s="209"/>
      <c r="AM56" s="209">
        <v>312</v>
      </c>
      <c r="AN56" s="209">
        <v>86</v>
      </c>
      <c r="AO56" s="451" t="s">
        <v>128</v>
      </c>
      <c r="AP56" s="219">
        <v>8</v>
      </c>
      <c r="AQ56" s="219"/>
      <c r="AR56" s="219"/>
      <c r="AS56" s="219"/>
      <c r="AT56" s="219"/>
      <c r="AU56" s="219"/>
      <c r="AV56" s="219"/>
      <c r="AW56" s="219"/>
      <c r="AX56" s="219" t="s">
        <v>204</v>
      </c>
      <c r="AY56" s="219"/>
      <c r="AZ56" s="219"/>
      <c r="BA56" s="219"/>
      <c r="BB56" s="219"/>
      <c r="BC56" s="219"/>
      <c r="BD56" s="219"/>
      <c r="BE56" s="219"/>
      <c r="BF56" s="219"/>
      <c r="BG56" s="219"/>
      <c r="BH56" s="219"/>
      <c r="BI56" s="219" t="s">
        <v>773</v>
      </c>
      <c r="BJ56" s="219" t="s">
        <v>901</v>
      </c>
      <c r="BK56" s="219" t="s">
        <v>902</v>
      </c>
      <c r="BL56" s="219"/>
      <c r="BM56" s="219"/>
      <c r="BN56" s="219"/>
      <c r="BO56" s="219"/>
      <c r="BR56" s="448">
        <v>0.25</v>
      </c>
    </row>
    <row r="57" spans="1:70" x14ac:dyDescent="0.2">
      <c r="A57" s="209" t="s">
        <v>192</v>
      </c>
      <c r="B57" s="452" t="s">
        <v>768</v>
      </c>
      <c r="C57" s="209" t="s">
        <v>769</v>
      </c>
      <c r="D57" s="209" t="s">
        <v>192</v>
      </c>
      <c r="E57" s="209"/>
      <c r="F57" s="209"/>
      <c r="G57" s="211">
        <v>96</v>
      </c>
      <c r="H57" s="209"/>
      <c r="I57" s="212" t="s">
        <v>868</v>
      </c>
      <c r="J57" s="209" t="s">
        <v>869</v>
      </c>
      <c r="K57" s="209">
        <v>19</v>
      </c>
      <c r="L57" s="209">
        <v>60</v>
      </c>
      <c r="M57" s="209"/>
      <c r="N57" s="209"/>
      <c r="O57" s="209"/>
      <c r="P57" s="209"/>
      <c r="Q57" s="209"/>
      <c r="R57" s="209"/>
      <c r="S57" s="209">
        <v>12</v>
      </c>
      <c r="T57" s="209">
        <v>3</v>
      </c>
      <c r="U57" s="209">
        <v>7</v>
      </c>
      <c r="V57" s="209"/>
      <c r="W57" s="209" t="s">
        <v>200</v>
      </c>
      <c r="X57" s="209" t="s">
        <v>250</v>
      </c>
      <c r="Y57" s="209" t="s">
        <v>199</v>
      </c>
      <c r="Z57" s="209" t="s">
        <v>210</v>
      </c>
      <c r="AA57" s="209" t="s">
        <v>210</v>
      </c>
      <c r="AB57" s="209"/>
      <c r="AC57" s="213"/>
      <c r="AD57" s="214"/>
      <c r="AE57" s="213" t="s">
        <v>514</v>
      </c>
      <c r="AF57" s="211" t="s">
        <v>515</v>
      </c>
      <c r="AG57" s="209" t="s">
        <v>530</v>
      </c>
      <c r="AH57" s="209" t="s">
        <v>199</v>
      </c>
      <c r="AI57" s="213"/>
      <c r="AJ57" s="217"/>
      <c r="AK57" s="209"/>
      <c r="AL57" s="209"/>
      <c r="AM57" s="209">
        <v>84</v>
      </c>
      <c r="AN57" s="209">
        <v>26</v>
      </c>
      <c r="AO57" s="451" t="s">
        <v>128</v>
      </c>
      <c r="AP57" s="219">
        <v>5</v>
      </c>
      <c r="AQ57" s="219"/>
      <c r="AR57" s="219"/>
      <c r="AS57" s="219"/>
      <c r="AT57" s="219"/>
      <c r="AU57" s="219"/>
      <c r="AV57" s="219"/>
      <c r="AW57" s="219"/>
      <c r="AX57" s="219" t="s">
        <v>204</v>
      </c>
      <c r="AY57" s="219"/>
      <c r="AZ57" s="219"/>
      <c r="BA57" s="219"/>
      <c r="BB57" s="219"/>
      <c r="BC57" s="219"/>
      <c r="BD57" s="219"/>
      <c r="BE57" s="219"/>
      <c r="BF57" s="219"/>
      <c r="BG57" s="219"/>
      <c r="BH57" s="219"/>
      <c r="BI57" s="219" t="s">
        <v>773</v>
      </c>
      <c r="BJ57" s="219" t="s">
        <v>903</v>
      </c>
      <c r="BK57" s="219" t="s">
        <v>904</v>
      </c>
      <c r="BL57" s="219"/>
      <c r="BM57" s="219"/>
      <c r="BN57" s="219"/>
      <c r="BO57" s="219"/>
      <c r="BR57" s="448">
        <v>0.25</v>
      </c>
    </row>
    <row r="58" spans="1:70" ht="45" x14ac:dyDescent="0.2">
      <c r="A58" s="209" t="s">
        <v>192</v>
      </c>
      <c r="B58" s="452" t="s">
        <v>768</v>
      </c>
      <c r="C58" s="209" t="s">
        <v>769</v>
      </c>
      <c r="D58" s="209" t="s">
        <v>192</v>
      </c>
      <c r="E58" s="209"/>
      <c r="F58" s="209"/>
      <c r="G58" s="211">
        <v>98</v>
      </c>
      <c r="H58" s="209"/>
      <c r="I58" s="212" t="s">
        <v>770</v>
      </c>
      <c r="J58" s="209" t="s">
        <v>771</v>
      </c>
      <c r="K58" s="209">
        <v>49</v>
      </c>
      <c r="L58" s="209">
        <v>154</v>
      </c>
      <c r="M58" s="209"/>
      <c r="N58" s="209"/>
      <c r="O58" s="209"/>
      <c r="P58" s="209"/>
      <c r="Q58" s="209"/>
      <c r="R58" s="209"/>
      <c r="S58" s="209">
        <v>14</v>
      </c>
      <c r="T58" s="209">
        <v>4</v>
      </c>
      <c r="U58" s="209">
        <v>10</v>
      </c>
      <c r="V58" s="209"/>
      <c r="W58" s="209" t="s">
        <v>530</v>
      </c>
      <c r="X58" s="209" t="s">
        <v>198</v>
      </c>
      <c r="Y58" s="209" t="s">
        <v>199</v>
      </c>
      <c r="Z58" s="209" t="s">
        <v>197</v>
      </c>
      <c r="AA58" s="209" t="s">
        <v>197</v>
      </c>
      <c r="AB58" s="209"/>
      <c r="AC58" s="213" t="s">
        <v>905</v>
      </c>
      <c r="AD58" s="455"/>
      <c r="AE58" s="213" t="s">
        <v>906</v>
      </c>
      <c r="AF58" s="211" t="s">
        <v>907</v>
      </c>
      <c r="AG58" s="209" t="s">
        <v>530</v>
      </c>
      <c r="AH58" s="209" t="s">
        <v>210</v>
      </c>
      <c r="AI58" s="213" t="s">
        <v>908</v>
      </c>
      <c r="AJ58" s="217"/>
      <c r="AK58" s="209"/>
      <c r="AL58" s="209"/>
      <c r="AM58" s="209">
        <v>140</v>
      </c>
      <c r="AN58" s="209">
        <v>67</v>
      </c>
      <c r="AO58" s="451" t="s">
        <v>128</v>
      </c>
      <c r="AP58" s="219">
        <v>12</v>
      </c>
      <c r="AQ58" s="219"/>
      <c r="AR58" s="219"/>
      <c r="AS58" s="219"/>
      <c r="AT58" s="219"/>
      <c r="AU58" s="219"/>
      <c r="AV58" s="219"/>
      <c r="AW58" s="219"/>
      <c r="AX58" s="219" t="s">
        <v>204</v>
      </c>
      <c r="AY58" s="219"/>
      <c r="AZ58" s="219"/>
      <c r="BA58" s="219"/>
      <c r="BB58" s="219"/>
      <c r="BC58" s="219"/>
      <c r="BD58" s="219"/>
      <c r="BE58" s="219"/>
      <c r="BF58" s="219"/>
      <c r="BG58" s="219"/>
      <c r="BH58" s="219"/>
      <c r="BI58" s="219" t="s">
        <v>773</v>
      </c>
      <c r="BJ58" s="219" t="s">
        <v>909</v>
      </c>
      <c r="BK58" s="219" t="s">
        <v>910</v>
      </c>
      <c r="BL58" s="219"/>
      <c r="BM58" s="219" t="s">
        <v>776</v>
      </c>
      <c r="BN58" s="219"/>
      <c r="BO58" s="219"/>
      <c r="BR58" s="448">
        <v>0.25</v>
      </c>
    </row>
    <row r="59" spans="1:70" ht="22.5" x14ac:dyDescent="0.2">
      <c r="A59" s="209" t="s">
        <v>192</v>
      </c>
      <c r="B59" s="452" t="s">
        <v>768</v>
      </c>
      <c r="C59" s="209" t="s">
        <v>769</v>
      </c>
      <c r="D59" s="209" t="s">
        <v>192</v>
      </c>
      <c r="E59" s="209"/>
      <c r="F59" s="209"/>
      <c r="G59" s="211">
        <v>99</v>
      </c>
      <c r="H59" s="209"/>
      <c r="I59" s="212" t="s">
        <v>830</v>
      </c>
      <c r="J59" s="209" t="s">
        <v>831</v>
      </c>
      <c r="K59" s="209">
        <v>82</v>
      </c>
      <c r="L59" s="209">
        <v>258</v>
      </c>
      <c r="M59" s="209"/>
      <c r="N59" s="209"/>
      <c r="O59" s="209"/>
      <c r="P59" s="209"/>
      <c r="Q59" s="209"/>
      <c r="R59" s="209"/>
      <c r="S59" s="209">
        <v>23</v>
      </c>
      <c r="T59" s="209">
        <v>16</v>
      </c>
      <c r="U59" s="209">
        <v>16</v>
      </c>
      <c r="V59" s="209"/>
      <c r="W59" s="209" t="s">
        <v>197</v>
      </c>
      <c r="X59" s="209" t="s">
        <v>198</v>
      </c>
      <c r="Y59" s="209" t="s">
        <v>200</v>
      </c>
      <c r="Z59" s="209" t="s">
        <v>199</v>
      </c>
      <c r="AA59" s="209" t="s">
        <v>199</v>
      </c>
      <c r="AB59" s="209"/>
      <c r="AC59" s="213"/>
      <c r="AD59" s="214"/>
      <c r="AE59" s="213" t="s">
        <v>524</v>
      </c>
      <c r="AF59" s="211" t="s">
        <v>525</v>
      </c>
      <c r="AG59" s="209" t="s">
        <v>516</v>
      </c>
      <c r="AH59" s="209" t="s">
        <v>210</v>
      </c>
      <c r="AI59" s="213"/>
      <c r="AJ59" s="217"/>
      <c r="AK59" s="209"/>
      <c r="AL59" s="209"/>
      <c r="AM59" s="209">
        <v>368</v>
      </c>
      <c r="AN59" s="209">
        <v>112</v>
      </c>
      <c r="AO59" s="451" t="s">
        <v>128</v>
      </c>
      <c r="AP59" s="219">
        <v>9</v>
      </c>
      <c r="AQ59" s="219"/>
      <c r="AR59" s="219"/>
      <c r="AS59" s="219"/>
      <c r="AT59" s="219"/>
      <c r="AU59" s="219"/>
      <c r="AV59" s="219"/>
      <c r="AW59" s="219"/>
      <c r="AX59" s="219" t="s">
        <v>204</v>
      </c>
      <c r="AY59" s="219"/>
      <c r="AZ59" s="219"/>
      <c r="BA59" s="219"/>
      <c r="BB59" s="219"/>
      <c r="BC59" s="219"/>
      <c r="BD59" s="219"/>
      <c r="BE59" s="219"/>
      <c r="BF59" s="219"/>
      <c r="BG59" s="219"/>
      <c r="BH59" s="219"/>
      <c r="BI59" s="219" t="s">
        <v>773</v>
      </c>
      <c r="BJ59" s="219" t="s">
        <v>911</v>
      </c>
      <c r="BK59" s="219" t="s">
        <v>912</v>
      </c>
      <c r="BL59" s="219"/>
      <c r="BM59" s="219"/>
      <c r="BN59" s="219"/>
      <c r="BO59" s="219"/>
      <c r="BR59" s="448">
        <v>0.25</v>
      </c>
    </row>
    <row r="60" spans="1:70" ht="22.5" x14ac:dyDescent="0.2">
      <c r="A60" s="593" t="s">
        <v>192</v>
      </c>
      <c r="B60" s="737" t="s">
        <v>768</v>
      </c>
      <c r="C60" s="593" t="s">
        <v>769</v>
      </c>
      <c r="D60" s="593" t="s">
        <v>192</v>
      </c>
      <c r="E60" s="593"/>
      <c r="F60" s="593"/>
      <c r="G60" s="606">
        <v>101</v>
      </c>
      <c r="H60" s="593"/>
      <c r="I60" s="607" t="s">
        <v>830</v>
      </c>
      <c r="J60" s="593" t="s">
        <v>831</v>
      </c>
      <c r="K60" s="593">
        <v>67</v>
      </c>
      <c r="L60" s="593">
        <v>210</v>
      </c>
      <c r="M60" s="593"/>
      <c r="N60" s="593"/>
      <c r="O60" s="593"/>
      <c r="P60" s="593"/>
      <c r="Q60" s="593"/>
      <c r="R60" s="593"/>
      <c r="S60" s="593">
        <v>16</v>
      </c>
      <c r="T60" s="593">
        <v>4</v>
      </c>
      <c r="U60" s="593">
        <v>16</v>
      </c>
      <c r="V60" s="593"/>
      <c r="W60" s="593" t="s">
        <v>197</v>
      </c>
      <c r="X60" s="593" t="s">
        <v>198</v>
      </c>
      <c r="Y60" s="593" t="s">
        <v>199</v>
      </c>
      <c r="Z60" s="593" t="s">
        <v>199</v>
      </c>
      <c r="AA60" s="593" t="s">
        <v>200</v>
      </c>
      <c r="AB60" s="593"/>
      <c r="AC60" s="604" t="s">
        <v>913</v>
      </c>
      <c r="AD60" s="605"/>
      <c r="AE60" s="213" t="s">
        <v>524</v>
      </c>
      <c r="AF60" s="211" t="s">
        <v>525</v>
      </c>
      <c r="AG60" s="209" t="s">
        <v>530</v>
      </c>
      <c r="AH60" s="209" t="s">
        <v>199</v>
      </c>
      <c r="AI60" s="213"/>
      <c r="AJ60" s="217"/>
      <c r="AK60" s="593"/>
      <c r="AL60" s="593"/>
      <c r="AM60" s="593">
        <v>256</v>
      </c>
      <c r="AN60" s="593">
        <v>92</v>
      </c>
      <c r="AO60" s="451" t="s">
        <v>128</v>
      </c>
      <c r="AP60" s="589">
        <v>9</v>
      </c>
      <c r="AQ60" s="589"/>
      <c r="AR60" s="589"/>
      <c r="AS60" s="589"/>
      <c r="AT60" s="589"/>
      <c r="AU60" s="589"/>
      <c r="AV60" s="589"/>
      <c r="AW60" s="589"/>
      <c r="AX60" s="589" t="s">
        <v>204</v>
      </c>
      <c r="AY60" s="589"/>
      <c r="AZ60" s="589"/>
      <c r="BA60" s="589"/>
      <c r="BB60" s="589"/>
      <c r="BC60" s="589"/>
      <c r="BD60" s="589"/>
      <c r="BE60" s="589"/>
      <c r="BF60" s="589"/>
      <c r="BG60" s="589"/>
      <c r="BH60" s="589"/>
      <c r="BI60" s="589" t="s">
        <v>773</v>
      </c>
      <c r="BJ60" s="589" t="s">
        <v>914</v>
      </c>
      <c r="BK60" s="589" t="s">
        <v>915</v>
      </c>
      <c r="BL60" s="589"/>
      <c r="BM60" s="589"/>
      <c r="BN60" s="589"/>
      <c r="BO60" s="589"/>
      <c r="BR60" s="448">
        <v>0.25</v>
      </c>
    </row>
    <row r="61" spans="1:70" ht="33.75" x14ac:dyDescent="0.2">
      <c r="A61" s="593"/>
      <c r="B61" s="738"/>
      <c r="C61" s="593"/>
      <c r="D61" s="593"/>
      <c r="E61" s="593"/>
      <c r="F61" s="593"/>
      <c r="G61" s="606"/>
      <c r="H61" s="593"/>
      <c r="I61" s="607"/>
      <c r="J61" s="593"/>
      <c r="K61" s="593"/>
      <c r="L61" s="593"/>
      <c r="M61" s="593"/>
      <c r="N61" s="593"/>
      <c r="O61" s="593"/>
      <c r="P61" s="593"/>
      <c r="Q61" s="593"/>
      <c r="R61" s="593"/>
      <c r="S61" s="593"/>
      <c r="T61" s="593"/>
      <c r="U61" s="593"/>
      <c r="V61" s="593"/>
      <c r="W61" s="593"/>
      <c r="X61" s="593"/>
      <c r="Y61" s="593"/>
      <c r="Z61" s="593"/>
      <c r="AA61" s="593"/>
      <c r="AB61" s="593"/>
      <c r="AC61" s="604"/>
      <c r="AD61" s="605"/>
      <c r="AE61" s="213" t="s">
        <v>528</v>
      </c>
      <c r="AF61" s="211" t="s">
        <v>529</v>
      </c>
      <c r="AG61" s="209" t="s">
        <v>530</v>
      </c>
      <c r="AH61" s="209" t="s">
        <v>199</v>
      </c>
      <c r="AI61" s="213" t="s">
        <v>531</v>
      </c>
      <c r="AJ61" s="217"/>
      <c r="AK61" s="593"/>
      <c r="AL61" s="593"/>
      <c r="AM61" s="593"/>
      <c r="AN61" s="593"/>
      <c r="AO61" s="451" t="s">
        <v>128</v>
      </c>
      <c r="AP61" s="589"/>
      <c r="AQ61" s="589"/>
      <c r="AR61" s="589"/>
      <c r="AS61" s="589"/>
      <c r="AT61" s="589"/>
      <c r="AU61" s="589"/>
      <c r="AV61" s="589"/>
      <c r="AW61" s="589"/>
      <c r="AX61" s="589"/>
      <c r="AY61" s="589"/>
      <c r="AZ61" s="589"/>
      <c r="BA61" s="589"/>
      <c r="BB61" s="589"/>
      <c r="BC61" s="589"/>
      <c r="BD61" s="589"/>
      <c r="BE61" s="589"/>
      <c r="BF61" s="589"/>
      <c r="BG61" s="589"/>
      <c r="BH61" s="589"/>
      <c r="BI61" s="589"/>
      <c r="BJ61" s="589"/>
      <c r="BK61" s="589"/>
      <c r="BL61" s="589"/>
      <c r="BM61" s="589"/>
      <c r="BN61" s="589"/>
      <c r="BO61" s="589"/>
      <c r="BR61" s="448">
        <v>0.25</v>
      </c>
    </row>
    <row r="62" spans="1:70" ht="33.75" x14ac:dyDescent="0.2">
      <c r="A62" s="209" t="s">
        <v>192</v>
      </c>
      <c r="B62" s="452" t="s">
        <v>768</v>
      </c>
      <c r="C62" s="209" t="s">
        <v>769</v>
      </c>
      <c r="D62" s="209" t="s">
        <v>192</v>
      </c>
      <c r="E62" s="209"/>
      <c r="F62" s="209"/>
      <c r="G62" s="211">
        <v>102</v>
      </c>
      <c r="H62" s="209"/>
      <c r="I62" s="212" t="s">
        <v>770</v>
      </c>
      <c r="J62" s="209" t="s">
        <v>771</v>
      </c>
      <c r="K62" s="209">
        <v>34</v>
      </c>
      <c r="L62" s="209">
        <v>107</v>
      </c>
      <c r="M62" s="209">
        <v>14</v>
      </c>
      <c r="N62" s="209">
        <v>44</v>
      </c>
      <c r="O62" s="209"/>
      <c r="P62" s="209"/>
      <c r="Q62" s="209"/>
      <c r="R62" s="209"/>
      <c r="S62" s="209">
        <v>8</v>
      </c>
      <c r="T62" s="209">
        <v>3</v>
      </c>
      <c r="U62" s="209">
        <v>5</v>
      </c>
      <c r="V62" s="209"/>
      <c r="W62" s="209" t="s">
        <v>197</v>
      </c>
      <c r="X62" s="209" t="s">
        <v>198</v>
      </c>
      <c r="Y62" s="209" t="s">
        <v>199</v>
      </c>
      <c r="Z62" s="209" t="s">
        <v>199</v>
      </c>
      <c r="AA62" s="209" t="s">
        <v>530</v>
      </c>
      <c r="AB62" s="209"/>
      <c r="AC62" s="213" t="s">
        <v>879</v>
      </c>
      <c r="AD62" s="214"/>
      <c r="AE62" s="213" t="s">
        <v>528</v>
      </c>
      <c r="AF62" s="211" t="s">
        <v>529</v>
      </c>
      <c r="AG62" s="209" t="s">
        <v>530</v>
      </c>
      <c r="AH62" s="209" t="s">
        <v>199</v>
      </c>
      <c r="AI62" s="213" t="s">
        <v>531</v>
      </c>
      <c r="AJ62" s="217"/>
      <c r="AK62" s="209"/>
      <c r="AL62" s="209"/>
      <c r="AM62" s="209">
        <v>40</v>
      </c>
      <c r="AN62" s="209">
        <v>51</v>
      </c>
      <c r="AO62" s="451" t="s">
        <v>128</v>
      </c>
      <c r="AP62" s="219">
        <v>11</v>
      </c>
      <c r="AQ62" s="219"/>
      <c r="AR62" s="219"/>
      <c r="AS62" s="219"/>
      <c r="AT62" s="219"/>
      <c r="AU62" s="219"/>
      <c r="AV62" s="219"/>
      <c r="AW62" s="219"/>
      <c r="AX62" s="219" t="s">
        <v>204</v>
      </c>
      <c r="AY62" s="219"/>
      <c r="AZ62" s="219"/>
      <c r="BA62" s="219"/>
      <c r="BB62" s="219"/>
      <c r="BC62" s="219"/>
      <c r="BD62" s="219"/>
      <c r="BE62" s="219"/>
      <c r="BF62" s="219"/>
      <c r="BG62" s="219"/>
      <c r="BH62" s="219"/>
      <c r="BI62" s="219" t="s">
        <v>773</v>
      </c>
      <c r="BJ62" s="219" t="s">
        <v>916</v>
      </c>
      <c r="BK62" s="219" t="s">
        <v>917</v>
      </c>
      <c r="BL62" s="219"/>
      <c r="BM62" s="219"/>
      <c r="BN62" s="219"/>
      <c r="BO62" s="219"/>
      <c r="BR62" s="448">
        <v>0.25</v>
      </c>
    </row>
    <row r="63" spans="1:70" x14ac:dyDescent="0.2">
      <c r="A63" s="209" t="s">
        <v>192</v>
      </c>
      <c r="B63" s="452" t="s">
        <v>768</v>
      </c>
      <c r="C63" s="209" t="s">
        <v>769</v>
      </c>
      <c r="D63" s="209" t="s">
        <v>192</v>
      </c>
      <c r="E63" s="209"/>
      <c r="F63" s="209"/>
      <c r="G63" s="211">
        <v>104</v>
      </c>
      <c r="H63" s="209"/>
      <c r="I63" s="212" t="s">
        <v>333</v>
      </c>
      <c r="J63" s="209" t="s">
        <v>798</v>
      </c>
      <c r="K63" s="209">
        <v>28</v>
      </c>
      <c r="L63" s="209">
        <v>88</v>
      </c>
      <c r="M63" s="209"/>
      <c r="N63" s="209"/>
      <c r="O63" s="209"/>
      <c r="P63" s="209"/>
      <c r="Q63" s="209"/>
      <c r="R63" s="209"/>
      <c r="S63" s="209">
        <v>13</v>
      </c>
      <c r="T63" s="209">
        <v>3</v>
      </c>
      <c r="U63" s="209">
        <v>8</v>
      </c>
      <c r="V63" s="209"/>
      <c r="W63" s="209" t="s">
        <v>200</v>
      </c>
      <c r="X63" s="209" t="s">
        <v>250</v>
      </c>
      <c r="Y63" s="209" t="s">
        <v>199</v>
      </c>
      <c r="Z63" s="209" t="s">
        <v>210</v>
      </c>
      <c r="AA63" s="209" t="s">
        <v>210</v>
      </c>
      <c r="AB63" s="209"/>
      <c r="AC63" s="213"/>
      <c r="AD63" s="214"/>
      <c r="AE63" s="213" t="s">
        <v>514</v>
      </c>
      <c r="AF63" s="211" t="s">
        <v>515</v>
      </c>
      <c r="AG63" s="209" t="s">
        <v>516</v>
      </c>
      <c r="AH63" s="209" t="s">
        <v>199</v>
      </c>
      <c r="AI63" s="213"/>
      <c r="AJ63" s="217"/>
      <c r="AK63" s="209"/>
      <c r="AL63" s="209"/>
      <c r="AM63" s="209">
        <v>104</v>
      </c>
      <c r="AN63" s="209">
        <v>39</v>
      </c>
      <c r="AO63" s="451" t="s">
        <v>128</v>
      </c>
      <c r="AP63" s="219">
        <v>5</v>
      </c>
      <c r="AQ63" s="219"/>
      <c r="AR63" s="219"/>
      <c r="AS63" s="219"/>
      <c r="AT63" s="219"/>
      <c r="AU63" s="219"/>
      <c r="AV63" s="219"/>
      <c r="AW63" s="219"/>
      <c r="AX63" s="219" t="s">
        <v>204</v>
      </c>
      <c r="AY63" s="219"/>
      <c r="AZ63" s="219"/>
      <c r="BA63" s="219"/>
      <c r="BB63" s="219"/>
      <c r="BC63" s="219"/>
      <c r="BD63" s="219"/>
      <c r="BE63" s="219"/>
      <c r="BF63" s="219"/>
      <c r="BG63" s="219"/>
      <c r="BH63" s="219"/>
      <c r="BI63" s="219" t="s">
        <v>773</v>
      </c>
      <c r="BJ63" s="219" t="s">
        <v>918</v>
      </c>
      <c r="BK63" s="219" t="s">
        <v>919</v>
      </c>
      <c r="BL63" s="219"/>
      <c r="BM63" s="219"/>
      <c r="BN63" s="219"/>
      <c r="BO63" s="219"/>
      <c r="BR63" s="448">
        <v>0.25</v>
      </c>
    </row>
    <row r="64" spans="1:70" x14ac:dyDescent="0.2">
      <c r="A64" s="209" t="s">
        <v>192</v>
      </c>
      <c r="B64" s="452" t="s">
        <v>768</v>
      </c>
      <c r="C64" s="209" t="s">
        <v>769</v>
      </c>
      <c r="D64" s="209" t="s">
        <v>192</v>
      </c>
      <c r="E64" s="209"/>
      <c r="F64" s="209"/>
      <c r="G64" s="211">
        <v>114</v>
      </c>
      <c r="H64" s="209"/>
      <c r="I64" s="212" t="s">
        <v>240</v>
      </c>
      <c r="J64" s="209" t="s">
        <v>241</v>
      </c>
      <c r="K64" s="209">
        <v>41</v>
      </c>
      <c r="L64" s="209">
        <v>129</v>
      </c>
      <c r="M64" s="209"/>
      <c r="N64" s="209"/>
      <c r="O64" s="209"/>
      <c r="P64" s="209"/>
      <c r="Q64" s="209"/>
      <c r="R64" s="209"/>
      <c r="S64" s="209">
        <v>18</v>
      </c>
      <c r="T64" s="209">
        <v>7</v>
      </c>
      <c r="U64" s="209">
        <v>9</v>
      </c>
      <c r="V64" s="209"/>
      <c r="W64" s="209" t="s">
        <v>197</v>
      </c>
      <c r="X64" s="209" t="s">
        <v>250</v>
      </c>
      <c r="Y64" s="209" t="s">
        <v>199</v>
      </c>
      <c r="Z64" s="209" t="s">
        <v>210</v>
      </c>
      <c r="AA64" s="209" t="s">
        <v>199</v>
      </c>
      <c r="AB64" s="209"/>
      <c r="AC64" s="213"/>
      <c r="AD64" s="214"/>
      <c r="AE64" s="213"/>
      <c r="AF64" s="211"/>
      <c r="AG64" s="209"/>
      <c r="AH64" s="209"/>
      <c r="AI64" s="213"/>
      <c r="AJ64" s="453" t="s">
        <v>128</v>
      </c>
      <c r="AK64" s="209"/>
      <c r="AL64" s="209"/>
      <c r="AM64" s="209">
        <v>162</v>
      </c>
      <c r="AN64" s="209">
        <v>56</v>
      </c>
      <c r="AO64" s="451" t="s">
        <v>128</v>
      </c>
      <c r="AP64" s="219">
        <v>6</v>
      </c>
      <c r="AQ64" s="219"/>
      <c r="AR64" s="219"/>
      <c r="AS64" s="219"/>
      <c r="AT64" s="219"/>
      <c r="AU64" s="219"/>
      <c r="AV64" s="219"/>
      <c r="AW64" s="219"/>
      <c r="AX64" s="219" t="s">
        <v>204</v>
      </c>
      <c r="AY64" s="219"/>
      <c r="AZ64" s="219"/>
      <c r="BA64" s="219"/>
      <c r="BB64" s="219"/>
      <c r="BC64" s="219"/>
      <c r="BD64" s="219"/>
      <c r="BE64" s="219"/>
      <c r="BF64" s="219"/>
      <c r="BG64" s="219"/>
      <c r="BH64" s="219"/>
      <c r="BI64" s="219" t="s">
        <v>773</v>
      </c>
      <c r="BJ64" s="219" t="s">
        <v>920</v>
      </c>
      <c r="BK64" s="219" t="s">
        <v>921</v>
      </c>
      <c r="BL64" s="219"/>
      <c r="BM64" s="219" t="s">
        <v>53</v>
      </c>
      <c r="BN64" s="219"/>
      <c r="BO64" s="219"/>
    </row>
    <row r="65" spans="1:70" x14ac:dyDescent="0.2">
      <c r="A65" s="209" t="s">
        <v>192</v>
      </c>
      <c r="B65" s="452" t="s">
        <v>768</v>
      </c>
      <c r="C65" s="209" t="s">
        <v>769</v>
      </c>
      <c r="D65" s="209" t="s">
        <v>192</v>
      </c>
      <c r="E65" s="209"/>
      <c r="F65" s="209"/>
      <c r="G65" s="211">
        <v>120</v>
      </c>
      <c r="H65" s="209"/>
      <c r="I65" s="212" t="s">
        <v>257</v>
      </c>
      <c r="J65" s="209" t="s">
        <v>258</v>
      </c>
      <c r="K65" s="209">
        <v>28</v>
      </c>
      <c r="L65" s="209">
        <v>88</v>
      </c>
      <c r="M65" s="209"/>
      <c r="N65" s="209"/>
      <c r="O65" s="209"/>
      <c r="P65" s="209"/>
      <c r="Q65" s="209"/>
      <c r="R65" s="209"/>
      <c r="S65" s="209">
        <v>14</v>
      </c>
      <c r="T65" s="209">
        <v>7</v>
      </c>
      <c r="U65" s="209">
        <v>8</v>
      </c>
      <c r="V65" s="209"/>
      <c r="W65" s="209" t="s">
        <v>200</v>
      </c>
      <c r="X65" s="209" t="s">
        <v>250</v>
      </c>
      <c r="Y65" s="209" t="s">
        <v>210</v>
      </c>
      <c r="Z65" s="209" t="s">
        <v>210</v>
      </c>
      <c r="AA65" s="209" t="s">
        <v>210</v>
      </c>
      <c r="AB65" s="209"/>
      <c r="AC65" s="213"/>
      <c r="AD65" s="214"/>
      <c r="AE65" s="213"/>
      <c r="AF65" s="211"/>
      <c r="AG65" s="209"/>
      <c r="AH65" s="209"/>
      <c r="AI65" s="213"/>
      <c r="AJ65" s="453" t="s">
        <v>128</v>
      </c>
      <c r="AK65" s="209"/>
      <c r="AL65" s="209"/>
      <c r="AM65" s="209">
        <v>112</v>
      </c>
      <c r="AN65" s="209">
        <v>39</v>
      </c>
      <c r="AO65" s="451" t="s">
        <v>128</v>
      </c>
      <c r="AP65" s="219">
        <v>4</v>
      </c>
      <c r="AQ65" s="219"/>
      <c r="AR65" s="219"/>
      <c r="AS65" s="219"/>
      <c r="AT65" s="219"/>
      <c r="AU65" s="219"/>
      <c r="AV65" s="219"/>
      <c r="AW65" s="219"/>
      <c r="AX65" s="219" t="s">
        <v>204</v>
      </c>
      <c r="AY65" s="219"/>
      <c r="AZ65" s="219"/>
      <c r="BA65" s="219"/>
      <c r="BB65" s="219"/>
      <c r="BC65" s="219"/>
      <c r="BD65" s="219"/>
      <c r="BE65" s="219"/>
      <c r="BF65" s="219"/>
      <c r="BG65" s="219"/>
      <c r="BH65" s="219"/>
      <c r="BI65" s="219" t="s">
        <v>773</v>
      </c>
      <c r="BJ65" s="219" t="s">
        <v>922</v>
      </c>
      <c r="BK65" s="219" t="s">
        <v>923</v>
      </c>
      <c r="BL65" s="219"/>
      <c r="BM65" s="219"/>
      <c r="BN65" s="219"/>
      <c r="BO65" s="219"/>
    </row>
    <row r="66" spans="1:70" x14ac:dyDescent="0.2">
      <c r="A66" s="209" t="s">
        <v>192</v>
      </c>
      <c r="B66" s="452" t="s">
        <v>768</v>
      </c>
      <c r="C66" s="209" t="s">
        <v>769</v>
      </c>
      <c r="D66" s="209" t="s">
        <v>192</v>
      </c>
      <c r="E66" s="209"/>
      <c r="F66" s="209"/>
      <c r="G66" s="211">
        <v>125</v>
      </c>
      <c r="H66" s="209"/>
      <c r="I66" s="212" t="s">
        <v>770</v>
      </c>
      <c r="J66" s="209" t="s">
        <v>771</v>
      </c>
      <c r="K66" s="209">
        <v>26</v>
      </c>
      <c r="L66" s="209">
        <v>82</v>
      </c>
      <c r="M66" s="209"/>
      <c r="N66" s="209"/>
      <c r="O66" s="209"/>
      <c r="P66" s="209"/>
      <c r="Q66" s="209"/>
      <c r="R66" s="209"/>
      <c r="S66" s="209">
        <v>16</v>
      </c>
      <c r="T66" s="209">
        <v>6</v>
      </c>
      <c r="U66" s="209">
        <v>9</v>
      </c>
      <c r="V66" s="209"/>
      <c r="W66" s="209" t="s">
        <v>200</v>
      </c>
      <c r="X66" s="209" t="s">
        <v>250</v>
      </c>
      <c r="Y66" s="209" t="s">
        <v>210</v>
      </c>
      <c r="Z66" s="209" t="s">
        <v>210</v>
      </c>
      <c r="AA66" s="209" t="s">
        <v>210</v>
      </c>
      <c r="AB66" s="209"/>
      <c r="AC66" s="213"/>
      <c r="AD66" s="214"/>
      <c r="AE66" s="213" t="s">
        <v>514</v>
      </c>
      <c r="AF66" s="211" t="s">
        <v>515</v>
      </c>
      <c r="AG66" s="209" t="s">
        <v>516</v>
      </c>
      <c r="AH66" s="209" t="s">
        <v>200</v>
      </c>
      <c r="AI66" s="213"/>
      <c r="AJ66" s="217"/>
      <c r="AK66" s="209"/>
      <c r="AL66" s="209"/>
      <c r="AM66" s="209">
        <v>144</v>
      </c>
      <c r="AN66" s="209">
        <v>36</v>
      </c>
      <c r="AO66" s="451" t="s">
        <v>128</v>
      </c>
      <c r="AP66" s="219">
        <v>4</v>
      </c>
      <c r="AQ66" s="219"/>
      <c r="AR66" s="219"/>
      <c r="AS66" s="219"/>
      <c r="AT66" s="219"/>
      <c r="AU66" s="219"/>
      <c r="AV66" s="219"/>
      <c r="AW66" s="219"/>
      <c r="AX66" s="219" t="s">
        <v>204</v>
      </c>
      <c r="AY66" s="219"/>
      <c r="AZ66" s="219"/>
      <c r="BA66" s="219"/>
      <c r="BB66" s="219"/>
      <c r="BC66" s="219"/>
      <c r="BD66" s="219"/>
      <c r="BE66" s="219"/>
      <c r="BF66" s="219"/>
      <c r="BG66" s="219"/>
      <c r="BH66" s="219"/>
      <c r="BI66" s="219" t="s">
        <v>773</v>
      </c>
      <c r="BJ66" s="219" t="s">
        <v>924</v>
      </c>
      <c r="BK66" s="219" t="s">
        <v>925</v>
      </c>
      <c r="BL66" s="219"/>
      <c r="BM66" s="219"/>
      <c r="BN66" s="219"/>
      <c r="BO66" s="219"/>
      <c r="BR66" s="448">
        <v>0.25</v>
      </c>
    </row>
    <row r="67" spans="1:70" ht="22.5" x14ac:dyDescent="0.2">
      <c r="A67" s="209" t="s">
        <v>192</v>
      </c>
      <c r="B67" s="452" t="s">
        <v>768</v>
      </c>
      <c r="C67" s="209" t="s">
        <v>769</v>
      </c>
      <c r="D67" s="209" t="s">
        <v>192</v>
      </c>
      <c r="E67" s="209"/>
      <c r="F67" s="209"/>
      <c r="G67" s="211">
        <v>126</v>
      </c>
      <c r="H67" s="209"/>
      <c r="I67" s="212" t="s">
        <v>926</v>
      </c>
      <c r="J67" s="209" t="s">
        <v>927</v>
      </c>
      <c r="K67" s="209">
        <v>33</v>
      </c>
      <c r="L67" s="209">
        <v>104</v>
      </c>
      <c r="M67" s="209"/>
      <c r="N67" s="209"/>
      <c r="O67" s="209"/>
      <c r="P67" s="209"/>
      <c r="Q67" s="209"/>
      <c r="R67" s="209"/>
      <c r="S67" s="209">
        <v>7</v>
      </c>
      <c r="T67" s="209">
        <v>3</v>
      </c>
      <c r="U67" s="209">
        <v>7</v>
      </c>
      <c r="V67" s="209"/>
      <c r="W67" s="209" t="s">
        <v>197</v>
      </c>
      <c r="X67" s="209" t="s">
        <v>198</v>
      </c>
      <c r="Y67" s="209" t="s">
        <v>199</v>
      </c>
      <c r="Z67" s="209" t="s">
        <v>199</v>
      </c>
      <c r="AA67" s="209" t="s">
        <v>200</v>
      </c>
      <c r="AB67" s="209"/>
      <c r="AC67" s="213" t="s">
        <v>928</v>
      </c>
      <c r="AD67" s="214"/>
      <c r="AE67" s="213"/>
      <c r="AF67" s="211"/>
      <c r="AG67" s="209"/>
      <c r="AH67" s="209"/>
      <c r="AI67" s="213"/>
      <c r="AJ67" s="453" t="s">
        <v>128</v>
      </c>
      <c r="AK67" s="209"/>
      <c r="AL67" s="209"/>
      <c r="AM67" s="209">
        <v>49</v>
      </c>
      <c r="AN67" s="209">
        <v>45</v>
      </c>
      <c r="AO67" s="451" t="s">
        <v>128</v>
      </c>
      <c r="AP67" s="219">
        <v>9</v>
      </c>
      <c r="AQ67" s="219"/>
      <c r="AR67" s="219"/>
      <c r="AS67" s="219"/>
      <c r="AT67" s="219"/>
      <c r="AU67" s="219"/>
      <c r="AV67" s="219"/>
      <c r="AW67" s="219"/>
      <c r="AX67" s="219" t="s">
        <v>204</v>
      </c>
      <c r="AY67" s="219"/>
      <c r="AZ67" s="219"/>
      <c r="BA67" s="219"/>
      <c r="BB67" s="219"/>
      <c r="BC67" s="219"/>
      <c r="BD67" s="219"/>
      <c r="BE67" s="219"/>
      <c r="BF67" s="219"/>
      <c r="BG67" s="219"/>
      <c r="BH67" s="219"/>
      <c r="BI67" s="219" t="s">
        <v>773</v>
      </c>
      <c r="BJ67" s="219" t="s">
        <v>929</v>
      </c>
      <c r="BK67" s="219" t="s">
        <v>930</v>
      </c>
      <c r="BL67" s="219"/>
      <c r="BM67" s="219"/>
      <c r="BN67" s="219"/>
      <c r="BO67" s="219"/>
    </row>
    <row r="68" spans="1:70" x14ac:dyDescent="0.2">
      <c r="A68" s="209" t="s">
        <v>192</v>
      </c>
      <c r="B68" s="452" t="s">
        <v>768</v>
      </c>
      <c r="C68" s="209" t="s">
        <v>769</v>
      </c>
      <c r="D68" s="209" t="s">
        <v>192</v>
      </c>
      <c r="E68" s="209"/>
      <c r="F68" s="209"/>
      <c r="G68" s="211">
        <v>127</v>
      </c>
      <c r="H68" s="209"/>
      <c r="I68" s="212" t="s">
        <v>547</v>
      </c>
      <c r="J68" s="209" t="s">
        <v>548</v>
      </c>
      <c r="K68" s="209">
        <v>39</v>
      </c>
      <c r="L68" s="209">
        <v>123</v>
      </c>
      <c r="M68" s="209"/>
      <c r="N68" s="209"/>
      <c r="O68" s="209"/>
      <c r="P68" s="209"/>
      <c r="Q68" s="209"/>
      <c r="R68" s="209"/>
      <c r="S68" s="209">
        <v>16</v>
      </c>
      <c r="T68" s="209">
        <v>3</v>
      </c>
      <c r="U68" s="209">
        <v>8</v>
      </c>
      <c r="V68" s="209"/>
      <c r="W68" s="209" t="s">
        <v>197</v>
      </c>
      <c r="X68" s="209" t="s">
        <v>250</v>
      </c>
      <c r="Y68" s="209" t="s">
        <v>199</v>
      </c>
      <c r="Z68" s="209" t="s">
        <v>199</v>
      </c>
      <c r="AA68" s="209" t="s">
        <v>199</v>
      </c>
      <c r="AB68" s="209"/>
      <c r="AC68" s="213" t="s">
        <v>793</v>
      </c>
      <c r="AD68" s="455"/>
      <c r="AE68" s="213" t="s">
        <v>514</v>
      </c>
      <c r="AF68" s="211" t="s">
        <v>515</v>
      </c>
      <c r="AG68" s="209" t="s">
        <v>516</v>
      </c>
      <c r="AH68" s="209" t="s">
        <v>199</v>
      </c>
      <c r="AI68" s="213"/>
      <c r="AJ68" s="217"/>
      <c r="AK68" s="209"/>
      <c r="AL68" s="209"/>
      <c r="AM68" s="209">
        <v>128</v>
      </c>
      <c r="AN68" s="209">
        <v>54</v>
      </c>
      <c r="AO68" s="451" t="s">
        <v>128</v>
      </c>
      <c r="AP68" s="219">
        <v>7</v>
      </c>
      <c r="AQ68" s="219"/>
      <c r="AR68" s="219"/>
      <c r="AS68" s="219"/>
      <c r="AT68" s="219"/>
      <c r="AU68" s="219"/>
      <c r="AV68" s="219"/>
      <c r="AW68" s="219"/>
      <c r="AX68" s="219" t="s">
        <v>204</v>
      </c>
      <c r="AY68" s="219"/>
      <c r="AZ68" s="219"/>
      <c r="BA68" s="219"/>
      <c r="BB68" s="219"/>
      <c r="BC68" s="219"/>
      <c r="BD68" s="219"/>
      <c r="BE68" s="219"/>
      <c r="BF68" s="219"/>
      <c r="BG68" s="219"/>
      <c r="BH68" s="219"/>
      <c r="BI68" s="219" t="s">
        <v>773</v>
      </c>
      <c r="BJ68" s="219" t="s">
        <v>931</v>
      </c>
      <c r="BK68" s="219" t="s">
        <v>932</v>
      </c>
      <c r="BL68" s="219"/>
      <c r="BM68" s="219" t="s">
        <v>53</v>
      </c>
      <c r="BN68" s="219"/>
      <c r="BO68" s="219"/>
      <c r="BR68" s="448">
        <v>0.25</v>
      </c>
    </row>
    <row r="69" spans="1:70" ht="22.5" x14ac:dyDescent="0.2">
      <c r="A69" s="209" t="s">
        <v>192</v>
      </c>
      <c r="B69" s="452" t="s">
        <v>768</v>
      </c>
      <c r="C69" s="209" t="s">
        <v>769</v>
      </c>
      <c r="D69" s="209" t="s">
        <v>192</v>
      </c>
      <c r="E69" s="209"/>
      <c r="F69" s="209"/>
      <c r="G69" s="211">
        <v>128</v>
      </c>
      <c r="H69" s="209"/>
      <c r="I69" s="212" t="s">
        <v>547</v>
      </c>
      <c r="J69" s="209" t="s">
        <v>548</v>
      </c>
      <c r="K69" s="209">
        <v>38</v>
      </c>
      <c r="L69" s="209">
        <v>119</v>
      </c>
      <c r="M69" s="209"/>
      <c r="N69" s="209"/>
      <c r="O69" s="209"/>
      <c r="P69" s="209"/>
      <c r="Q69" s="209"/>
      <c r="R69" s="209"/>
      <c r="S69" s="209">
        <v>16</v>
      </c>
      <c r="T69" s="209">
        <v>3</v>
      </c>
      <c r="U69" s="209">
        <v>7</v>
      </c>
      <c r="V69" s="209"/>
      <c r="W69" s="209" t="s">
        <v>197</v>
      </c>
      <c r="X69" s="209" t="s">
        <v>250</v>
      </c>
      <c r="Y69" s="209" t="s">
        <v>199</v>
      </c>
      <c r="Z69" s="209" t="s">
        <v>199</v>
      </c>
      <c r="AA69" s="209" t="s">
        <v>200</v>
      </c>
      <c r="AB69" s="209"/>
      <c r="AC69" s="213" t="s">
        <v>933</v>
      </c>
      <c r="AD69" s="214"/>
      <c r="AE69" s="213" t="s">
        <v>514</v>
      </c>
      <c r="AF69" s="211" t="s">
        <v>515</v>
      </c>
      <c r="AG69" s="209" t="s">
        <v>516</v>
      </c>
      <c r="AH69" s="209" t="s">
        <v>199</v>
      </c>
      <c r="AI69" s="213"/>
      <c r="AJ69" s="217"/>
      <c r="AK69" s="209"/>
      <c r="AL69" s="209"/>
      <c r="AM69" s="209">
        <v>112</v>
      </c>
      <c r="AN69" s="209">
        <v>52</v>
      </c>
      <c r="AO69" s="451" t="s">
        <v>128</v>
      </c>
      <c r="AP69" s="219">
        <v>8</v>
      </c>
      <c r="AQ69" s="219"/>
      <c r="AR69" s="219"/>
      <c r="AS69" s="219"/>
      <c r="AT69" s="219"/>
      <c r="AU69" s="219"/>
      <c r="AV69" s="219"/>
      <c r="AW69" s="219"/>
      <c r="AX69" s="219" t="s">
        <v>204</v>
      </c>
      <c r="AY69" s="219"/>
      <c r="AZ69" s="219"/>
      <c r="BA69" s="219"/>
      <c r="BB69" s="219"/>
      <c r="BC69" s="219"/>
      <c r="BD69" s="219"/>
      <c r="BE69" s="219"/>
      <c r="BF69" s="219"/>
      <c r="BG69" s="219"/>
      <c r="BH69" s="219"/>
      <c r="BI69" s="219" t="s">
        <v>773</v>
      </c>
      <c r="BJ69" s="219" t="s">
        <v>934</v>
      </c>
      <c r="BK69" s="219" t="s">
        <v>935</v>
      </c>
      <c r="BL69" s="219"/>
      <c r="BM69" s="219" t="s">
        <v>53</v>
      </c>
      <c r="BN69" s="219"/>
      <c r="BO69" s="219"/>
      <c r="BR69" s="448">
        <v>0.25</v>
      </c>
    </row>
    <row r="70" spans="1:70" x14ac:dyDescent="0.2">
      <c r="A70" s="209" t="s">
        <v>192</v>
      </c>
      <c r="B70" s="452" t="s">
        <v>768</v>
      </c>
      <c r="C70" s="209" t="s">
        <v>769</v>
      </c>
      <c r="D70" s="209" t="s">
        <v>192</v>
      </c>
      <c r="E70" s="209"/>
      <c r="F70" s="209"/>
      <c r="G70" s="211">
        <v>131</v>
      </c>
      <c r="H70" s="209"/>
      <c r="I70" s="212" t="s">
        <v>936</v>
      </c>
      <c r="J70" s="209" t="s">
        <v>937</v>
      </c>
      <c r="K70" s="209">
        <v>41</v>
      </c>
      <c r="L70" s="209">
        <v>129</v>
      </c>
      <c r="M70" s="209"/>
      <c r="N70" s="209"/>
      <c r="O70" s="209"/>
      <c r="P70" s="209"/>
      <c r="Q70" s="209"/>
      <c r="R70" s="209"/>
      <c r="S70" s="209">
        <v>10</v>
      </c>
      <c r="T70" s="209">
        <v>3</v>
      </c>
      <c r="U70" s="209">
        <v>9</v>
      </c>
      <c r="V70" s="209"/>
      <c r="W70" s="209" t="s">
        <v>197</v>
      </c>
      <c r="X70" s="209" t="s">
        <v>250</v>
      </c>
      <c r="Y70" s="209" t="s">
        <v>210</v>
      </c>
      <c r="Z70" s="209" t="s">
        <v>199</v>
      </c>
      <c r="AA70" s="209" t="s">
        <v>199</v>
      </c>
      <c r="AB70" s="209"/>
      <c r="AC70" s="213"/>
      <c r="AD70" s="214"/>
      <c r="AE70" s="213"/>
      <c r="AF70" s="211"/>
      <c r="AG70" s="209"/>
      <c r="AH70" s="209"/>
      <c r="AI70" s="213"/>
      <c r="AJ70" s="453" t="s">
        <v>128</v>
      </c>
      <c r="AK70" s="209"/>
      <c r="AL70" s="209"/>
      <c r="AM70" s="209">
        <v>90</v>
      </c>
      <c r="AN70" s="209">
        <v>56</v>
      </c>
      <c r="AO70" s="451" t="s">
        <v>128</v>
      </c>
      <c r="AP70" s="219">
        <v>6</v>
      </c>
      <c r="AQ70" s="219"/>
      <c r="AR70" s="219"/>
      <c r="AS70" s="219"/>
      <c r="AT70" s="219"/>
      <c r="AU70" s="219"/>
      <c r="AV70" s="219"/>
      <c r="AW70" s="219"/>
      <c r="AX70" s="219" t="s">
        <v>204</v>
      </c>
      <c r="AY70" s="219"/>
      <c r="AZ70" s="219"/>
      <c r="BA70" s="219"/>
      <c r="BB70" s="219"/>
      <c r="BC70" s="219"/>
      <c r="BD70" s="219"/>
      <c r="BE70" s="219"/>
      <c r="BF70" s="219"/>
      <c r="BG70" s="219"/>
      <c r="BH70" s="219"/>
      <c r="BI70" s="219" t="s">
        <v>773</v>
      </c>
      <c r="BJ70" s="219" t="s">
        <v>938</v>
      </c>
      <c r="BK70" s="219" t="s">
        <v>939</v>
      </c>
      <c r="BL70" s="219"/>
      <c r="BM70" s="219"/>
      <c r="BN70" s="219"/>
      <c r="BO70" s="219"/>
    </row>
    <row r="71" spans="1:70" ht="33.75" x14ac:dyDescent="0.2">
      <c r="A71" s="209" t="s">
        <v>192</v>
      </c>
      <c r="B71" s="452" t="s">
        <v>768</v>
      </c>
      <c r="C71" s="209" t="s">
        <v>769</v>
      </c>
      <c r="D71" s="209" t="s">
        <v>192</v>
      </c>
      <c r="E71" s="209"/>
      <c r="F71" s="209"/>
      <c r="G71" s="211">
        <v>133</v>
      </c>
      <c r="H71" s="209"/>
      <c r="I71" s="212" t="s">
        <v>610</v>
      </c>
      <c r="J71" s="209" t="s">
        <v>872</v>
      </c>
      <c r="K71" s="209">
        <v>23</v>
      </c>
      <c r="L71" s="209">
        <v>72</v>
      </c>
      <c r="M71" s="209"/>
      <c r="N71" s="209"/>
      <c r="O71" s="209"/>
      <c r="P71" s="209"/>
      <c r="Q71" s="209"/>
      <c r="R71" s="209"/>
      <c r="S71" s="209">
        <v>8</v>
      </c>
      <c r="T71" s="209">
        <v>3</v>
      </c>
      <c r="U71" s="209">
        <v>8</v>
      </c>
      <c r="V71" s="209"/>
      <c r="W71" s="209" t="s">
        <v>197</v>
      </c>
      <c r="X71" s="209" t="s">
        <v>250</v>
      </c>
      <c r="Y71" s="209" t="s">
        <v>210</v>
      </c>
      <c r="Z71" s="209" t="s">
        <v>199</v>
      </c>
      <c r="AA71" s="209" t="s">
        <v>199</v>
      </c>
      <c r="AB71" s="209"/>
      <c r="AC71" s="213"/>
      <c r="AD71" s="214"/>
      <c r="AE71" s="213" t="s">
        <v>528</v>
      </c>
      <c r="AF71" s="211" t="s">
        <v>529</v>
      </c>
      <c r="AG71" s="209" t="s">
        <v>530</v>
      </c>
      <c r="AH71" s="209" t="s">
        <v>200</v>
      </c>
      <c r="AI71" s="213" t="s">
        <v>531</v>
      </c>
      <c r="AJ71" s="217"/>
      <c r="AK71" s="209"/>
      <c r="AL71" s="209"/>
      <c r="AM71" s="209">
        <v>64</v>
      </c>
      <c r="AN71" s="209">
        <v>32</v>
      </c>
      <c r="AO71" s="451" t="s">
        <v>128</v>
      </c>
      <c r="AP71" s="219">
        <v>6</v>
      </c>
      <c r="AQ71" s="219"/>
      <c r="AR71" s="219"/>
      <c r="AS71" s="219"/>
      <c r="AT71" s="219"/>
      <c r="AU71" s="219"/>
      <c r="AV71" s="219"/>
      <c r="AW71" s="219"/>
      <c r="AX71" s="219" t="s">
        <v>204</v>
      </c>
      <c r="AY71" s="219"/>
      <c r="AZ71" s="219"/>
      <c r="BA71" s="219"/>
      <c r="BB71" s="219"/>
      <c r="BC71" s="219"/>
      <c r="BD71" s="219"/>
      <c r="BE71" s="219"/>
      <c r="BF71" s="219"/>
      <c r="BG71" s="219"/>
      <c r="BH71" s="219"/>
      <c r="BI71" s="219" t="s">
        <v>773</v>
      </c>
      <c r="BJ71" s="219" t="s">
        <v>940</v>
      </c>
      <c r="BK71" s="219" t="s">
        <v>941</v>
      </c>
      <c r="BL71" s="219"/>
      <c r="BM71" s="219"/>
      <c r="BN71" s="219"/>
      <c r="BO71" s="219"/>
      <c r="BR71" s="448">
        <v>0.25</v>
      </c>
    </row>
    <row r="72" spans="1:70" x14ac:dyDescent="0.2">
      <c r="A72" s="209" t="s">
        <v>192</v>
      </c>
      <c r="B72" s="452" t="s">
        <v>768</v>
      </c>
      <c r="C72" s="209" t="s">
        <v>769</v>
      </c>
      <c r="D72" s="209" t="s">
        <v>192</v>
      </c>
      <c r="E72" s="209"/>
      <c r="F72" s="209"/>
      <c r="G72" s="211">
        <v>134</v>
      </c>
      <c r="H72" s="209"/>
      <c r="I72" s="212" t="s">
        <v>547</v>
      </c>
      <c r="J72" s="209" t="s">
        <v>548</v>
      </c>
      <c r="K72" s="209">
        <v>45</v>
      </c>
      <c r="L72" s="209">
        <v>141</v>
      </c>
      <c r="M72" s="209"/>
      <c r="N72" s="209"/>
      <c r="O72" s="209"/>
      <c r="P72" s="209"/>
      <c r="Q72" s="209"/>
      <c r="R72" s="209"/>
      <c r="S72" s="209">
        <v>15</v>
      </c>
      <c r="T72" s="209">
        <v>6</v>
      </c>
      <c r="U72" s="209">
        <v>9</v>
      </c>
      <c r="V72" s="209"/>
      <c r="W72" s="209" t="s">
        <v>197</v>
      </c>
      <c r="X72" s="209" t="s">
        <v>250</v>
      </c>
      <c r="Y72" s="209" t="s">
        <v>199</v>
      </c>
      <c r="Z72" s="209" t="s">
        <v>210</v>
      </c>
      <c r="AA72" s="209" t="s">
        <v>210</v>
      </c>
      <c r="AB72" s="209"/>
      <c r="AC72" s="213" t="s">
        <v>793</v>
      </c>
      <c r="AD72" s="214"/>
      <c r="AE72" s="213" t="s">
        <v>514</v>
      </c>
      <c r="AF72" s="211" t="s">
        <v>515</v>
      </c>
      <c r="AG72" s="209" t="s">
        <v>516</v>
      </c>
      <c r="AH72" s="209" t="s">
        <v>210</v>
      </c>
      <c r="AI72" s="213"/>
      <c r="AJ72" s="217"/>
      <c r="AK72" s="209"/>
      <c r="AL72" s="209"/>
      <c r="AM72" s="209">
        <v>135</v>
      </c>
      <c r="AN72" s="209">
        <v>62</v>
      </c>
      <c r="AO72" s="451" t="s">
        <v>128</v>
      </c>
      <c r="AP72" s="219">
        <v>5</v>
      </c>
      <c r="AQ72" s="219"/>
      <c r="AR72" s="219"/>
      <c r="AS72" s="219"/>
      <c r="AT72" s="219"/>
      <c r="AU72" s="219"/>
      <c r="AV72" s="219"/>
      <c r="AW72" s="219"/>
      <c r="AX72" s="219" t="s">
        <v>204</v>
      </c>
      <c r="AY72" s="219"/>
      <c r="AZ72" s="219"/>
      <c r="BA72" s="219"/>
      <c r="BB72" s="219"/>
      <c r="BC72" s="219"/>
      <c r="BD72" s="219"/>
      <c r="BE72" s="219"/>
      <c r="BF72" s="219"/>
      <c r="BG72" s="219"/>
      <c r="BH72" s="219"/>
      <c r="BI72" s="219" t="s">
        <v>773</v>
      </c>
      <c r="BJ72" s="219" t="s">
        <v>942</v>
      </c>
      <c r="BK72" s="219" t="s">
        <v>943</v>
      </c>
      <c r="BL72" s="219"/>
      <c r="BM72" s="219"/>
      <c r="BN72" s="219"/>
      <c r="BO72" s="219"/>
      <c r="BR72" s="448">
        <v>0.25</v>
      </c>
    </row>
    <row r="73" spans="1:70" ht="22.5" x14ac:dyDescent="0.2">
      <c r="A73" s="209" t="s">
        <v>192</v>
      </c>
      <c r="B73" s="452" t="s">
        <v>768</v>
      </c>
      <c r="C73" s="209" t="s">
        <v>769</v>
      </c>
      <c r="D73" s="209" t="s">
        <v>192</v>
      </c>
      <c r="E73" s="209"/>
      <c r="F73" s="209"/>
      <c r="G73" s="211">
        <v>135</v>
      </c>
      <c r="H73" s="209"/>
      <c r="I73" s="212" t="s">
        <v>610</v>
      </c>
      <c r="J73" s="209" t="s">
        <v>872</v>
      </c>
      <c r="K73" s="209">
        <v>28</v>
      </c>
      <c r="L73" s="209">
        <v>88</v>
      </c>
      <c r="M73" s="209">
        <v>28</v>
      </c>
      <c r="N73" s="209">
        <v>88</v>
      </c>
      <c r="O73" s="209">
        <v>22</v>
      </c>
      <c r="P73" s="209">
        <v>69</v>
      </c>
      <c r="Q73" s="209"/>
      <c r="R73" s="209"/>
      <c r="S73" s="209">
        <v>11</v>
      </c>
      <c r="T73" s="209">
        <v>3</v>
      </c>
      <c r="U73" s="209">
        <v>10</v>
      </c>
      <c r="V73" s="209"/>
      <c r="W73" s="209" t="s">
        <v>197</v>
      </c>
      <c r="X73" s="209" t="s">
        <v>250</v>
      </c>
      <c r="Y73" s="209" t="s">
        <v>210</v>
      </c>
      <c r="Z73" s="209" t="s">
        <v>199</v>
      </c>
      <c r="AA73" s="209" t="s">
        <v>199</v>
      </c>
      <c r="AB73" s="209"/>
      <c r="AC73" s="213" t="s">
        <v>850</v>
      </c>
      <c r="AD73" s="214"/>
      <c r="AE73" s="213"/>
      <c r="AF73" s="211"/>
      <c r="AG73" s="209"/>
      <c r="AH73" s="209"/>
      <c r="AI73" s="213"/>
      <c r="AJ73" s="453" t="s">
        <v>128</v>
      </c>
      <c r="AK73" s="209"/>
      <c r="AL73" s="209"/>
      <c r="AM73" s="209">
        <v>110</v>
      </c>
      <c r="AN73" s="209">
        <v>52</v>
      </c>
      <c r="AO73" s="451" t="s">
        <v>128</v>
      </c>
      <c r="AP73" s="219">
        <v>6</v>
      </c>
      <c r="AQ73" s="219"/>
      <c r="AR73" s="219"/>
      <c r="AS73" s="219"/>
      <c r="AT73" s="219"/>
      <c r="AU73" s="219"/>
      <c r="AV73" s="219"/>
      <c r="AW73" s="219"/>
      <c r="AX73" s="219" t="s">
        <v>204</v>
      </c>
      <c r="AY73" s="219"/>
      <c r="AZ73" s="219"/>
      <c r="BA73" s="219"/>
      <c r="BB73" s="219"/>
      <c r="BC73" s="219"/>
      <c r="BD73" s="219"/>
      <c r="BE73" s="219"/>
      <c r="BF73" s="219"/>
      <c r="BG73" s="219"/>
      <c r="BH73" s="219"/>
      <c r="BI73" s="219" t="s">
        <v>773</v>
      </c>
      <c r="BJ73" s="219" t="s">
        <v>944</v>
      </c>
      <c r="BK73" s="219" t="s">
        <v>945</v>
      </c>
      <c r="BL73" s="219"/>
      <c r="BM73" s="219"/>
      <c r="BN73" s="219"/>
      <c r="BO73" s="219"/>
    </row>
    <row r="74" spans="1:70" x14ac:dyDescent="0.2">
      <c r="A74" s="209" t="s">
        <v>192</v>
      </c>
      <c r="B74" s="452" t="s">
        <v>768</v>
      </c>
      <c r="C74" s="209" t="s">
        <v>769</v>
      </c>
      <c r="D74" s="209" t="s">
        <v>192</v>
      </c>
      <c r="E74" s="209"/>
      <c r="F74" s="209"/>
      <c r="G74" s="211">
        <v>136</v>
      </c>
      <c r="H74" s="209"/>
      <c r="I74" s="212" t="s">
        <v>770</v>
      </c>
      <c r="J74" s="209" t="s">
        <v>771</v>
      </c>
      <c r="K74" s="209">
        <v>22</v>
      </c>
      <c r="L74" s="209">
        <v>69</v>
      </c>
      <c r="M74" s="209"/>
      <c r="N74" s="209"/>
      <c r="O74" s="209"/>
      <c r="P74" s="209"/>
      <c r="Q74" s="209"/>
      <c r="R74" s="209"/>
      <c r="S74" s="209">
        <v>14</v>
      </c>
      <c r="T74" s="209">
        <v>3</v>
      </c>
      <c r="U74" s="209">
        <v>6</v>
      </c>
      <c r="V74" s="209"/>
      <c r="W74" s="209" t="s">
        <v>200</v>
      </c>
      <c r="X74" s="209" t="s">
        <v>250</v>
      </c>
      <c r="Y74" s="209" t="s">
        <v>210</v>
      </c>
      <c r="Z74" s="209" t="s">
        <v>210</v>
      </c>
      <c r="AA74" s="209" t="s">
        <v>200</v>
      </c>
      <c r="AB74" s="209"/>
      <c r="AC74" s="213" t="s">
        <v>913</v>
      </c>
      <c r="AD74" s="214"/>
      <c r="AE74" s="213" t="s">
        <v>514</v>
      </c>
      <c r="AF74" s="211" t="s">
        <v>515</v>
      </c>
      <c r="AG74" s="209" t="s">
        <v>516</v>
      </c>
      <c r="AH74" s="209" t="s">
        <v>199</v>
      </c>
      <c r="AI74" s="213"/>
      <c r="AJ74" s="217"/>
      <c r="AK74" s="209"/>
      <c r="AL74" s="209"/>
      <c r="AM74" s="209">
        <v>84</v>
      </c>
      <c r="AN74" s="209">
        <v>30</v>
      </c>
      <c r="AO74" s="451" t="s">
        <v>128</v>
      </c>
      <c r="AP74" s="219">
        <v>6</v>
      </c>
      <c r="AQ74" s="219"/>
      <c r="AR74" s="219"/>
      <c r="AS74" s="219"/>
      <c r="AT74" s="219"/>
      <c r="AU74" s="219"/>
      <c r="AV74" s="219"/>
      <c r="AW74" s="219"/>
      <c r="AX74" s="219" t="s">
        <v>204</v>
      </c>
      <c r="AY74" s="219"/>
      <c r="AZ74" s="219"/>
      <c r="BA74" s="219"/>
      <c r="BB74" s="219"/>
      <c r="BC74" s="219"/>
      <c r="BD74" s="219"/>
      <c r="BE74" s="219"/>
      <c r="BF74" s="219"/>
      <c r="BG74" s="219"/>
      <c r="BH74" s="219"/>
      <c r="BI74" s="219" t="s">
        <v>773</v>
      </c>
      <c r="BJ74" s="219" t="s">
        <v>946</v>
      </c>
      <c r="BK74" s="219" t="s">
        <v>947</v>
      </c>
      <c r="BL74" s="219"/>
      <c r="BM74" s="219"/>
      <c r="BN74" s="219"/>
      <c r="BO74" s="219"/>
      <c r="BR74" s="448">
        <v>0.25</v>
      </c>
    </row>
    <row r="75" spans="1:70" x14ac:dyDescent="0.2">
      <c r="A75" s="209" t="s">
        <v>192</v>
      </c>
      <c r="B75" s="452" t="s">
        <v>768</v>
      </c>
      <c r="C75" s="209" t="s">
        <v>769</v>
      </c>
      <c r="D75" s="209" t="s">
        <v>192</v>
      </c>
      <c r="E75" s="209"/>
      <c r="F75" s="209"/>
      <c r="G75" s="211">
        <v>137</v>
      </c>
      <c r="H75" s="209"/>
      <c r="I75" s="212" t="s">
        <v>770</v>
      </c>
      <c r="J75" s="209" t="s">
        <v>771</v>
      </c>
      <c r="K75" s="209">
        <v>20</v>
      </c>
      <c r="L75" s="209">
        <v>63</v>
      </c>
      <c r="M75" s="209"/>
      <c r="N75" s="209"/>
      <c r="O75" s="209"/>
      <c r="P75" s="209"/>
      <c r="Q75" s="209"/>
      <c r="R75" s="209"/>
      <c r="S75" s="209">
        <v>14</v>
      </c>
      <c r="T75" s="209">
        <v>2</v>
      </c>
      <c r="U75" s="209">
        <v>6</v>
      </c>
      <c r="V75" s="209"/>
      <c r="W75" s="209" t="s">
        <v>200</v>
      </c>
      <c r="X75" s="209" t="s">
        <v>250</v>
      </c>
      <c r="Y75" s="209" t="s">
        <v>210</v>
      </c>
      <c r="Z75" s="209" t="s">
        <v>210</v>
      </c>
      <c r="AA75" s="209" t="s">
        <v>210</v>
      </c>
      <c r="AB75" s="209"/>
      <c r="AC75" s="213"/>
      <c r="AD75" s="214"/>
      <c r="AE75" s="213"/>
      <c r="AF75" s="211"/>
      <c r="AG75" s="209"/>
      <c r="AH75" s="209"/>
      <c r="AI75" s="213"/>
      <c r="AJ75" s="453" t="s">
        <v>128</v>
      </c>
      <c r="AK75" s="209"/>
      <c r="AL75" s="209"/>
      <c r="AM75" s="209">
        <v>84</v>
      </c>
      <c r="AN75" s="209">
        <v>28</v>
      </c>
      <c r="AO75" s="451" t="s">
        <v>128</v>
      </c>
      <c r="AP75" s="219">
        <v>4</v>
      </c>
      <c r="AQ75" s="219"/>
      <c r="AR75" s="219"/>
      <c r="AS75" s="219"/>
      <c r="AT75" s="219"/>
      <c r="AU75" s="219"/>
      <c r="AV75" s="219"/>
      <c r="AW75" s="219"/>
      <c r="AX75" s="219" t="s">
        <v>204</v>
      </c>
      <c r="AY75" s="219"/>
      <c r="AZ75" s="219"/>
      <c r="BA75" s="219"/>
      <c r="BB75" s="219"/>
      <c r="BC75" s="219"/>
      <c r="BD75" s="219"/>
      <c r="BE75" s="219"/>
      <c r="BF75" s="219"/>
      <c r="BG75" s="219"/>
      <c r="BH75" s="219"/>
      <c r="BI75" s="219" t="s">
        <v>773</v>
      </c>
      <c r="BJ75" s="219" t="s">
        <v>948</v>
      </c>
      <c r="BK75" s="219" t="s">
        <v>949</v>
      </c>
      <c r="BL75" s="219"/>
      <c r="BM75" s="219"/>
      <c r="BN75" s="219"/>
      <c r="BO75" s="219"/>
    </row>
    <row r="76" spans="1:70" x14ac:dyDescent="0.2">
      <c r="A76" s="209" t="s">
        <v>192</v>
      </c>
      <c r="B76" s="452" t="s">
        <v>768</v>
      </c>
      <c r="C76" s="209" t="s">
        <v>769</v>
      </c>
      <c r="D76" s="209" t="s">
        <v>192</v>
      </c>
      <c r="E76" s="209"/>
      <c r="F76" s="209"/>
      <c r="G76" s="211">
        <v>143</v>
      </c>
      <c r="H76" s="209"/>
      <c r="I76" s="212" t="s">
        <v>547</v>
      </c>
      <c r="J76" s="209" t="s">
        <v>548</v>
      </c>
      <c r="K76" s="209">
        <v>66</v>
      </c>
      <c r="L76" s="209">
        <v>207</v>
      </c>
      <c r="M76" s="209"/>
      <c r="N76" s="209"/>
      <c r="O76" s="209"/>
      <c r="P76" s="209"/>
      <c r="Q76" s="209"/>
      <c r="R76" s="209"/>
      <c r="S76" s="209">
        <v>18</v>
      </c>
      <c r="T76" s="209">
        <v>3</v>
      </c>
      <c r="U76" s="209">
        <v>10</v>
      </c>
      <c r="V76" s="209"/>
      <c r="W76" s="209" t="s">
        <v>197</v>
      </c>
      <c r="X76" s="209" t="s">
        <v>250</v>
      </c>
      <c r="Y76" s="209" t="s">
        <v>210</v>
      </c>
      <c r="Z76" s="209" t="s">
        <v>199</v>
      </c>
      <c r="AA76" s="209" t="s">
        <v>199</v>
      </c>
      <c r="AB76" s="209"/>
      <c r="AC76" s="213" t="s">
        <v>793</v>
      </c>
      <c r="AD76" s="214"/>
      <c r="AE76" s="213" t="s">
        <v>514</v>
      </c>
      <c r="AF76" s="211" t="s">
        <v>515</v>
      </c>
      <c r="AG76" s="209" t="s">
        <v>530</v>
      </c>
      <c r="AH76" s="209" t="s">
        <v>199</v>
      </c>
      <c r="AI76" s="213"/>
      <c r="AJ76" s="217"/>
      <c r="AK76" s="209"/>
      <c r="AL76" s="209"/>
      <c r="AM76" s="209">
        <v>180</v>
      </c>
      <c r="AN76" s="209">
        <v>91</v>
      </c>
      <c r="AO76" s="451" t="s">
        <v>128</v>
      </c>
      <c r="AP76" s="219">
        <v>6</v>
      </c>
      <c r="AQ76" s="219"/>
      <c r="AR76" s="219"/>
      <c r="AS76" s="219"/>
      <c r="AT76" s="219"/>
      <c r="AU76" s="219"/>
      <c r="AV76" s="219"/>
      <c r="AW76" s="219"/>
      <c r="AX76" s="219" t="s">
        <v>204</v>
      </c>
      <c r="AY76" s="219"/>
      <c r="AZ76" s="219"/>
      <c r="BA76" s="219"/>
      <c r="BB76" s="219"/>
      <c r="BC76" s="219"/>
      <c r="BD76" s="219"/>
      <c r="BE76" s="219"/>
      <c r="BF76" s="219"/>
      <c r="BG76" s="219"/>
      <c r="BH76" s="219"/>
      <c r="BI76" s="219" t="s">
        <v>773</v>
      </c>
      <c r="BJ76" s="219" t="s">
        <v>950</v>
      </c>
      <c r="BK76" s="219" t="s">
        <v>951</v>
      </c>
      <c r="BL76" s="219"/>
      <c r="BM76" s="219" t="s">
        <v>776</v>
      </c>
      <c r="BN76" s="219"/>
      <c r="BO76" s="219"/>
      <c r="BR76" s="448">
        <v>0.25</v>
      </c>
    </row>
    <row r="77" spans="1:70" ht="22.5" x14ac:dyDescent="0.2">
      <c r="A77" s="209" t="s">
        <v>192</v>
      </c>
      <c r="B77" s="452" t="s">
        <v>768</v>
      </c>
      <c r="C77" s="209" t="s">
        <v>769</v>
      </c>
      <c r="D77" s="209" t="s">
        <v>192</v>
      </c>
      <c r="E77" s="209"/>
      <c r="F77" s="209"/>
      <c r="G77" s="211">
        <v>144</v>
      </c>
      <c r="H77" s="209"/>
      <c r="I77" s="212" t="s">
        <v>547</v>
      </c>
      <c r="J77" s="209" t="s">
        <v>548</v>
      </c>
      <c r="K77" s="209">
        <v>54</v>
      </c>
      <c r="L77" s="209">
        <v>170</v>
      </c>
      <c r="M77" s="209"/>
      <c r="N77" s="209"/>
      <c r="O77" s="209"/>
      <c r="P77" s="209"/>
      <c r="Q77" s="209"/>
      <c r="R77" s="209"/>
      <c r="S77" s="209">
        <v>19</v>
      </c>
      <c r="T77" s="209">
        <v>2</v>
      </c>
      <c r="U77" s="209">
        <v>11</v>
      </c>
      <c r="V77" s="209"/>
      <c r="W77" s="209" t="s">
        <v>197</v>
      </c>
      <c r="X77" s="209" t="s">
        <v>198</v>
      </c>
      <c r="Y77" s="209" t="s">
        <v>210</v>
      </c>
      <c r="Z77" s="209" t="s">
        <v>200</v>
      </c>
      <c r="AA77" s="209" t="s">
        <v>200</v>
      </c>
      <c r="AB77" s="209"/>
      <c r="AC77" s="213" t="s">
        <v>952</v>
      </c>
      <c r="AD77" s="214"/>
      <c r="AE77" s="213" t="s">
        <v>841</v>
      </c>
      <c r="AF77" s="211" t="s">
        <v>842</v>
      </c>
      <c r="AG77" s="209" t="s">
        <v>530</v>
      </c>
      <c r="AH77" s="209" t="s">
        <v>199</v>
      </c>
      <c r="AI77" s="213" t="s">
        <v>953</v>
      </c>
      <c r="AJ77" s="217"/>
      <c r="AK77" s="209"/>
      <c r="AL77" s="209"/>
      <c r="AM77" s="209">
        <v>209</v>
      </c>
      <c r="AN77" s="209">
        <v>74</v>
      </c>
      <c r="AO77" s="451" t="s">
        <v>128</v>
      </c>
      <c r="AP77" s="219">
        <v>9</v>
      </c>
      <c r="AQ77" s="219"/>
      <c r="AR77" s="219"/>
      <c r="AS77" s="219"/>
      <c r="AT77" s="219"/>
      <c r="AU77" s="219"/>
      <c r="AV77" s="219"/>
      <c r="AW77" s="219"/>
      <c r="AX77" s="219" t="s">
        <v>204</v>
      </c>
      <c r="AY77" s="219"/>
      <c r="AZ77" s="219"/>
      <c r="BA77" s="219"/>
      <c r="BB77" s="219"/>
      <c r="BC77" s="219"/>
      <c r="BD77" s="219"/>
      <c r="BE77" s="219"/>
      <c r="BF77" s="219"/>
      <c r="BG77" s="219"/>
      <c r="BH77" s="219"/>
      <c r="BI77" s="219" t="s">
        <v>773</v>
      </c>
      <c r="BJ77" s="219" t="s">
        <v>954</v>
      </c>
      <c r="BK77" s="219" t="s">
        <v>955</v>
      </c>
      <c r="BL77" s="219"/>
      <c r="BM77" s="219" t="s">
        <v>776</v>
      </c>
      <c r="BN77" s="219"/>
      <c r="BO77" s="219"/>
      <c r="BR77" s="448">
        <v>0.25</v>
      </c>
    </row>
    <row r="78" spans="1:70" ht="22.5" x14ac:dyDescent="0.2">
      <c r="A78" s="209" t="s">
        <v>192</v>
      </c>
      <c r="B78" s="452" t="s">
        <v>768</v>
      </c>
      <c r="C78" s="209" t="s">
        <v>769</v>
      </c>
      <c r="D78" s="209" t="s">
        <v>192</v>
      </c>
      <c r="E78" s="209"/>
      <c r="F78" s="209"/>
      <c r="G78" s="211">
        <v>145</v>
      </c>
      <c r="H78" s="209"/>
      <c r="I78" s="212" t="s">
        <v>608</v>
      </c>
      <c r="J78" s="209" t="s">
        <v>956</v>
      </c>
      <c r="K78" s="209">
        <v>80</v>
      </c>
      <c r="L78" s="209">
        <v>251</v>
      </c>
      <c r="M78" s="209"/>
      <c r="N78" s="209"/>
      <c r="O78" s="209"/>
      <c r="P78" s="209"/>
      <c r="Q78" s="209"/>
      <c r="R78" s="209"/>
      <c r="S78" s="209">
        <v>22</v>
      </c>
      <c r="T78" s="209">
        <v>3</v>
      </c>
      <c r="U78" s="209">
        <v>17</v>
      </c>
      <c r="V78" s="209"/>
      <c r="W78" s="209" t="s">
        <v>197</v>
      </c>
      <c r="X78" s="209" t="s">
        <v>250</v>
      </c>
      <c r="Y78" s="209" t="s">
        <v>210</v>
      </c>
      <c r="Z78" s="209" t="s">
        <v>199</v>
      </c>
      <c r="AA78" s="209" t="s">
        <v>199</v>
      </c>
      <c r="AB78" s="209"/>
      <c r="AC78" s="213" t="s">
        <v>957</v>
      </c>
      <c r="AD78" s="214"/>
      <c r="AE78" s="213" t="s">
        <v>524</v>
      </c>
      <c r="AF78" s="211" t="s">
        <v>525</v>
      </c>
      <c r="AG78" s="209" t="s">
        <v>516</v>
      </c>
      <c r="AH78" s="209" t="s">
        <v>200</v>
      </c>
      <c r="AI78" s="213"/>
      <c r="AJ78" s="217"/>
      <c r="AK78" s="209"/>
      <c r="AL78" s="209"/>
      <c r="AM78" s="209">
        <v>374</v>
      </c>
      <c r="AN78" s="209">
        <v>110</v>
      </c>
      <c r="AO78" s="451" t="s">
        <v>128</v>
      </c>
      <c r="AP78" s="219">
        <v>6</v>
      </c>
      <c r="AQ78" s="219"/>
      <c r="AR78" s="219"/>
      <c r="AS78" s="219"/>
      <c r="AT78" s="219"/>
      <c r="AU78" s="219"/>
      <c r="AV78" s="219"/>
      <c r="AW78" s="219"/>
      <c r="AX78" s="219" t="s">
        <v>204</v>
      </c>
      <c r="AY78" s="219"/>
      <c r="AZ78" s="219"/>
      <c r="BA78" s="219"/>
      <c r="BB78" s="219"/>
      <c r="BC78" s="219"/>
      <c r="BD78" s="219"/>
      <c r="BE78" s="219"/>
      <c r="BF78" s="219"/>
      <c r="BG78" s="219"/>
      <c r="BH78" s="219"/>
      <c r="BI78" s="219" t="s">
        <v>773</v>
      </c>
      <c r="BJ78" s="219" t="s">
        <v>958</v>
      </c>
      <c r="BK78" s="219" t="s">
        <v>959</v>
      </c>
      <c r="BL78" s="219"/>
      <c r="BM78" s="219"/>
      <c r="BN78" s="219"/>
      <c r="BO78" s="219"/>
      <c r="BR78" s="448">
        <v>0.25</v>
      </c>
    </row>
    <row r="79" spans="1:70" ht="22.5" x14ac:dyDescent="0.2">
      <c r="A79" s="209" t="s">
        <v>192</v>
      </c>
      <c r="B79" s="452" t="s">
        <v>768</v>
      </c>
      <c r="C79" s="209" t="s">
        <v>769</v>
      </c>
      <c r="D79" s="209" t="s">
        <v>192</v>
      </c>
      <c r="E79" s="209"/>
      <c r="F79" s="209"/>
      <c r="G79" s="211">
        <v>146</v>
      </c>
      <c r="H79" s="209"/>
      <c r="I79" s="212" t="s">
        <v>608</v>
      </c>
      <c r="J79" s="209" t="s">
        <v>956</v>
      </c>
      <c r="K79" s="209">
        <v>68</v>
      </c>
      <c r="L79" s="209">
        <v>214</v>
      </c>
      <c r="M79" s="209"/>
      <c r="N79" s="209"/>
      <c r="O79" s="209"/>
      <c r="P79" s="209"/>
      <c r="Q79" s="209"/>
      <c r="R79" s="209"/>
      <c r="S79" s="209">
        <v>24</v>
      </c>
      <c r="T79" s="209">
        <v>8</v>
      </c>
      <c r="U79" s="209">
        <v>16</v>
      </c>
      <c r="V79" s="209"/>
      <c r="W79" s="209" t="s">
        <v>197</v>
      </c>
      <c r="X79" s="209" t="s">
        <v>250</v>
      </c>
      <c r="Y79" s="209" t="s">
        <v>210</v>
      </c>
      <c r="Z79" s="209" t="s">
        <v>199</v>
      </c>
      <c r="AA79" s="209" t="s">
        <v>199</v>
      </c>
      <c r="AB79" s="209"/>
      <c r="AC79" s="213" t="s">
        <v>960</v>
      </c>
      <c r="AD79" s="214"/>
      <c r="AE79" s="213" t="s">
        <v>524</v>
      </c>
      <c r="AF79" s="211" t="s">
        <v>525</v>
      </c>
      <c r="AG79" s="209" t="s">
        <v>516</v>
      </c>
      <c r="AH79" s="209" t="s">
        <v>199</v>
      </c>
      <c r="AI79" s="213"/>
      <c r="AJ79" s="217"/>
      <c r="AK79" s="209"/>
      <c r="AL79" s="209"/>
      <c r="AM79" s="209">
        <v>384</v>
      </c>
      <c r="AN79" s="209">
        <v>93</v>
      </c>
      <c r="AO79" s="451" t="s">
        <v>128</v>
      </c>
      <c r="AP79" s="219">
        <v>6</v>
      </c>
      <c r="AQ79" s="219"/>
      <c r="AR79" s="219"/>
      <c r="AS79" s="219"/>
      <c r="AT79" s="219"/>
      <c r="AU79" s="219"/>
      <c r="AV79" s="219"/>
      <c r="AW79" s="219"/>
      <c r="AX79" s="219" t="s">
        <v>204</v>
      </c>
      <c r="AY79" s="219"/>
      <c r="AZ79" s="219"/>
      <c r="BA79" s="219"/>
      <c r="BB79" s="219"/>
      <c r="BC79" s="219"/>
      <c r="BD79" s="219"/>
      <c r="BE79" s="219"/>
      <c r="BF79" s="219"/>
      <c r="BG79" s="219"/>
      <c r="BH79" s="219"/>
      <c r="BI79" s="219" t="s">
        <v>773</v>
      </c>
      <c r="BJ79" s="219" t="s">
        <v>961</v>
      </c>
      <c r="BK79" s="219" t="s">
        <v>962</v>
      </c>
      <c r="BL79" s="219"/>
      <c r="BM79" s="219"/>
      <c r="BN79" s="219"/>
      <c r="BO79" s="219"/>
      <c r="BR79" s="448">
        <v>0.25</v>
      </c>
    </row>
    <row r="80" spans="1:70" x14ac:dyDescent="0.2">
      <c r="A80" s="209" t="s">
        <v>192</v>
      </c>
      <c r="B80" s="452" t="s">
        <v>768</v>
      </c>
      <c r="C80" s="209" t="s">
        <v>769</v>
      </c>
      <c r="D80" s="209" t="s">
        <v>192</v>
      </c>
      <c r="E80" s="209"/>
      <c r="F80" s="209"/>
      <c r="G80" s="211">
        <v>148</v>
      </c>
      <c r="H80" s="209"/>
      <c r="I80" s="212" t="s">
        <v>547</v>
      </c>
      <c r="J80" s="209" t="s">
        <v>548</v>
      </c>
      <c r="K80" s="209">
        <v>32</v>
      </c>
      <c r="L80" s="209">
        <v>101</v>
      </c>
      <c r="M80" s="209"/>
      <c r="N80" s="209"/>
      <c r="O80" s="209"/>
      <c r="P80" s="209"/>
      <c r="Q80" s="209"/>
      <c r="R80" s="209"/>
      <c r="S80" s="209">
        <v>13</v>
      </c>
      <c r="T80" s="209">
        <v>3</v>
      </c>
      <c r="U80" s="209">
        <v>8</v>
      </c>
      <c r="V80" s="209"/>
      <c r="W80" s="209" t="s">
        <v>197</v>
      </c>
      <c r="X80" s="209" t="s">
        <v>250</v>
      </c>
      <c r="Y80" s="209" t="s">
        <v>210</v>
      </c>
      <c r="Z80" s="209" t="s">
        <v>199</v>
      </c>
      <c r="AA80" s="209" t="s">
        <v>199</v>
      </c>
      <c r="AB80" s="209"/>
      <c r="AC80" s="213" t="s">
        <v>793</v>
      </c>
      <c r="AD80" s="214"/>
      <c r="AE80" s="213" t="s">
        <v>514</v>
      </c>
      <c r="AF80" s="211" t="s">
        <v>515</v>
      </c>
      <c r="AG80" s="209" t="s">
        <v>516</v>
      </c>
      <c r="AH80" s="209" t="s">
        <v>199</v>
      </c>
      <c r="AI80" s="213"/>
      <c r="AJ80" s="217"/>
      <c r="AK80" s="209"/>
      <c r="AL80" s="209"/>
      <c r="AM80" s="209">
        <v>104</v>
      </c>
      <c r="AN80" s="209">
        <v>44</v>
      </c>
      <c r="AO80" s="451" t="s">
        <v>128</v>
      </c>
      <c r="AP80" s="219">
        <v>6</v>
      </c>
      <c r="AQ80" s="219"/>
      <c r="AR80" s="219"/>
      <c r="AS80" s="219"/>
      <c r="AT80" s="219"/>
      <c r="AU80" s="219"/>
      <c r="AV80" s="219"/>
      <c r="AW80" s="219"/>
      <c r="AX80" s="219" t="s">
        <v>204</v>
      </c>
      <c r="AY80" s="219"/>
      <c r="AZ80" s="219"/>
      <c r="BA80" s="219"/>
      <c r="BB80" s="219"/>
      <c r="BC80" s="219"/>
      <c r="BD80" s="219"/>
      <c r="BE80" s="219"/>
      <c r="BF80" s="219"/>
      <c r="BG80" s="219"/>
      <c r="BH80" s="219"/>
      <c r="BI80" s="219" t="s">
        <v>773</v>
      </c>
      <c r="BJ80" s="219" t="s">
        <v>963</v>
      </c>
      <c r="BK80" s="219" t="s">
        <v>964</v>
      </c>
      <c r="BL80" s="219"/>
      <c r="BM80" s="219" t="s">
        <v>53</v>
      </c>
      <c r="BN80" s="219"/>
      <c r="BO80" s="219"/>
      <c r="BR80" s="448">
        <v>0.25</v>
      </c>
    </row>
    <row r="81" spans="1:70" ht="24" x14ac:dyDescent="0.2">
      <c r="A81" s="209" t="s">
        <v>192</v>
      </c>
      <c r="B81" s="452" t="s">
        <v>768</v>
      </c>
      <c r="C81" s="209" t="s">
        <v>769</v>
      </c>
      <c r="D81" s="209" t="s">
        <v>192</v>
      </c>
      <c r="E81" s="209"/>
      <c r="F81" s="209"/>
      <c r="G81" s="211">
        <v>152</v>
      </c>
      <c r="H81" s="209"/>
      <c r="I81" s="212" t="s">
        <v>965</v>
      </c>
      <c r="J81" s="209" t="s">
        <v>966</v>
      </c>
      <c r="K81" s="209">
        <v>82</v>
      </c>
      <c r="L81" s="209">
        <v>258</v>
      </c>
      <c r="M81" s="209"/>
      <c r="N81" s="209"/>
      <c r="O81" s="209"/>
      <c r="P81" s="209"/>
      <c r="Q81" s="209"/>
      <c r="R81" s="209"/>
      <c r="S81" s="209">
        <v>19</v>
      </c>
      <c r="T81" s="209">
        <v>3</v>
      </c>
      <c r="U81" s="209">
        <v>9</v>
      </c>
      <c r="V81" s="209"/>
      <c r="W81" s="209" t="s">
        <v>530</v>
      </c>
      <c r="X81" s="209" t="s">
        <v>198</v>
      </c>
      <c r="Y81" s="209" t="s">
        <v>210</v>
      </c>
      <c r="Z81" s="209" t="s">
        <v>200</v>
      </c>
      <c r="AA81" s="209" t="s">
        <v>197</v>
      </c>
      <c r="AB81" s="209"/>
      <c r="AC81" s="213" t="s">
        <v>967</v>
      </c>
      <c r="AD81" s="214"/>
      <c r="AE81" s="213" t="s">
        <v>968</v>
      </c>
      <c r="AF81" s="211" t="s">
        <v>969</v>
      </c>
      <c r="AG81" s="209"/>
      <c r="AH81" s="209" t="s">
        <v>210</v>
      </c>
      <c r="AI81" s="213" t="s">
        <v>908</v>
      </c>
      <c r="AJ81" s="217"/>
      <c r="AK81" s="209"/>
      <c r="AL81" s="209"/>
      <c r="AM81" s="209">
        <v>171</v>
      </c>
      <c r="AN81" s="209">
        <v>112</v>
      </c>
      <c r="AO81" s="451" t="s">
        <v>128</v>
      </c>
      <c r="AP81" s="219">
        <v>10</v>
      </c>
      <c r="AQ81" s="219"/>
      <c r="AR81" s="219"/>
      <c r="AS81" s="219"/>
      <c r="AT81" s="219"/>
      <c r="AU81" s="219"/>
      <c r="AV81" s="219"/>
      <c r="AW81" s="219"/>
      <c r="AX81" s="219" t="s">
        <v>204</v>
      </c>
      <c r="AY81" s="219"/>
      <c r="AZ81" s="219"/>
      <c r="BA81" s="219"/>
      <c r="BB81" s="219"/>
      <c r="BC81" s="219"/>
      <c r="BD81" s="219"/>
      <c r="BE81" s="219"/>
      <c r="BF81" s="219"/>
      <c r="BG81" s="219"/>
      <c r="BH81" s="219"/>
      <c r="BI81" s="219" t="s">
        <v>773</v>
      </c>
      <c r="BJ81" s="219" t="s">
        <v>970</v>
      </c>
      <c r="BK81" s="219" t="s">
        <v>971</v>
      </c>
      <c r="BL81" s="219"/>
      <c r="BM81" s="219"/>
      <c r="BN81" s="219"/>
      <c r="BO81" s="219"/>
      <c r="BR81" s="448">
        <v>0.25</v>
      </c>
    </row>
    <row r="82" spans="1:70" ht="22.5" x14ac:dyDescent="0.2">
      <c r="A82" s="593" t="s">
        <v>192</v>
      </c>
      <c r="B82" s="737" t="s">
        <v>768</v>
      </c>
      <c r="C82" s="593" t="s">
        <v>769</v>
      </c>
      <c r="D82" s="593" t="s">
        <v>192</v>
      </c>
      <c r="E82" s="593"/>
      <c r="F82" s="593"/>
      <c r="G82" s="606">
        <v>153</v>
      </c>
      <c r="H82" s="593"/>
      <c r="I82" s="607" t="s">
        <v>830</v>
      </c>
      <c r="J82" s="593" t="s">
        <v>831</v>
      </c>
      <c r="K82" s="593">
        <v>95</v>
      </c>
      <c r="L82" s="593">
        <v>298</v>
      </c>
      <c r="M82" s="593"/>
      <c r="N82" s="593"/>
      <c r="O82" s="593"/>
      <c r="P82" s="593"/>
      <c r="Q82" s="593"/>
      <c r="R82" s="593"/>
      <c r="S82" s="593">
        <v>28</v>
      </c>
      <c r="T82" s="593">
        <v>4</v>
      </c>
      <c r="U82" s="593">
        <v>18</v>
      </c>
      <c r="V82" s="593"/>
      <c r="W82" s="593" t="s">
        <v>197</v>
      </c>
      <c r="X82" s="593" t="s">
        <v>250</v>
      </c>
      <c r="Y82" s="593" t="s">
        <v>199</v>
      </c>
      <c r="Z82" s="593" t="s">
        <v>200</v>
      </c>
      <c r="AA82" s="593" t="s">
        <v>200</v>
      </c>
      <c r="AB82" s="593"/>
      <c r="AC82" s="604" t="s">
        <v>972</v>
      </c>
      <c r="AD82" s="605"/>
      <c r="AE82" s="213" t="s">
        <v>841</v>
      </c>
      <c r="AF82" s="211" t="s">
        <v>842</v>
      </c>
      <c r="AG82" s="209" t="s">
        <v>530</v>
      </c>
      <c r="AH82" s="209" t="s">
        <v>199</v>
      </c>
      <c r="AI82" s="213" t="s">
        <v>843</v>
      </c>
      <c r="AJ82" s="217"/>
      <c r="AK82" s="593"/>
      <c r="AL82" s="593"/>
      <c r="AM82" s="593">
        <v>504</v>
      </c>
      <c r="AN82" s="593">
        <v>130</v>
      </c>
      <c r="AO82" s="451" t="s">
        <v>128</v>
      </c>
      <c r="AP82" s="589">
        <v>9</v>
      </c>
      <c r="AQ82" s="589"/>
      <c r="AR82" s="589"/>
      <c r="AS82" s="589"/>
      <c r="AT82" s="589"/>
      <c r="AU82" s="589"/>
      <c r="AV82" s="589"/>
      <c r="AW82" s="589"/>
      <c r="AX82" s="589" t="s">
        <v>204</v>
      </c>
      <c r="AY82" s="589"/>
      <c r="AZ82" s="589"/>
      <c r="BA82" s="589"/>
      <c r="BB82" s="589"/>
      <c r="BC82" s="589"/>
      <c r="BD82" s="589"/>
      <c r="BE82" s="589"/>
      <c r="BF82" s="589"/>
      <c r="BG82" s="589"/>
      <c r="BH82" s="589"/>
      <c r="BI82" s="589" t="s">
        <v>773</v>
      </c>
      <c r="BJ82" s="589" t="s">
        <v>973</v>
      </c>
      <c r="BK82" s="589" t="s">
        <v>974</v>
      </c>
      <c r="BL82" s="589"/>
      <c r="BM82" s="589"/>
      <c r="BN82" s="589"/>
      <c r="BO82" s="589"/>
      <c r="BR82" s="448">
        <v>0.25</v>
      </c>
    </row>
    <row r="83" spans="1:70" ht="22.5" x14ac:dyDescent="0.2">
      <c r="A83" s="593"/>
      <c r="B83" s="738"/>
      <c r="C83" s="593"/>
      <c r="D83" s="593"/>
      <c r="E83" s="593"/>
      <c r="F83" s="593"/>
      <c r="G83" s="606"/>
      <c r="H83" s="593"/>
      <c r="I83" s="607"/>
      <c r="J83" s="593"/>
      <c r="K83" s="593"/>
      <c r="L83" s="593"/>
      <c r="M83" s="593"/>
      <c r="N83" s="593"/>
      <c r="O83" s="593"/>
      <c r="P83" s="593"/>
      <c r="Q83" s="593"/>
      <c r="R83" s="593"/>
      <c r="S83" s="593"/>
      <c r="T83" s="593"/>
      <c r="U83" s="593"/>
      <c r="V83" s="593"/>
      <c r="W83" s="593"/>
      <c r="X83" s="593"/>
      <c r="Y83" s="593"/>
      <c r="Z83" s="593"/>
      <c r="AA83" s="593"/>
      <c r="AB83" s="593"/>
      <c r="AC83" s="604"/>
      <c r="AD83" s="605"/>
      <c r="AE83" s="213" t="s">
        <v>524</v>
      </c>
      <c r="AF83" s="211" t="s">
        <v>525</v>
      </c>
      <c r="AG83" s="209" t="s">
        <v>530</v>
      </c>
      <c r="AH83" s="209" t="s">
        <v>199</v>
      </c>
      <c r="AI83" s="213"/>
      <c r="AJ83" s="217"/>
      <c r="AK83" s="593"/>
      <c r="AL83" s="593"/>
      <c r="AM83" s="593"/>
      <c r="AN83" s="593"/>
      <c r="AO83" s="451" t="s">
        <v>128</v>
      </c>
      <c r="AP83" s="589"/>
      <c r="AQ83" s="589"/>
      <c r="AR83" s="589"/>
      <c r="AS83" s="589"/>
      <c r="AT83" s="589"/>
      <c r="AU83" s="589"/>
      <c r="AV83" s="589"/>
      <c r="AW83" s="589"/>
      <c r="AX83" s="589"/>
      <c r="AY83" s="589"/>
      <c r="AZ83" s="589"/>
      <c r="BA83" s="589"/>
      <c r="BB83" s="589"/>
      <c r="BC83" s="589"/>
      <c r="BD83" s="589"/>
      <c r="BE83" s="589"/>
      <c r="BF83" s="589"/>
      <c r="BG83" s="589"/>
      <c r="BH83" s="589"/>
      <c r="BI83" s="589"/>
      <c r="BJ83" s="589"/>
      <c r="BK83" s="589"/>
      <c r="BL83" s="589"/>
      <c r="BM83" s="589"/>
      <c r="BN83" s="589"/>
      <c r="BO83" s="589"/>
      <c r="BR83" s="448">
        <v>0.25</v>
      </c>
    </row>
    <row r="84" spans="1:70" ht="22.5" x14ac:dyDescent="0.2">
      <c r="A84" s="593" t="s">
        <v>192</v>
      </c>
      <c r="B84" s="737" t="s">
        <v>768</v>
      </c>
      <c r="C84" s="593" t="s">
        <v>769</v>
      </c>
      <c r="D84" s="593" t="s">
        <v>192</v>
      </c>
      <c r="E84" s="593"/>
      <c r="F84" s="593"/>
      <c r="G84" s="606">
        <v>157</v>
      </c>
      <c r="H84" s="593"/>
      <c r="I84" s="607" t="s">
        <v>770</v>
      </c>
      <c r="J84" s="593" t="s">
        <v>771</v>
      </c>
      <c r="K84" s="593">
        <v>77</v>
      </c>
      <c r="L84" s="593">
        <v>242</v>
      </c>
      <c r="M84" s="593"/>
      <c r="N84" s="593"/>
      <c r="O84" s="593"/>
      <c r="P84" s="593"/>
      <c r="Q84" s="593"/>
      <c r="R84" s="593"/>
      <c r="S84" s="593">
        <v>22</v>
      </c>
      <c r="T84" s="593">
        <v>8</v>
      </c>
      <c r="U84" s="593">
        <v>12</v>
      </c>
      <c r="V84" s="593"/>
      <c r="W84" s="593" t="s">
        <v>530</v>
      </c>
      <c r="X84" s="593" t="s">
        <v>198</v>
      </c>
      <c r="Y84" s="593" t="s">
        <v>199</v>
      </c>
      <c r="Z84" s="593" t="s">
        <v>200</v>
      </c>
      <c r="AA84" s="593" t="s">
        <v>200</v>
      </c>
      <c r="AB84" s="593"/>
      <c r="AC84" s="604" t="s">
        <v>975</v>
      </c>
      <c r="AD84" s="605"/>
      <c r="AE84" s="213" t="s">
        <v>524</v>
      </c>
      <c r="AF84" s="211" t="s">
        <v>525</v>
      </c>
      <c r="AG84" s="209" t="s">
        <v>530</v>
      </c>
      <c r="AH84" s="209" t="s">
        <v>210</v>
      </c>
      <c r="AI84" s="213"/>
      <c r="AJ84" s="217"/>
      <c r="AK84" s="593"/>
      <c r="AL84" s="593"/>
      <c r="AM84" s="593">
        <v>264</v>
      </c>
      <c r="AN84" s="593">
        <v>106</v>
      </c>
      <c r="AO84" s="451" t="s">
        <v>128</v>
      </c>
      <c r="AP84" s="589">
        <v>10</v>
      </c>
      <c r="AQ84" s="589"/>
      <c r="AR84" s="589"/>
      <c r="AS84" s="589"/>
      <c r="AT84" s="589"/>
      <c r="AU84" s="589"/>
      <c r="AV84" s="589"/>
      <c r="AW84" s="589"/>
      <c r="AX84" s="589" t="s">
        <v>204</v>
      </c>
      <c r="AY84" s="589"/>
      <c r="AZ84" s="589"/>
      <c r="BA84" s="589"/>
      <c r="BB84" s="589"/>
      <c r="BC84" s="589"/>
      <c r="BD84" s="589"/>
      <c r="BE84" s="589"/>
      <c r="BF84" s="589"/>
      <c r="BG84" s="589"/>
      <c r="BH84" s="589"/>
      <c r="BI84" s="589" t="s">
        <v>773</v>
      </c>
      <c r="BJ84" s="589" t="s">
        <v>976</v>
      </c>
      <c r="BK84" s="589" t="s">
        <v>977</v>
      </c>
      <c r="BL84" s="589"/>
      <c r="BM84" s="589" t="s">
        <v>978</v>
      </c>
      <c r="BN84" s="589"/>
      <c r="BO84" s="589"/>
      <c r="BR84" s="448">
        <v>0.25</v>
      </c>
    </row>
    <row r="85" spans="1:70" ht="33.75" x14ac:dyDescent="0.2">
      <c r="A85" s="593"/>
      <c r="B85" s="738"/>
      <c r="C85" s="593"/>
      <c r="D85" s="593"/>
      <c r="E85" s="593"/>
      <c r="F85" s="593"/>
      <c r="G85" s="606"/>
      <c r="H85" s="593"/>
      <c r="I85" s="607"/>
      <c r="J85" s="593"/>
      <c r="K85" s="593"/>
      <c r="L85" s="593"/>
      <c r="M85" s="593"/>
      <c r="N85" s="593"/>
      <c r="O85" s="593"/>
      <c r="P85" s="593"/>
      <c r="Q85" s="593"/>
      <c r="R85" s="593"/>
      <c r="S85" s="593"/>
      <c r="T85" s="593"/>
      <c r="U85" s="593"/>
      <c r="V85" s="593"/>
      <c r="W85" s="593"/>
      <c r="X85" s="593"/>
      <c r="Y85" s="593"/>
      <c r="Z85" s="593"/>
      <c r="AA85" s="593"/>
      <c r="AB85" s="593"/>
      <c r="AC85" s="604"/>
      <c r="AD85" s="605"/>
      <c r="AE85" s="213" t="s">
        <v>528</v>
      </c>
      <c r="AF85" s="211" t="s">
        <v>529</v>
      </c>
      <c r="AG85" s="209" t="s">
        <v>530</v>
      </c>
      <c r="AH85" s="209" t="s">
        <v>210</v>
      </c>
      <c r="AI85" s="213" t="s">
        <v>531</v>
      </c>
      <c r="AJ85" s="217"/>
      <c r="AK85" s="593"/>
      <c r="AL85" s="593"/>
      <c r="AM85" s="593"/>
      <c r="AN85" s="593"/>
      <c r="AO85" s="451" t="s">
        <v>128</v>
      </c>
      <c r="AP85" s="589"/>
      <c r="AQ85" s="589"/>
      <c r="AR85" s="589"/>
      <c r="AS85" s="589"/>
      <c r="AT85" s="589"/>
      <c r="AU85" s="589"/>
      <c r="AV85" s="589"/>
      <c r="AW85" s="589"/>
      <c r="AX85" s="589"/>
      <c r="AY85" s="589"/>
      <c r="AZ85" s="589"/>
      <c r="BA85" s="589"/>
      <c r="BB85" s="589"/>
      <c r="BC85" s="589"/>
      <c r="BD85" s="589"/>
      <c r="BE85" s="589"/>
      <c r="BF85" s="589"/>
      <c r="BG85" s="589"/>
      <c r="BH85" s="589"/>
      <c r="BI85" s="589"/>
      <c r="BJ85" s="589"/>
      <c r="BK85" s="589"/>
      <c r="BL85" s="589"/>
      <c r="BM85" s="589"/>
      <c r="BN85" s="589"/>
      <c r="BO85" s="589"/>
      <c r="BR85" s="448">
        <v>0.25</v>
      </c>
    </row>
    <row r="86" spans="1:70" ht="22.5" x14ac:dyDescent="0.2">
      <c r="A86" s="593" t="s">
        <v>192</v>
      </c>
      <c r="B86" s="737" t="s">
        <v>768</v>
      </c>
      <c r="C86" s="593" t="s">
        <v>769</v>
      </c>
      <c r="D86" s="593" t="s">
        <v>192</v>
      </c>
      <c r="E86" s="593"/>
      <c r="F86" s="593"/>
      <c r="G86" s="606">
        <v>162</v>
      </c>
      <c r="H86" s="593"/>
      <c r="I86" s="607" t="s">
        <v>240</v>
      </c>
      <c r="J86" s="593" t="s">
        <v>241</v>
      </c>
      <c r="K86" s="593">
        <v>74</v>
      </c>
      <c r="L86" s="593">
        <v>232</v>
      </c>
      <c r="M86" s="593"/>
      <c r="N86" s="593"/>
      <c r="O86" s="593"/>
      <c r="P86" s="593"/>
      <c r="Q86" s="593"/>
      <c r="R86" s="593"/>
      <c r="S86" s="593">
        <v>30</v>
      </c>
      <c r="T86" s="593">
        <v>3</v>
      </c>
      <c r="U86" s="593">
        <v>14</v>
      </c>
      <c r="V86" s="593"/>
      <c r="W86" s="593" t="s">
        <v>530</v>
      </c>
      <c r="X86" s="593" t="s">
        <v>198</v>
      </c>
      <c r="Y86" s="593" t="s">
        <v>210</v>
      </c>
      <c r="Z86" s="593" t="s">
        <v>199</v>
      </c>
      <c r="AA86" s="593" t="s">
        <v>197</v>
      </c>
      <c r="AB86" s="593"/>
      <c r="AC86" s="604" t="s">
        <v>913</v>
      </c>
      <c r="AD86" s="605"/>
      <c r="AE86" s="213" t="s">
        <v>524</v>
      </c>
      <c r="AF86" s="211" t="s">
        <v>525</v>
      </c>
      <c r="AG86" s="209" t="s">
        <v>530</v>
      </c>
      <c r="AH86" s="209" t="s">
        <v>200</v>
      </c>
      <c r="AI86" s="213"/>
      <c r="AJ86" s="217"/>
      <c r="AK86" s="593"/>
      <c r="AL86" s="593"/>
      <c r="AM86" s="593">
        <v>420</v>
      </c>
      <c r="AN86" s="593">
        <v>101</v>
      </c>
      <c r="AO86" s="451" t="s">
        <v>128</v>
      </c>
      <c r="AP86" s="589">
        <v>9</v>
      </c>
      <c r="AQ86" s="589"/>
      <c r="AR86" s="589"/>
      <c r="AS86" s="589"/>
      <c r="AT86" s="589"/>
      <c r="AU86" s="589"/>
      <c r="AV86" s="589"/>
      <c r="AW86" s="589"/>
      <c r="AX86" s="589" t="s">
        <v>204</v>
      </c>
      <c r="AY86" s="589"/>
      <c r="AZ86" s="589"/>
      <c r="BA86" s="589"/>
      <c r="BB86" s="589"/>
      <c r="BC86" s="589"/>
      <c r="BD86" s="589"/>
      <c r="BE86" s="589"/>
      <c r="BF86" s="589"/>
      <c r="BG86" s="589"/>
      <c r="BH86" s="589"/>
      <c r="BI86" s="589" t="s">
        <v>773</v>
      </c>
      <c r="BJ86" s="589" t="s">
        <v>979</v>
      </c>
      <c r="BK86" s="589" t="s">
        <v>980</v>
      </c>
      <c r="BL86" s="589"/>
      <c r="BM86" s="589"/>
      <c r="BN86" s="589"/>
      <c r="BO86" s="589"/>
      <c r="BR86" s="448">
        <v>0.25</v>
      </c>
    </row>
    <row r="87" spans="1:70" ht="33.75" x14ac:dyDescent="0.2">
      <c r="A87" s="593"/>
      <c r="B87" s="738"/>
      <c r="C87" s="593"/>
      <c r="D87" s="593"/>
      <c r="E87" s="593"/>
      <c r="F87" s="593"/>
      <c r="G87" s="606"/>
      <c r="H87" s="593"/>
      <c r="I87" s="607"/>
      <c r="J87" s="593"/>
      <c r="K87" s="593"/>
      <c r="L87" s="593"/>
      <c r="M87" s="593"/>
      <c r="N87" s="593"/>
      <c r="O87" s="593"/>
      <c r="P87" s="593"/>
      <c r="Q87" s="593"/>
      <c r="R87" s="593"/>
      <c r="S87" s="593"/>
      <c r="T87" s="593"/>
      <c r="U87" s="593"/>
      <c r="V87" s="593"/>
      <c r="W87" s="593"/>
      <c r="X87" s="593"/>
      <c r="Y87" s="593"/>
      <c r="Z87" s="593"/>
      <c r="AA87" s="593"/>
      <c r="AB87" s="593"/>
      <c r="AC87" s="604"/>
      <c r="AD87" s="605"/>
      <c r="AE87" s="213" t="s">
        <v>528</v>
      </c>
      <c r="AF87" s="211" t="s">
        <v>529</v>
      </c>
      <c r="AG87" s="209" t="s">
        <v>530</v>
      </c>
      <c r="AH87" s="209" t="s">
        <v>200</v>
      </c>
      <c r="AI87" s="213" t="s">
        <v>531</v>
      </c>
      <c r="AJ87" s="217"/>
      <c r="AK87" s="593"/>
      <c r="AL87" s="593"/>
      <c r="AM87" s="593"/>
      <c r="AN87" s="593"/>
      <c r="AO87" s="451" t="s">
        <v>128</v>
      </c>
      <c r="AP87" s="589"/>
      <c r="AQ87" s="589"/>
      <c r="AR87" s="589"/>
      <c r="AS87" s="589"/>
      <c r="AT87" s="589"/>
      <c r="AU87" s="589"/>
      <c r="AV87" s="589"/>
      <c r="AW87" s="589"/>
      <c r="AX87" s="589"/>
      <c r="AY87" s="589"/>
      <c r="AZ87" s="589"/>
      <c r="BA87" s="589"/>
      <c r="BB87" s="589"/>
      <c r="BC87" s="589"/>
      <c r="BD87" s="589"/>
      <c r="BE87" s="589"/>
      <c r="BF87" s="589"/>
      <c r="BG87" s="589"/>
      <c r="BH87" s="589"/>
      <c r="BI87" s="589"/>
      <c r="BJ87" s="589"/>
      <c r="BK87" s="589"/>
      <c r="BL87" s="589"/>
      <c r="BM87" s="589"/>
      <c r="BN87" s="589"/>
      <c r="BO87" s="589"/>
      <c r="BR87" s="448">
        <v>0.25</v>
      </c>
    </row>
    <row r="88" spans="1:70" ht="22.5" x14ac:dyDescent="0.2">
      <c r="A88" s="209" t="s">
        <v>192</v>
      </c>
      <c r="B88" s="452" t="s">
        <v>768</v>
      </c>
      <c r="C88" s="209" t="s">
        <v>769</v>
      </c>
      <c r="D88" s="209" t="s">
        <v>192</v>
      </c>
      <c r="E88" s="209"/>
      <c r="F88" s="209"/>
      <c r="G88" s="211">
        <v>196</v>
      </c>
      <c r="H88" s="209"/>
      <c r="I88" s="212" t="s">
        <v>830</v>
      </c>
      <c r="J88" s="209" t="s">
        <v>831</v>
      </c>
      <c r="K88" s="209">
        <v>75</v>
      </c>
      <c r="L88" s="209">
        <v>236</v>
      </c>
      <c r="M88" s="209"/>
      <c r="N88" s="209"/>
      <c r="O88" s="209"/>
      <c r="P88" s="209"/>
      <c r="Q88" s="209"/>
      <c r="R88" s="209"/>
      <c r="S88" s="209">
        <v>26</v>
      </c>
      <c r="T88" s="209">
        <v>8</v>
      </c>
      <c r="U88" s="209">
        <v>14</v>
      </c>
      <c r="V88" s="209"/>
      <c r="W88" s="209" t="s">
        <v>197</v>
      </c>
      <c r="X88" s="209" t="s">
        <v>250</v>
      </c>
      <c r="Y88" s="209" t="s">
        <v>210</v>
      </c>
      <c r="Z88" s="209" t="s">
        <v>199</v>
      </c>
      <c r="AA88" s="209" t="s">
        <v>200</v>
      </c>
      <c r="AB88" s="209"/>
      <c r="AC88" s="213" t="s">
        <v>981</v>
      </c>
      <c r="AD88" s="214"/>
      <c r="AE88" s="213" t="s">
        <v>524</v>
      </c>
      <c r="AF88" s="211" t="s">
        <v>525</v>
      </c>
      <c r="AG88" s="209" t="s">
        <v>516</v>
      </c>
      <c r="AH88" s="209" t="s">
        <v>200</v>
      </c>
      <c r="AI88" s="213"/>
      <c r="AJ88" s="217"/>
      <c r="AK88" s="209"/>
      <c r="AL88" s="209"/>
      <c r="AM88" s="209">
        <v>364</v>
      </c>
      <c r="AN88" s="209">
        <v>103</v>
      </c>
      <c r="AO88" s="451" t="s">
        <v>128</v>
      </c>
      <c r="AP88" s="219">
        <v>7</v>
      </c>
      <c r="AQ88" s="219"/>
      <c r="AR88" s="219"/>
      <c r="AS88" s="219"/>
      <c r="AT88" s="219"/>
      <c r="AU88" s="219"/>
      <c r="AV88" s="219"/>
      <c r="AW88" s="219"/>
      <c r="AX88" s="219" t="s">
        <v>204</v>
      </c>
      <c r="AY88" s="219"/>
      <c r="AZ88" s="219"/>
      <c r="BA88" s="219"/>
      <c r="BB88" s="219"/>
      <c r="BC88" s="219"/>
      <c r="BD88" s="219"/>
      <c r="BE88" s="219"/>
      <c r="BF88" s="219"/>
      <c r="BG88" s="219"/>
      <c r="BH88" s="219"/>
      <c r="BI88" s="219" t="s">
        <v>773</v>
      </c>
      <c r="BJ88" s="219" t="s">
        <v>982</v>
      </c>
      <c r="BK88" s="219" t="s">
        <v>983</v>
      </c>
      <c r="BL88" s="219"/>
      <c r="BM88" s="219"/>
      <c r="BN88" s="219"/>
      <c r="BO88" s="219"/>
      <c r="BR88" s="448">
        <v>0.25</v>
      </c>
    </row>
    <row r="89" spans="1:70" x14ac:dyDescent="0.2">
      <c r="A89" s="209" t="s">
        <v>192</v>
      </c>
      <c r="B89" s="452" t="s">
        <v>768</v>
      </c>
      <c r="C89" s="209" t="s">
        <v>769</v>
      </c>
      <c r="D89" s="209" t="s">
        <v>192</v>
      </c>
      <c r="E89" s="209"/>
      <c r="F89" s="209"/>
      <c r="G89" s="211">
        <v>197</v>
      </c>
      <c r="H89" s="209"/>
      <c r="I89" s="212" t="s">
        <v>770</v>
      </c>
      <c r="J89" s="209" t="s">
        <v>771</v>
      </c>
      <c r="K89" s="209">
        <v>51</v>
      </c>
      <c r="L89" s="209">
        <v>160</v>
      </c>
      <c r="M89" s="209"/>
      <c r="N89" s="209"/>
      <c r="O89" s="209"/>
      <c r="P89" s="209"/>
      <c r="Q89" s="209"/>
      <c r="R89" s="209"/>
      <c r="S89" s="209">
        <v>18</v>
      </c>
      <c r="T89" s="209">
        <v>4</v>
      </c>
      <c r="U89" s="209">
        <v>10</v>
      </c>
      <c r="V89" s="209"/>
      <c r="W89" s="209" t="s">
        <v>197</v>
      </c>
      <c r="X89" s="209" t="s">
        <v>250</v>
      </c>
      <c r="Y89" s="209" t="s">
        <v>199</v>
      </c>
      <c r="Z89" s="209" t="s">
        <v>210</v>
      </c>
      <c r="AA89" s="209" t="s">
        <v>210</v>
      </c>
      <c r="AB89" s="209"/>
      <c r="AC89" s="213"/>
      <c r="AD89" s="455"/>
      <c r="AE89" s="213" t="s">
        <v>514</v>
      </c>
      <c r="AF89" s="211" t="s">
        <v>515</v>
      </c>
      <c r="AG89" s="209" t="s">
        <v>516</v>
      </c>
      <c r="AH89" s="209" t="s">
        <v>200</v>
      </c>
      <c r="AI89" s="213"/>
      <c r="AJ89" s="217"/>
      <c r="AK89" s="209"/>
      <c r="AL89" s="209"/>
      <c r="AM89" s="209">
        <v>180</v>
      </c>
      <c r="AN89" s="209">
        <v>70</v>
      </c>
      <c r="AO89" s="451" t="s">
        <v>128</v>
      </c>
      <c r="AP89" s="219">
        <v>5</v>
      </c>
      <c r="AQ89" s="219"/>
      <c r="AR89" s="219"/>
      <c r="AS89" s="219"/>
      <c r="AT89" s="219"/>
      <c r="AU89" s="219"/>
      <c r="AV89" s="219"/>
      <c r="AW89" s="219"/>
      <c r="AX89" s="219" t="s">
        <v>204</v>
      </c>
      <c r="AY89" s="219"/>
      <c r="AZ89" s="219"/>
      <c r="BA89" s="219"/>
      <c r="BB89" s="219"/>
      <c r="BC89" s="219"/>
      <c r="BD89" s="219"/>
      <c r="BE89" s="219"/>
      <c r="BF89" s="219"/>
      <c r="BG89" s="219"/>
      <c r="BH89" s="219"/>
      <c r="BI89" s="219" t="s">
        <v>773</v>
      </c>
      <c r="BJ89" s="219" t="s">
        <v>984</v>
      </c>
      <c r="BK89" s="219" t="s">
        <v>985</v>
      </c>
      <c r="BL89" s="219"/>
      <c r="BM89" s="219"/>
      <c r="BN89" s="219"/>
      <c r="BO89" s="219"/>
      <c r="BR89" s="448">
        <v>0.25</v>
      </c>
    </row>
    <row r="90" spans="1:70" ht="22.5" x14ac:dyDescent="0.2">
      <c r="A90" s="209" t="s">
        <v>192</v>
      </c>
      <c r="B90" s="452" t="s">
        <v>768</v>
      </c>
      <c r="C90" s="209" t="s">
        <v>769</v>
      </c>
      <c r="D90" s="209" t="s">
        <v>192</v>
      </c>
      <c r="E90" s="209"/>
      <c r="F90" s="209"/>
      <c r="G90" s="211">
        <v>198</v>
      </c>
      <c r="H90" s="209"/>
      <c r="I90" s="212" t="s">
        <v>868</v>
      </c>
      <c r="J90" s="209" t="s">
        <v>869</v>
      </c>
      <c r="K90" s="209">
        <v>60</v>
      </c>
      <c r="L90" s="209">
        <v>188</v>
      </c>
      <c r="M90" s="209"/>
      <c r="N90" s="209"/>
      <c r="O90" s="209"/>
      <c r="P90" s="209"/>
      <c r="Q90" s="209"/>
      <c r="R90" s="209"/>
      <c r="S90" s="209">
        <v>26</v>
      </c>
      <c r="T90" s="209">
        <v>18</v>
      </c>
      <c r="U90" s="209">
        <v>9</v>
      </c>
      <c r="V90" s="209"/>
      <c r="W90" s="209" t="s">
        <v>197</v>
      </c>
      <c r="X90" s="209" t="s">
        <v>250</v>
      </c>
      <c r="Y90" s="209" t="s">
        <v>199</v>
      </c>
      <c r="Z90" s="209" t="s">
        <v>199</v>
      </c>
      <c r="AA90" s="209" t="s">
        <v>199</v>
      </c>
      <c r="AB90" s="209"/>
      <c r="AC90" s="213"/>
      <c r="AD90" s="214"/>
      <c r="AE90" s="213" t="s">
        <v>524</v>
      </c>
      <c r="AF90" s="211" t="s">
        <v>525</v>
      </c>
      <c r="AG90" s="209" t="s">
        <v>530</v>
      </c>
      <c r="AH90" s="209" t="s">
        <v>199</v>
      </c>
      <c r="AI90" s="213"/>
      <c r="AJ90" s="217"/>
      <c r="AK90" s="209"/>
      <c r="AL90" s="209"/>
      <c r="AM90" s="209">
        <v>234</v>
      </c>
      <c r="AN90" s="209">
        <v>82</v>
      </c>
      <c r="AO90" s="451" t="s">
        <v>128</v>
      </c>
      <c r="AP90" s="219">
        <v>7</v>
      </c>
      <c r="AQ90" s="219"/>
      <c r="AR90" s="219"/>
      <c r="AS90" s="219"/>
      <c r="AT90" s="219"/>
      <c r="AU90" s="219"/>
      <c r="AV90" s="219"/>
      <c r="AW90" s="219"/>
      <c r="AX90" s="219" t="s">
        <v>204</v>
      </c>
      <c r="AY90" s="219"/>
      <c r="AZ90" s="219"/>
      <c r="BA90" s="219"/>
      <c r="BB90" s="219"/>
      <c r="BC90" s="219"/>
      <c r="BD90" s="219"/>
      <c r="BE90" s="219"/>
      <c r="BF90" s="219"/>
      <c r="BG90" s="219"/>
      <c r="BH90" s="219"/>
      <c r="BI90" s="219" t="s">
        <v>773</v>
      </c>
      <c r="BJ90" s="219" t="s">
        <v>986</v>
      </c>
      <c r="BK90" s="219" t="s">
        <v>987</v>
      </c>
      <c r="BL90" s="219"/>
      <c r="BM90" s="219"/>
      <c r="BN90" s="219"/>
      <c r="BO90" s="219"/>
      <c r="BR90" s="448">
        <v>0.25</v>
      </c>
    </row>
    <row r="91" spans="1:70" x14ac:dyDescent="0.2">
      <c r="A91" s="209" t="s">
        <v>192</v>
      </c>
      <c r="B91" s="452" t="s">
        <v>768</v>
      </c>
      <c r="C91" s="209" t="s">
        <v>769</v>
      </c>
      <c r="D91" s="209" t="s">
        <v>192</v>
      </c>
      <c r="E91" s="209"/>
      <c r="F91" s="209"/>
      <c r="G91" s="211">
        <v>199</v>
      </c>
      <c r="H91" s="209"/>
      <c r="I91" s="212" t="s">
        <v>770</v>
      </c>
      <c r="J91" s="209" t="s">
        <v>771</v>
      </c>
      <c r="K91" s="209">
        <v>34</v>
      </c>
      <c r="L91" s="209">
        <v>107</v>
      </c>
      <c r="M91" s="209"/>
      <c r="N91" s="209"/>
      <c r="O91" s="209"/>
      <c r="P91" s="209"/>
      <c r="Q91" s="209"/>
      <c r="R91" s="209"/>
      <c r="S91" s="209">
        <v>11</v>
      </c>
      <c r="T91" s="209">
        <v>3</v>
      </c>
      <c r="U91" s="209">
        <v>8</v>
      </c>
      <c r="V91" s="209"/>
      <c r="W91" s="209" t="s">
        <v>200</v>
      </c>
      <c r="X91" s="209" t="s">
        <v>198</v>
      </c>
      <c r="Y91" s="209" t="s">
        <v>199</v>
      </c>
      <c r="Z91" s="209" t="s">
        <v>199</v>
      </c>
      <c r="AA91" s="209" t="s">
        <v>200</v>
      </c>
      <c r="AB91" s="209"/>
      <c r="AC91" s="213" t="s">
        <v>988</v>
      </c>
      <c r="AD91" s="214"/>
      <c r="AE91" s="213"/>
      <c r="AF91" s="211"/>
      <c r="AG91" s="209"/>
      <c r="AH91" s="209"/>
      <c r="AI91" s="213"/>
      <c r="AJ91" s="453" t="s">
        <v>128</v>
      </c>
      <c r="AK91" s="209"/>
      <c r="AL91" s="209"/>
      <c r="AM91" s="209">
        <v>88</v>
      </c>
      <c r="AN91" s="209">
        <v>47</v>
      </c>
      <c r="AO91" s="451" t="s">
        <v>128</v>
      </c>
      <c r="AP91" s="219">
        <v>9</v>
      </c>
      <c r="AQ91" s="219"/>
      <c r="AR91" s="219"/>
      <c r="AS91" s="219"/>
      <c r="AT91" s="219"/>
      <c r="AU91" s="219"/>
      <c r="AV91" s="219"/>
      <c r="AW91" s="219"/>
      <c r="AX91" s="219" t="s">
        <v>204</v>
      </c>
      <c r="AY91" s="219"/>
      <c r="AZ91" s="219"/>
      <c r="BA91" s="219"/>
      <c r="BB91" s="219"/>
      <c r="BC91" s="219"/>
      <c r="BD91" s="219"/>
      <c r="BE91" s="219"/>
      <c r="BF91" s="219"/>
      <c r="BG91" s="219"/>
      <c r="BH91" s="219"/>
      <c r="BI91" s="219" t="s">
        <v>773</v>
      </c>
      <c r="BJ91" s="219" t="s">
        <v>989</v>
      </c>
      <c r="BK91" s="219" t="s">
        <v>990</v>
      </c>
      <c r="BL91" s="219"/>
      <c r="BM91" s="219"/>
      <c r="BN91" s="219"/>
      <c r="BO91" s="219"/>
    </row>
    <row r="92" spans="1:70" ht="22.5" x14ac:dyDescent="0.2">
      <c r="A92" s="593" t="s">
        <v>192</v>
      </c>
      <c r="B92" s="737" t="s">
        <v>768</v>
      </c>
      <c r="C92" s="593" t="s">
        <v>769</v>
      </c>
      <c r="D92" s="593" t="s">
        <v>192</v>
      </c>
      <c r="E92" s="593"/>
      <c r="F92" s="593"/>
      <c r="G92" s="606">
        <v>200</v>
      </c>
      <c r="H92" s="593"/>
      <c r="I92" s="607" t="s">
        <v>830</v>
      </c>
      <c r="J92" s="593" t="s">
        <v>831</v>
      </c>
      <c r="K92" s="593">
        <v>101</v>
      </c>
      <c r="L92" s="593">
        <v>317</v>
      </c>
      <c r="M92" s="593"/>
      <c r="N92" s="593"/>
      <c r="O92" s="593"/>
      <c r="P92" s="593"/>
      <c r="Q92" s="593"/>
      <c r="R92" s="593"/>
      <c r="S92" s="593">
        <v>30</v>
      </c>
      <c r="T92" s="593">
        <v>10</v>
      </c>
      <c r="U92" s="593">
        <v>25</v>
      </c>
      <c r="V92" s="593"/>
      <c r="W92" s="593" t="s">
        <v>530</v>
      </c>
      <c r="X92" s="593" t="s">
        <v>250</v>
      </c>
      <c r="Y92" s="593" t="s">
        <v>210</v>
      </c>
      <c r="Z92" s="593" t="s">
        <v>199</v>
      </c>
      <c r="AA92" s="593" t="s">
        <v>199</v>
      </c>
      <c r="AB92" s="593"/>
      <c r="AC92" s="604" t="s">
        <v>991</v>
      </c>
      <c r="AD92" s="605"/>
      <c r="AE92" s="213" t="s">
        <v>841</v>
      </c>
      <c r="AF92" s="211" t="s">
        <v>842</v>
      </c>
      <c r="AG92" s="209" t="s">
        <v>530</v>
      </c>
      <c r="AH92" s="209" t="s">
        <v>199</v>
      </c>
      <c r="AI92" s="213" t="s">
        <v>843</v>
      </c>
      <c r="AJ92" s="217"/>
      <c r="AK92" s="593"/>
      <c r="AL92" s="593"/>
      <c r="AM92" s="593">
        <v>750</v>
      </c>
      <c r="AN92" s="593">
        <v>138</v>
      </c>
      <c r="AO92" s="451" t="s">
        <v>128</v>
      </c>
      <c r="AP92" s="589">
        <v>6</v>
      </c>
      <c r="AQ92" s="589"/>
      <c r="AR92" s="589"/>
      <c r="AS92" s="589"/>
      <c r="AT92" s="589"/>
      <c r="AU92" s="589"/>
      <c r="AV92" s="589"/>
      <c r="AW92" s="589"/>
      <c r="AX92" s="589" t="s">
        <v>204</v>
      </c>
      <c r="AY92" s="589"/>
      <c r="AZ92" s="589"/>
      <c r="BA92" s="589"/>
      <c r="BB92" s="589"/>
      <c r="BC92" s="589"/>
      <c r="BD92" s="589"/>
      <c r="BE92" s="589"/>
      <c r="BF92" s="589"/>
      <c r="BG92" s="589"/>
      <c r="BH92" s="589"/>
      <c r="BI92" s="589" t="s">
        <v>773</v>
      </c>
      <c r="BJ92" s="589" t="s">
        <v>992</v>
      </c>
      <c r="BK92" s="589" t="s">
        <v>993</v>
      </c>
      <c r="BL92" s="589"/>
      <c r="BM92" s="589"/>
      <c r="BN92" s="589"/>
      <c r="BO92" s="589"/>
      <c r="BR92" s="448">
        <v>0.25</v>
      </c>
    </row>
    <row r="93" spans="1:70" ht="22.5" x14ac:dyDescent="0.2">
      <c r="A93" s="593"/>
      <c r="B93" s="738"/>
      <c r="C93" s="593"/>
      <c r="D93" s="593"/>
      <c r="E93" s="593"/>
      <c r="F93" s="593"/>
      <c r="G93" s="606"/>
      <c r="H93" s="593"/>
      <c r="I93" s="607"/>
      <c r="J93" s="593"/>
      <c r="K93" s="593"/>
      <c r="L93" s="593"/>
      <c r="M93" s="593"/>
      <c r="N93" s="593"/>
      <c r="O93" s="593"/>
      <c r="P93" s="593"/>
      <c r="Q93" s="593"/>
      <c r="R93" s="593"/>
      <c r="S93" s="593"/>
      <c r="T93" s="593"/>
      <c r="U93" s="593"/>
      <c r="V93" s="593"/>
      <c r="W93" s="593"/>
      <c r="X93" s="593"/>
      <c r="Y93" s="593"/>
      <c r="Z93" s="593"/>
      <c r="AA93" s="593"/>
      <c r="AB93" s="593"/>
      <c r="AC93" s="604"/>
      <c r="AD93" s="605"/>
      <c r="AE93" s="213" t="s">
        <v>524</v>
      </c>
      <c r="AF93" s="211" t="s">
        <v>525</v>
      </c>
      <c r="AG93" s="209" t="s">
        <v>516</v>
      </c>
      <c r="AH93" s="209" t="s">
        <v>199</v>
      </c>
      <c r="AI93" s="213"/>
      <c r="AJ93" s="217"/>
      <c r="AK93" s="593"/>
      <c r="AL93" s="593"/>
      <c r="AM93" s="593"/>
      <c r="AN93" s="593"/>
      <c r="AO93" s="451" t="s">
        <v>128</v>
      </c>
      <c r="AP93" s="589"/>
      <c r="AQ93" s="589"/>
      <c r="AR93" s="589"/>
      <c r="AS93" s="589"/>
      <c r="AT93" s="589"/>
      <c r="AU93" s="589"/>
      <c r="AV93" s="589"/>
      <c r="AW93" s="589"/>
      <c r="AX93" s="589"/>
      <c r="AY93" s="589"/>
      <c r="AZ93" s="589"/>
      <c r="BA93" s="589"/>
      <c r="BB93" s="589"/>
      <c r="BC93" s="589"/>
      <c r="BD93" s="589"/>
      <c r="BE93" s="589"/>
      <c r="BF93" s="589"/>
      <c r="BG93" s="589"/>
      <c r="BH93" s="589"/>
      <c r="BI93" s="589"/>
      <c r="BJ93" s="589"/>
      <c r="BK93" s="589"/>
      <c r="BL93" s="589"/>
      <c r="BM93" s="589"/>
      <c r="BN93" s="589"/>
      <c r="BO93" s="589"/>
      <c r="BR93" s="448">
        <v>0.25</v>
      </c>
    </row>
    <row r="94" spans="1:70" ht="22.5" x14ac:dyDescent="0.2">
      <c r="A94" s="209" t="s">
        <v>192</v>
      </c>
      <c r="B94" s="452" t="s">
        <v>768</v>
      </c>
      <c r="C94" s="209" t="s">
        <v>769</v>
      </c>
      <c r="D94" s="209" t="s">
        <v>192</v>
      </c>
      <c r="E94" s="209"/>
      <c r="F94" s="209"/>
      <c r="G94" s="211">
        <v>205</v>
      </c>
      <c r="H94" s="209"/>
      <c r="I94" s="212" t="s">
        <v>770</v>
      </c>
      <c r="J94" s="209" t="s">
        <v>771</v>
      </c>
      <c r="K94" s="209">
        <v>40</v>
      </c>
      <c r="L94" s="209">
        <v>126</v>
      </c>
      <c r="M94" s="209"/>
      <c r="N94" s="209"/>
      <c r="O94" s="209"/>
      <c r="P94" s="209"/>
      <c r="Q94" s="209"/>
      <c r="R94" s="209"/>
      <c r="S94" s="209">
        <v>16</v>
      </c>
      <c r="T94" s="209">
        <v>8</v>
      </c>
      <c r="U94" s="209">
        <v>7</v>
      </c>
      <c r="V94" s="209"/>
      <c r="W94" s="209" t="s">
        <v>197</v>
      </c>
      <c r="X94" s="209" t="s">
        <v>198</v>
      </c>
      <c r="Y94" s="209" t="s">
        <v>200</v>
      </c>
      <c r="Z94" s="209" t="s">
        <v>199</v>
      </c>
      <c r="AA94" s="209" t="s">
        <v>199</v>
      </c>
      <c r="AB94" s="209"/>
      <c r="AC94" s="213" t="s">
        <v>994</v>
      </c>
      <c r="AD94" s="214"/>
      <c r="AE94" s="213" t="s">
        <v>524</v>
      </c>
      <c r="AF94" s="211" t="s">
        <v>525</v>
      </c>
      <c r="AG94" s="209" t="s">
        <v>530</v>
      </c>
      <c r="AH94" s="209" t="s">
        <v>210</v>
      </c>
      <c r="AI94" s="213"/>
      <c r="AJ94" s="453" t="s">
        <v>128</v>
      </c>
      <c r="AK94" s="209"/>
      <c r="AL94" s="209"/>
      <c r="AM94" s="209">
        <v>112</v>
      </c>
      <c r="AN94" s="209">
        <v>55</v>
      </c>
      <c r="AO94" s="451" t="s">
        <v>128</v>
      </c>
      <c r="AP94" s="219">
        <v>9</v>
      </c>
      <c r="AQ94" s="219"/>
      <c r="AR94" s="219"/>
      <c r="AS94" s="219"/>
      <c r="AT94" s="219"/>
      <c r="AU94" s="219"/>
      <c r="AV94" s="219"/>
      <c r="AW94" s="219"/>
      <c r="AX94" s="219" t="s">
        <v>204</v>
      </c>
      <c r="AY94" s="219"/>
      <c r="AZ94" s="219"/>
      <c r="BA94" s="219"/>
      <c r="BB94" s="219"/>
      <c r="BC94" s="219"/>
      <c r="BD94" s="219"/>
      <c r="BE94" s="219"/>
      <c r="BF94" s="219"/>
      <c r="BG94" s="219"/>
      <c r="BH94" s="219"/>
      <c r="BI94" s="219" t="s">
        <v>773</v>
      </c>
      <c r="BJ94" s="219" t="s">
        <v>995</v>
      </c>
      <c r="BK94" s="219" t="s">
        <v>996</v>
      </c>
      <c r="BL94" s="219"/>
      <c r="BM94" s="219"/>
      <c r="BN94" s="219"/>
      <c r="BO94" s="219"/>
    </row>
    <row r="95" spans="1:70" ht="22.5" x14ac:dyDescent="0.2">
      <c r="A95" s="209" t="s">
        <v>192</v>
      </c>
      <c r="B95" s="452" t="s">
        <v>768</v>
      </c>
      <c r="C95" s="209" t="s">
        <v>769</v>
      </c>
      <c r="D95" s="209" t="s">
        <v>192</v>
      </c>
      <c r="E95" s="209"/>
      <c r="F95" s="209"/>
      <c r="G95" s="211">
        <v>206</v>
      </c>
      <c r="H95" s="209"/>
      <c r="I95" s="212" t="s">
        <v>770</v>
      </c>
      <c r="J95" s="209" t="s">
        <v>771</v>
      </c>
      <c r="K95" s="209">
        <v>36</v>
      </c>
      <c r="L95" s="209">
        <v>113</v>
      </c>
      <c r="M95" s="209"/>
      <c r="N95" s="209"/>
      <c r="O95" s="209"/>
      <c r="P95" s="209"/>
      <c r="Q95" s="209"/>
      <c r="R95" s="209"/>
      <c r="S95" s="209">
        <v>17</v>
      </c>
      <c r="T95" s="209">
        <v>4</v>
      </c>
      <c r="U95" s="209">
        <v>6</v>
      </c>
      <c r="V95" s="209"/>
      <c r="W95" s="209" t="s">
        <v>197</v>
      </c>
      <c r="X95" s="209" t="s">
        <v>198</v>
      </c>
      <c r="Y95" s="209" t="s">
        <v>200</v>
      </c>
      <c r="Z95" s="209" t="s">
        <v>199</v>
      </c>
      <c r="AA95" s="209" t="s">
        <v>200</v>
      </c>
      <c r="AB95" s="209"/>
      <c r="AC95" s="213" t="s">
        <v>997</v>
      </c>
      <c r="AD95" s="455"/>
      <c r="AE95" s="213" t="s">
        <v>524</v>
      </c>
      <c r="AF95" s="211" t="s">
        <v>525</v>
      </c>
      <c r="AG95" s="209" t="s">
        <v>530</v>
      </c>
      <c r="AH95" s="209" t="s">
        <v>210</v>
      </c>
      <c r="AI95" s="213"/>
      <c r="AJ95" s="217"/>
      <c r="AK95" s="209"/>
      <c r="AL95" s="209"/>
      <c r="AM95" s="209">
        <v>102</v>
      </c>
      <c r="AN95" s="209">
        <v>50</v>
      </c>
      <c r="AO95" s="451" t="s">
        <v>128</v>
      </c>
      <c r="AP95" s="219">
        <v>10</v>
      </c>
      <c r="AQ95" s="219"/>
      <c r="AR95" s="219"/>
      <c r="AS95" s="219"/>
      <c r="AT95" s="219"/>
      <c r="AU95" s="219"/>
      <c r="AV95" s="219"/>
      <c r="AW95" s="219"/>
      <c r="AX95" s="219" t="s">
        <v>204</v>
      </c>
      <c r="AY95" s="219"/>
      <c r="AZ95" s="219"/>
      <c r="BA95" s="219"/>
      <c r="BB95" s="219"/>
      <c r="BC95" s="219"/>
      <c r="BD95" s="219"/>
      <c r="BE95" s="219"/>
      <c r="BF95" s="219"/>
      <c r="BG95" s="219"/>
      <c r="BH95" s="219"/>
      <c r="BI95" s="219" t="s">
        <v>773</v>
      </c>
      <c r="BJ95" s="219" t="s">
        <v>998</v>
      </c>
      <c r="BK95" s="219" t="s">
        <v>999</v>
      </c>
      <c r="BL95" s="219"/>
      <c r="BM95" s="219"/>
      <c r="BN95" s="219"/>
      <c r="BO95" s="219"/>
      <c r="BR95" s="448">
        <v>0.25</v>
      </c>
    </row>
    <row r="96" spans="1:70" ht="22.5" x14ac:dyDescent="0.2">
      <c r="A96" s="593" t="s">
        <v>192</v>
      </c>
      <c r="B96" s="737" t="s">
        <v>768</v>
      </c>
      <c r="C96" s="593" t="s">
        <v>769</v>
      </c>
      <c r="D96" s="593" t="s">
        <v>192</v>
      </c>
      <c r="E96" s="593"/>
      <c r="F96" s="593"/>
      <c r="G96" s="606">
        <v>207</v>
      </c>
      <c r="H96" s="593"/>
      <c r="I96" s="607" t="s">
        <v>610</v>
      </c>
      <c r="J96" s="593" t="s">
        <v>872</v>
      </c>
      <c r="K96" s="593">
        <v>49</v>
      </c>
      <c r="L96" s="593">
        <v>154</v>
      </c>
      <c r="M96" s="593"/>
      <c r="N96" s="593"/>
      <c r="O96" s="593"/>
      <c r="P96" s="593"/>
      <c r="Q96" s="593"/>
      <c r="R96" s="593"/>
      <c r="S96" s="593">
        <v>24</v>
      </c>
      <c r="T96" s="593">
        <v>8</v>
      </c>
      <c r="U96" s="593">
        <v>7</v>
      </c>
      <c r="V96" s="593"/>
      <c r="W96" s="593" t="s">
        <v>197</v>
      </c>
      <c r="X96" s="593" t="s">
        <v>250</v>
      </c>
      <c r="Y96" s="593" t="s">
        <v>210</v>
      </c>
      <c r="Z96" s="593" t="s">
        <v>199</v>
      </c>
      <c r="AA96" s="593" t="s">
        <v>200</v>
      </c>
      <c r="AB96" s="593"/>
      <c r="AC96" s="604" t="s">
        <v>1000</v>
      </c>
      <c r="AD96" s="605"/>
      <c r="AE96" s="213" t="s">
        <v>524</v>
      </c>
      <c r="AF96" s="211" t="s">
        <v>525</v>
      </c>
      <c r="AG96" s="209" t="s">
        <v>530</v>
      </c>
      <c r="AH96" s="209" t="s">
        <v>200</v>
      </c>
      <c r="AI96" s="213"/>
      <c r="AJ96" s="217"/>
      <c r="AK96" s="593"/>
      <c r="AL96" s="593"/>
      <c r="AM96" s="593">
        <v>168</v>
      </c>
      <c r="AN96" s="593">
        <v>67</v>
      </c>
      <c r="AO96" s="451" t="s">
        <v>128</v>
      </c>
      <c r="AP96" s="589">
        <v>7</v>
      </c>
      <c r="AQ96" s="589"/>
      <c r="AR96" s="589"/>
      <c r="AS96" s="589"/>
      <c r="AT96" s="589"/>
      <c r="AU96" s="589"/>
      <c r="AV96" s="589"/>
      <c r="AW96" s="589"/>
      <c r="AX96" s="589" t="s">
        <v>204</v>
      </c>
      <c r="AY96" s="589"/>
      <c r="AZ96" s="589"/>
      <c r="BA96" s="589"/>
      <c r="BB96" s="589"/>
      <c r="BC96" s="589"/>
      <c r="BD96" s="589"/>
      <c r="BE96" s="589"/>
      <c r="BF96" s="589"/>
      <c r="BG96" s="589"/>
      <c r="BH96" s="589"/>
      <c r="BI96" s="589" t="s">
        <v>773</v>
      </c>
      <c r="BJ96" s="589" t="s">
        <v>1001</v>
      </c>
      <c r="BK96" s="589" t="s">
        <v>1002</v>
      </c>
      <c r="BL96" s="589"/>
      <c r="BM96" s="589"/>
      <c r="BN96" s="589"/>
      <c r="BO96" s="589"/>
      <c r="BR96" s="448">
        <v>0.25</v>
      </c>
    </row>
    <row r="97" spans="1:70" ht="33.75" x14ac:dyDescent="0.2">
      <c r="A97" s="593"/>
      <c r="B97" s="738"/>
      <c r="C97" s="593"/>
      <c r="D97" s="593"/>
      <c r="E97" s="593"/>
      <c r="F97" s="593"/>
      <c r="G97" s="606"/>
      <c r="H97" s="593"/>
      <c r="I97" s="607"/>
      <c r="J97" s="593"/>
      <c r="K97" s="593"/>
      <c r="L97" s="593"/>
      <c r="M97" s="593"/>
      <c r="N97" s="593"/>
      <c r="O97" s="593"/>
      <c r="P97" s="593"/>
      <c r="Q97" s="593"/>
      <c r="R97" s="593"/>
      <c r="S97" s="593"/>
      <c r="T97" s="593"/>
      <c r="U97" s="593"/>
      <c r="V97" s="593"/>
      <c r="W97" s="593"/>
      <c r="X97" s="593"/>
      <c r="Y97" s="593"/>
      <c r="Z97" s="593"/>
      <c r="AA97" s="593"/>
      <c r="AB97" s="593"/>
      <c r="AC97" s="604"/>
      <c r="AD97" s="605"/>
      <c r="AE97" s="213" t="s">
        <v>528</v>
      </c>
      <c r="AF97" s="211" t="s">
        <v>529</v>
      </c>
      <c r="AG97" s="209" t="s">
        <v>530</v>
      </c>
      <c r="AH97" s="209" t="s">
        <v>200</v>
      </c>
      <c r="AI97" s="213" t="s">
        <v>531</v>
      </c>
      <c r="AJ97" s="217"/>
      <c r="AK97" s="593"/>
      <c r="AL97" s="593"/>
      <c r="AM97" s="593"/>
      <c r="AN97" s="593"/>
      <c r="AO97" s="451" t="s">
        <v>128</v>
      </c>
      <c r="AP97" s="589"/>
      <c r="AQ97" s="589"/>
      <c r="AR97" s="589"/>
      <c r="AS97" s="589"/>
      <c r="AT97" s="589"/>
      <c r="AU97" s="589"/>
      <c r="AV97" s="589"/>
      <c r="AW97" s="589"/>
      <c r="AX97" s="589"/>
      <c r="AY97" s="589"/>
      <c r="AZ97" s="589"/>
      <c r="BA97" s="589"/>
      <c r="BB97" s="589"/>
      <c r="BC97" s="589"/>
      <c r="BD97" s="589"/>
      <c r="BE97" s="589"/>
      <c r="BF97" s="589"/>
      <c r="BG97" s="589"/>
      <c r="BH97" s="589"/>
      <c r="BI97" s="589"/>
      <c r="BJ97" s="589"/>
      <c r="BK97" s="589"/>
      <c r="BL97" s="589"/>
      <c r="BM97" s="589"/>
      <c r="BN97" s="589"/>
      <c r="BO97" s="589"/>
      <c r="BR97" s="448">
        <v>0.25</v>
      </c>
    </row>
    <row r="98" spans="1:70" ht="22.5" x14ac:dyDescent="0.2">
      <c r="A98" s="593" t="s">
        <v>192</v>
      </c>
      <c r="B98" s="737" t="s">
        <v>768</v>
      </c>
      <c r="C98" s="593" t="s">
        <v>769</v>
      </c>
      <c r="D98" s="593" t="s">
        <v>192</v>
      </c>
      <c r="E98" s="593"/>
      <c r="F98" s="593"/>
      <c r="G98" s="606">
        <v>211</v>
      </c>
      <c r="H98" s="593"/>
      <c r="I98" s="607" t="s">
        <v>333</v>
      </c>
      <c r="J98" s="593" t="s">
        <v>798</v>
      </c>
      <c r="K98" s="593">
        <v>82</v>
      </c>
      <c r="L98" s="593">
        <v>258</v>
      </c>
      <c r="M98" s="593"/>
      <c r="N98" s="593"/>
      <c r="O98" s="593"/>
      <c r="P98" s="593"/>
      <c r="Q98" s="593"/>
      <c r="R98" s="593"/>
      <c r="S98" s="593">
        <v>21</v>
      </c>
      <c r="T98" s="593">
        <v>3</v>
      </c>
      <c r="U98" s="593">
        <v>18</v>
      </c>
      <c r="V98" s="593"/>
      <c r="W98" s="593" t="s">
        <v>197</v>
      </c>
      <c r="X98" s="593" t="s">
        <v>198</v>
      </c>
      <c r="Y98" s="593" t="s">
        <v>210</v>
      </c>
      <c r="Z98" s="593" t="s">
        <v>200</v>
      </c>
      <c r="AA98" s="593" t="s">
        <v>200</v>
      </c>
      <c r="AB98" s="593"/>
      <c r="AC98" s="604" t="s">
        <v>237</v>
      </c>
      <c r="AD98" s="605"/>
      <c r="AE98" s="213" t="s">
        <v>841</v>
      </c>
      <c r="AF98" s="211" t="s">
        <v>842</v>
      </c>
      <c r="AG98" s="209" t="s">
        <v>530</v>
      </c>
      <c r="AH98" s="209" t="s">
        <v>210</v>
      </c>
      <c r="AI98" s="213" t="s">
        <v>843</v>
      </c>
      <c r="AJ98" s="217"/>
      <c r="AK98" s="593"/>
      <c r="AL98" s="593"/>
      <c r="AM98" s="593">
        <v>378</v>
      </c>
      <c r="AN98" s="593">
        <v>112</v>
      </c>
      <c r="AO98" s="451" t="s">
        <v>128</v>
      </c>
      <c r="AP98" s="589">
        <v>9</v>
      </c>
      <c r="AQ98" s="589"/>
      <c r="AR98" s="589"/>
      <c r="AS98" s="589"/>
      <c r="AT98" s="589"/>
      <c r="AU98" s="589"/>
      <c r="AV98" s="589"/>
      <c r="AW98" s="589"/>
      <c r="AX98" s="589" t="s">
        <v>204</v>
      </c>
      <c r="AY98" s="589"/>
      <c r="AZ98" s="589"/>
      <c r="BA98" s="589"/>
      <c r="BB98" s="589"/>
      <c r="BC98" s="589"/>
      <c r="BD98" s="589"/>
      <c r="BE98" s="589"/>
      <c r="BF98" s="589"/>
      <c r="BG98" s="589"/>
      <c r="BH98" s="589"/>
      <c r="BI98" s="589" t="s">
        <v>773</v>
      </c>
      <c r="BJ98" s="589" t="s">
        <v>1003</v>
      </c>
      <c r="BK98" s="589" t="s">
        <v>1004</v>
      </c>
      <c r="BL98" s="589"/>
      <c r="BM98" s="589"/>
      <c r="BN98" s="589"/>
      <c r="BO98" s="589"/>
      <c r="BR98" s="448">
        <v>0.25</v>
      </c>
    </row>
    <row r="99" spans="1:70" ht="22.5" x14ac:dyDescent="0.2">
      <c r="A99" s="593"/>
      <c r="B99" s="738"/>
      <c r="C99" s="593"/>
      <c r="D99" s="593"/>
      <c r="E99" s="593"/>
      <c r="F99" s="593"/>
      <c r="G99" s="606"/>
      <c r="H99" s="593"/>
      <c r="I99" s="607"/>
      <c r="J99" s="593"/>
      <c r="K99" s="593"/>
      <c r="L99" s="593"/>
      <c r="M99" s="593"/>
      <c r="N99" s="593"/>
      <c r="O99" s="593"/>
      <c r="P99" s="593"/>
      <c r="Q99" s="593"/>
      <c r="R99" s="593"/>
      <c r="S99" s="593"/>
      <c r="T99" s="593"/>
      <c r="U99" s="593"/>
      <c r="V99" s="593"/>
      <c r="W99" s="593"/>
      <c r="X99" s="593"/>
      <c r="Y99" s="593"/>
      <c r="Z99" s="593"/>
      <c r="AA99" s="593"/>
      <c r="AB99" s="593"/>
      <c r="AC99" s="604"/>
      <c r="AD99" s="605"/>
      <c r="AE99" s="213" t="s">
        <v>524</v>
      </c>
      <c r="AF99" s="211" t="s">
        <v>525</v>
      </c>
      <c r="AG99" s="209" t="s">
        <v>530</v>
      </c>
      <c r="AH99" s="209" t="s">
        <v>210</v>
      </c>
      <c r="AI99" s="213"/>
      <c r="AJ99" s="217"/>
      <c r="AK99" s="593"/>
      <c r="AL99" s="593"/>
      <c r="AM99" s="593"/>
      <c r="AN99" s="593"/>
      <c r="AO99" s="451" t="s">
        <v>128</v>
      </c>
      <c r="AP99" s="589"/>
      <c r="AQ99" s="589"/>
      <c r="AR99" s="589"/>
      <c r="AS99" s="589"/>
      <c r="AT99" s="589"/>
      <c r="AU99" s="589"/>
      <c r="AV99" s="589"/>
      <c r="AW99" s="589"/>
      <c r="AX99" s="589"/>
      <c r="AY99" s="589"/>
      <c r="AZ99" s="589"/>
      <c r="BA99" s="589"/>
      <c r="BB99" s="589"/>
      <c r="BC99" s="589"/>
      <c r="BD99" s="589"/>
      <c r="BE99" s="589"/>
      <c r="BF99" s="589"/>
      <c r="BG99" s="589"/>
      <c r="BH99" s="589"/>
      <c r="BI99" s="589"/>
      <c r="BJ99" s="589"/>
      <c r="BK99" s="589"/>
      <c r="BL99" s="589"/>
      <c r="BM99" s="589"/>
      <c r="BN99" s="589"/>
      <c r="BO99" s="589"/>
      <c r="BR99" s="448">
        <v>0.25</v>
      </c>
    </row>
    <row r="100" spans="1:70" ht="22.5" x14ac:dyDescent="0.2">
      <c r="A100" s="209" t="s">
        <v>192</v>
      </c>
      <c r="B100" s="452" t="s">
        <v>768</v>
      </c>
      <c r="C100" s="209" t="s">
        <v>769</v>
      </c>
      <c r="D100" s="209" t="s">
        <v>192</v>
      </c>
      <c r="E100" s="209"/>
      <c r="F100" s="209"/>
      <c r="G100" s="211">
        <v>213</v>
      </c>
      <c r="H100" s="209"/>
      <c r="I100" s="212" t="s">
        <v>195</v>
      </c>
      <c r="J100" s="209" t="s">
        <v>196</v>
      </c>
      <c r="K100" s="209">
        <v>75</v>
      </c>
      <c r="L100" s="209">
        <v>236</v>
      </c>
      <c r="M100" s="209"/>
      <c r="N100" s="209"/>
      <c r="O100" s="209"/>
      <c r="P100" s="209"/>
      <c r="Q100" s="209"/>
      <c r="R100" s="209"/>
      <c r="S100" s="209">
        <v>28</v>
      </c>
      <c r="T100" s="209">
        <v>15</v>
      </c>
      <c r="U100" s="209">
        <v>10</v>
      </c>
      <c r="V100" s="209"/>
      <c r="W100" s="209" t="s">
        <v>197</v>
      </c>
      <c r="X100" s="209" t="s">
        <v>250</v>
      </c>
      <c r="Y100" s="209" t="s">
        <v>199</v>
      </c>
      <c r="Z100" s="209" t="s">
        <v>199</v>
      </c>
      <c r="AA100" s="209" t="s">
        <v>199</v>
      </c>
      <c r="AB100" s="209"/>
      <c r="AC100" s="213" t="s">
        <v>1005</v>
      </c>
      <c r="AD100" s="214"/>
      <c r="AE100" s="213"/>
      <c r="AF100" s="211"/>
      <c r="AG100" s="209"/>
      <c r="AH100" s="209"/>
      <c r="AI100" s="213"/>
      <c r="AJ100" s="453" t="s">
        <v>128</v>
      </c>
      <c r="AK100" s="209"/>
      <c r="AL100" s="209"/>
      <c r="AM100" s="209">
        <v>280</v>
      </c>
      <c r="AN100" s="209">
        <v>103</v>
      </c>
      <c r="AO100" s="451" t="s">
        <v>128</v>
      </c>
      <c r="AP100" s="219">
        <v>7</v>
      </c>
      <c r="AQ100" s="219"/>
      <c r="AR100" s="219"/>
      <c r="AS100" s="219"/>
      <c r="AT100" s="219"/>
      <c r="AU100" s="219"/>
      <c r="AV100" s="219"/>
      <c r="AW100" s="219"/>
      <c r="AX100" s="219" t="s">
        <v>204</v>
      </c>
      <c r="AY100" s="219"/>
      <c r="AZ100" s="219"/>
      <c r="BA100" s="219"/>
      <c r="BB100" s="219"/>
      <c r="BC100" s="219"/>
      <c r="BD100" s="219"/>
      <c r="BE100" s="219"/>
      <c r="BF100" s="219"/>
      <c r="BG100" s="219"/>
      <c r="BH100" s="219"/>
      <c r="BI100" s="219" t="s">
        <v>773</v>
      </c>
      <c r="BJ100" s="219" t="s">
        <v>1006</v>
      </c>
      <c r="BK100" s="219" t="s">
        <v>1007</v>
      </c>
      <c r="BL100" s="219"/>
      <c r="BM100" s="219"/>
      <c r="BN100" s="219"/>
      <c r="BO100" s="219"/>
    </row>
    <row r="101" spans="1:70" x14ac:dyDescent="0.2">
      <c r="A101" s="209" t="s">
        <v>192</v>
      </c>
      <c r="B101" s="452" t="s">
        <v>768</v>
      </c>
      <c r="C101" s="209" t="s">
        <v>769</v>
      </c>
      <c r="D101" s="209" t="s">
        <v>192</v>
      </c>
      <c r="E101" s="209"/>
      <c r="F101" s="209"/>
      <c r="G101" s="211">
        <v>216</v>
      </c>
      <c r="H101" s="209"/>
      <c r="I101" s="212" t="s">
        <v>547</v>
      </c>
      <c r="J101" s="209" t="s">
        <v>548</v>
      </c>
      <c r="K101" s="209">
        <v>25</v>
      </c>
      <c r="L101" s="209">
        <v>79</v>
      </c>
      <c r="M101" s="209"/>
      <c r="N101" s="209"/>
      <c r="O101" s="209"/>
      <c r="P101" s="209"/>
      <c r="Q101" s="209"/>
      <c r="R101" s="209"/>
      <c r="S101" s="209">
        <v>19</v>
      </c>
      <c r="T101" s="209">
        <v>2</v>
      </c>
      <c r="U101" s="209">
        <v>8</v>
      </c>
      <c r="V101" s="209"/>
      <c r="W101" s="209" t="s">
        <v>200</v>
      </c>
      <c r="X101" s="209" t="s">
        <v>250</v>
      </c>
      <c r="Y101" s="209" t="s">
        <v>210</v>
      </c>
      <c r="Z101" s="209" t="s">
        <v>210</v>
      </c>
      <c r="AA101" s="209" t="s">
        <v>210</v>
      </c>
      <c r="AB101" s="209"/>
      <c r="AC101" s="213" t="s">
        <v>793</v>
      </c>
      <c r="AD101" s="455"/>
      <c r="AE101" s="213" t="s">
        <v>514</v>
      </c>
      <c r="AF101" s="211" t="s">
        <v>515</v>
      </c>
      <c r="AG101" s="209" t="s">
        <v>516</v>
      </c>
      <c r="AH101" s="209" t="s">
        <v>199</v>
      </c>
      <c r="AI101" s="213"/>
      <c r="AJ101" s="217"/>
      <c r="AK101" s="209"/>
      <c r="AL101" s="209"/>
      <c r="AM101" s="209">
        <v>152</v>
      </c>
      <c r="AN101" s="209">
        <v>35</v>
      </c>
      <c r="AO101" s="451" t="s">
        <v>128</v>
      </c>
      <c r="AP101" s="219">
        <v>4</v>
      </c>
      <c r="AQ101" s="219"/>
      <c r="AR101" s="219"/>
      <c r="AS101" s="219"/>
      <c r="AT101" s="219"/>
      <c r="AU101" s="219"/>
      <c r="AV101" s="219"/>
      <c r="AW101" s="219"/>
      <c r="AX101" s="219" t="s">
        <v>204</v>
      </c>
      <c r="AY101" s="219"/>
      <c r="AZ101" s="219"/>
      <c r="BA101" s="219"/>
      <c r="BB101" s="219"/>
      <c r="BC101" s="219"/>
      <c r="BD101" s="219"/>
      <c r="BE101" s="219"/>
      <c r="BF101" s="219"/>
      <c r="BG101" s="219"/>
      <c r="BH101" s="219"/>
      <c r="BI101" s="219" t="s">
        <v>773</v>
      </c>
      <c r="BJ101" s="219" t="s">
        <v>1008</v>
      </c>
      <c r="BK101" s="219" t="s">
        <v>1009</v>
      </c>
      <c r="BL101" s="219"/>
      <c r="BM101" s="219" t="s">
        <v>53</v>
      </c>
      <c r="BN101" s="219"/>
      <c r="BO101" s="219"/>
      <c r="BR101" s="448">
        <v>0.25</v>
      </c>
    </row>
    <row r="102" spans="1:70" ht="22.5" x14ac:dyDescent="0.2">
      <c r="A102" s="209" t="s">
        <v>192</v>
      </c>
      <c r="B102" s="452" t="s">
        <v>768</v>
      </c>
      <c r="C102" s="209" t="s">
        <v>769</v>
      </c>
      <c r="D102" s="209" t="s">
        <v>192</v>
      </c>
      <c r="E102" s="209"/>
      <c r="F102" s="209"/>
      <c r="G102" s="211">
        <v>217</v>
      </c>
      <c r="H102" s="209"/>
      <c r="I102" s="212" t="s">
        <v>868</v>
      </c>
      <c r="J102" s="209" t="s">
        <v>869</v>
      </c>
      <c r="K102" s="209">
        <v>68</v>
      </c>
      <c r="L102" s="209">
        <v>214</v>
      </c>
      <c r="M102" s="209"/>
      <c r="N102" s="209"/>
      <c r="O102" s="209"/>
      <c r="P102" s="209"/>
      <c r="Q102" s="209"/>
      <c r="R102" s="209"/>
      <c r="S102" s="209">
        <v>25</v>
      </c>
      <c r="T102" s="209">
        <v>4</v>
      </c>
      <c r="U102" s="209">
        <v>13</v>
      </c>
      <c r="V102" s="209"/>
      <c r="W102" s="209" t="s">
        <v>197</v>
      </c>
      <c r="X102" s="209" t="s">
        <v>250</v>
      </c>
      <c r="Y102" s="209" t="s">
        <v>199</v>
      </c>
      <c r="Z102" s="209" t="s">
        <v>199</v>
      </c>
      <c r="AA102" s="209" t="s">
        <v>199</v>
      </c>
      <c r="AB102" s="209"/>
      <c r="AC102" s="213"/>
      <c r="AD102" s="214"/>
      <c r="AE102" s="213" t="s">
        <v>524</v>
      </c>
      <c r="AF102" s="211" t="s">
        <v>525</v>
      </c>
      <c r="AG102" s="209" t="s">
        <v>530</v>
      </c>
      <c r="AH102" s="209" t="s">
        <v>210</v>
      </c>
      <c r="AI102" s="213"/>
      <c r="AJ102" s="217"/>
      <c r="AK102" s="209"/>
      <c r="AL102" s="209"/>
      <c r="AM102" s="209">
        <v>325</v>
      </c>
      <c r="AN102" s="209">
        <v>93</v>
      </c>
      <c r="AO102" s="451" t="s">
        <v>128</v>
      </c>
      <c r="AP102" s="219">
        <v>7</v>
      </c>
      <c r="AQ102" s="219"/>
      <c r="AR102" s="219"/>
      <c r="AS102" s="219"/>
      <c r="AT102" s="219"/>
      <c r="AU102" s="219"/>
      <c r="AV102" s="219"/>
      <c r="AW102" s="219"/>
      <c r="AX102" s="219" t="s">
        <v>204</v>
      </c>
      <c r="AY102" s="219"/>
      <c r="AZ102" s="219"/>
      <c r="BA102" s="219"/>
      <c r="BB102" s="219"/>
      <c r="BC102" s="219"/>
      <c r="BD102" s="219"/>
      <c r="BE102" s="219"/>
      <c r="BF102" s="219"/>
      <c r="BG102" s="219"/>
      <c r="BH102" s="219"/>
      <c r="BI102" s="219" t="s">
        <v>773</v>
      </c>
      <c r="BJ102" s="219" t="s">
        <v>1010</v>
      </c>
      <c r="BK102" s="219" t="s">
        <v>1011</v>
      </c>
      <c r="BL102" s="219"/>
      <c r="BM102" s="219"/>
      <c r="BN102" s="219"/>
      <c r="BO102" s="219"/>
      <c r="BR102" s="448">
        <v>0.25</v>
      </c>
    </row>
    <row r="103" spans="1:70" x14ac:dyDescent="0.2">
      <c r="A103" s="209" t="s">
        <v>192</v>
      </c>
      <c r="B103" s="452" t="s">
        <v>768</v>
      </c>
      <c r="C103" s="209" t="s">
        <v>769</v>
      </c>
      <c r="D103" s="209" t="s">
        <v>192</v>
      </c>
      <c r="E103" s="209"/>
      <c r="F103" s="209"/>
      <c r="G103" s="211">
        <v>218</v>
      </c>
      <c r="H103" s="209"/>
      <c r="I103" s="212" t="s">
        <v>868</v>
      </c>
      <c r="J103" s="209" t="s">
        <v>869</v>
      </c>
      <c r="K103" s="209">
        <v>25</v>
      </c>
      <c r="L103" s="209">
        <v>79</v>
      </c>
      <c r="M103" s="209"/>
      <c r="N103" s="209"/>
      <c r="O103" s="209"/>
      <c r="P103" s="209"/>
      <c r="Q103" s="209"/>
      <c r="R103" s="209"/>
      <c r="S103" s="209">
        <v>14</v>
      </c>
      <c r="T103" s="209">
        <v>6</v>
      </c>
      <c r="U103" s="209">
        <v>7</v>
      </c>
      <c r="V103" s="209"/>
      <c r="W103" s="209" t="s">
        <v>200</v>
      </c>
      <c r="X103" s="209" t="s">
        <v>198</v>
      </c>
      <c r="Y103" s="209" t="s">
        <v>199</v>
      </c>
      <c r="Z103" s="209" t="s">
        <v>199</v>
      </c>
      <c r="AA103" s="209" t="s">
        <v>199</v>
      </c>
      <c r="AB103" s="209"/>
      <c r="AC103" s="213" t="s">
        <v>913</v>
      </c>
      <c r="AD103" s="214"/>
      <c r="AE103" s="213"/>
      <c r="AF103" s="211"/>
      <c r="AG103" s="209"/>
      <c r="AH103" s="209"/>
      <c r="AI103" s="213"/>
      <c r="AJ103" s="453" t="s">
        <v>128</v>
      </c>
      <c r="AK103" s="209"/>
      <c r="AL103" s="209"/>
      <c r="AM103" s="209">
        <v>98</v>
      </c>
      <c r="AN103" s="209">
        <v>35</v>
      </c>
      <c r="AO103" s="451" t="s">
        <v>128</v>
      </c>
      <c r="AP103" s="219">
        <v>8</v>
      </c>
      <c r="AQ103" s="219"/>
      <c r="AR103" s="219"/>
      <c r="AS103" s="219"/>
      <c r="AT103" s="219"/>
      <c r="AU103" s="219"/>
      <c r="AV103" s="219"/>
      <c r="AW103" s="219"/>
      <c r="AX103" s="219" t="s">
        <v>204</v>
      </c>
      <c r="AY103" s="219"/>
      <c r="AZ103" s="219"/>
      <c r="BA103" s="219"/>
      <c r="BB103" s="219"/>
      <c r="BC103" s="219"/>
      <c r="BD103" s="219"/>
      <c r="BE103" s="219"/>
      <c r="BF103" s="219"/>
      <c r="BG103" s="219"/>
      <c r="BH103" s="219"/>
      <c r="BI103" s="219" t="s">
        <v>773</v>
      </c>
      <c r="BJ103" s="219" t="s">
        <v>1012</v>
      </c>
      <c r="BK103" s="219" t="s">
        <v>1013</v>
      </c>
      <c r="BL103" s="219"/>
      <c r="BM103" s="219"/>
      <c r="BN103" s="219"/>
      <c r="BO103" s="219"/>
    </row>
    <row r="104" spans="1:70" x14ac:dyDescent="0.2">
      <c r="A104" s="209" t="s">
        <v>192</v>
      </c>
      <c r="B104" s="452" t="s">
        <v>768</v>
      </c>
      <c r="C104" s="209" t="s">
        <v>769</v>
      </c>
      <c r="D104" s="209" t="s">
        <v>192</v>
      </c>
      <c r="E104" s="209"/>
      <c r="F104" s="209"/>
      <c r="G104" s="211">
        <v>220</v>
      </c>
      <c r="H104" s="209"/>
      <c r="I104" s="212" t="s">
        <v>547</v>
      </c>
      <c r="J104" s="209" t="s">
        <v>548</v>
      </c>
      <c r="K104" s="209">
        <v>30</v>
      </c>
      <c r="L104" s="209">
        <v>94</v>
      </c>
      <c r="M104" s="209"/>
      <c r="N104" s="209"/>
      <c r="O104" s="209"/>
      <c r="P104" s="209"/>
      <c r="Q104" s="209"/>
      <c r="R104" s="209"/>
      <c r="S104" s="209">
        <v>15</v>
      </c>
      <c r="T104" s="209">
        <v>2</v>
      </c>
      <c r="U104" s="209">
        <v>7</v>
      </c>
      <c r="V104" s="209"/>
      <c r="W104" s="209" t="s">
        <v>200</v>
      </c>
      <c r="X104" s="209" t="s">
        <v>250</v>
      </c>
      <c r="Y104" s="209" t="s">
        <v>210</v>
      </c>
      <c r="Z104" s="209" t="s">
        <v>210</v>
      </c>
      <c r="AA104" s="209" t="s">
        <v>210</v>
      </c>
      <c r="AB104" s="209"/>
      <c r="AC104" s="213"/>
      <c r="AD104" s="214"/>
      <c r="AE104" s="213" t="s">
        <v>514</v>
      </c>
      <c r="AF104" s="211" t="s">
        <v>515</v>
      </c>
      <c r="AG104" s="209" t="s">
        <v>516</v>
      </c>
      <c r="AH104" s="209" t="s">
        <v>200</v>
      </c>
      <c r="AI104" s="213"/>
      <c r="AJ104" s="217"/>
      <c r="AK104" s="209"/>
      <c r="AL104" s="209"/>
      <c r="AM104" s="209">
        <v>105</v>
      </c>
      <c r="AN104" s="209">
        <v>41</v>
      </c>
      <c r="AO104" s="451" t="s">
        <v>128</v>
      </c>
      <c r="AP104" s="219">
        <v>4</v>
      </c>
      <c r="AQ104" s="219"/>
      <c r="AR104" s="219"/>
      <c r="AS104" s="219"/>
      <c r="AT104" s="219"/>
      <c r="AU104" s="219"/>
      <c r="AV104" s="219"/>
      <c r="AW104" s="219"/>
      <c r="AX104" s="219" t="s">
        <v>204</v>
      </c>
      <c r="AY104" s="219"/>
      <c r="AZ104" s="219"/>
      <c r="BA104" s="219"/>
      <c r="BB104" s="219"/>
      <c r="BC104" s="219"/>
      <c r="BD104" s="219"/>
      <c r="BE104" s="219"/>
      <c r="BF104" s="219"/>
      <c r="BG104" s="219"/>
      <c r="BH104" s="219"/>
      <c r="BI104" s="219" t="s">
        <v>773</v>
      </c>
      <c r="BJ104" s="219" t="s">
        <v>1014</v>
      </c>
      <c r="BK104" s="219" t="s">
        <v>1015</v>
      </c>
      <c r="BL104" s="219"/>
      <c r="BM104" s="219"/>
      <c r="BN104" s="219"/>
      <c r="BO104" s="219"/>
      <c r="BR104" s="448">
        <v>0.25</v>
      </c>
    </row>
    <row r="105" spans="1:70" x14ac:dyDescent="0.2">
      <c r="A105" s="209" t="s">
        <v>192</v>
      </c>
      <c r="B105" s="452" t="s">
        <v>768</v>
      </c>
      <c r="C105" s="209" t="s">
        <v>769</v>
      </c>
      <c r="D105" s="209" t="s">
        <v>192</v>
      </c>
      <c r="E105" s="209"/>
      <c r="F105" s="209"/>
      <c r="G105" s="211">
        <v>221</v>
      </c>
      <c r="H105" s="209"/>
      <c r="I105" s="212" t="s">
        <v>547</v>
      </c>
      <c r="J105" s="209" t="s">
        <v>548</v>
      </c>
      <c r="K105" s="209">
        <v>31</v>
      </c>
      <c r="L105" s="209">
        <v>97</v>
      </c>
      <c r="M105" s="209"/>
      <c r="N105" s="209"/>
      <c r="O105" s="209"/>
      <c r="P105" s="209"/>
      <c r="Q105" s="209"/>
      <c r="R105" s="209"/>
      <c r="S105" s="209">
        <v>15</v>
      </c>
      <c r="T105" s="209">
        <v>2</v>
      </c>
      <c r="U105" s="209">
        <v>8</v>
      </c>
      <c r="V105" s="209"/>
      <c r="W105" s="209" t="s">
        <v>200</v>
      </c>
      <c r="X105" s="209" t="s">
        <v>250</v>
      </c>
      <c r="Y105" s="209" t="s">
        <v>210</v>
      </c>
      <c r="Z105" s="209" t="s">
        <v>210</v>
      </c>
      <c r="AA105" s="209" t="s">
        <v>210</v>
      </c>
      <c r="AB105" s="209"/>
      <c r="AC105" s="213"/>
      <c r="AD105" s="214"/>
      <c r="AE105" s="213" t="s">
        <v>514</v>
      </c>
      <c r="AF105" s="211" t="s">
        <v>515</v>
      </c>
      <c r="AG105" s="209" t="s">
        <v>516</v>
      </c>
      <c r="AH105" s="209" t="s">
        <v>200</v>
      </c>
      <c r="AI105" s="213"/>
      <c r="AJ105" s="217"/>
      <c r="AK105" s="209"/>
      <c r="AL105" s="209"/>
      <c r="AM105" s="209">
        <v>120</v>
      </c>
      <c r="AN105" s="209">
        <v>43</v>
      </c>
      <c r="AO105" s="451" t="s">
        <v>128</v>
      </c>
      <c r="AP105" s="219">
        <v>4</v>
      </c>
      <c r="AQ105" s="219"/>
      <c r="AR105" s="219"/>
      <c r="AS105" s="219"/>
      <c r="AT105" s="219"/>
      <c r="AU105" s="219"/>
      <c r="AV105" s="219"/>
      <c r="AW105" s="219"/>
      <c r="AX105" s="219" t="s">
        <v>204</v>
      </c>
      <c r="AY105" s="219"/>
      <c r="AZ105" s="219"/>
      <c r="BA105" s="219"/>
      <c r="BB105" s="219"/>
      <c r="BC105" s="219"/>
      <c r="BD105" s="219"/>
      <c r="BE105" s="219"/>
      <c r="BF105" s="219"/>
      <c r="BG105" s="219"/>
      <c r="BH105" s="219"/>
      <c r="BI105" s="219" t="s">
        <v>773</v>
      </c>
      <c r="BJ105" s="219" t="s">
        <v>1016</v>
      </c>
      <c r="BK105" s="219" t="s">
        <v>1017</v>
      </c>
      <c r="BL105" s="219"/>
      <c r="BM105" s="219"/>
      <c r="BN105" s="219"/>
      <c r="BO105" s="219"/>
      <c r="BR105" s="448">
        <v>0.25</v>
      </c>
    </row>
    <row r="106" spans="1:70" ht="22.5" x14ac:dyDescent="0.2">
      <c r="A106" s="593" t="s">
        <v>192</v>
      </c>
      <c r="B106" s="737" t="s">
        <v>768</v>
      </c>
      <c r="C106" s="593" t="s">
        <v>769</v>
      </c>
      <c r="D106" s="593" t="s">
        <v>192</v>
      </c>
      <c r="E106" s="593"/>
      <c r="F106" s="593"/>
      <c r="G106" s="606">
        <v>223</v>
      </c>
      <c r="H106" s="593"/>
      <c r="I106" s="607" t="s">
        <v>547</v>
      </c>
      <c r="J106" s="593" t="s">
        <v>548</v>
      </c>
      <c r="K106" s="593">
        <v>69</v>
      </c>
      <c r="L106" s="593">
        <v>217</v>
      </c>
      <c r="M106" s="593">
        <v>57</v>
      </c>
      <c r="N106" s="593">
        <v>179</v>
      </c>
      <c r="O106" s="593">
        <v>51</v>
      </c>
      <c r="P106" s="593">
        <v>160</v>
      </c>
      <c r="Q106" s="593"/>
      <c r="R106" s="593"/>
      <c r="S106" s="593">
        <v>18</v>
      </c>
      <c r="T106" s="593">
        <v>5</v>
      </c>
      <c r="U106" s="593">
        <v>16</v>
      </c>
      <c r="V106" s="593"/>
      <c r="W106" s="593" t="s">
        <v>197</v>
      </c>
      <c r="X106" s="593" t="s">
        <v>250</v>
      </c>
      <c r="Y106" s="593" t="s">
        <v>210</v>
      </c>
      <c r="Z106" s="593" t="s">
        <v>200</v>
      </c>
      <c r="AA106" s="593" t="s">
        <v>200</v>
      </c>
      <c r="AB106" s="593"/>
      <c r="AC106" s="604" t="s">
        <v>1018</v>
      </c>
      <c r="AD106" s="742"/>
      <c r="AE106" s="213" t="s">
        <v>841</v>
      </c>
      <c r="AF106" s="211" t="s">
        <v>842</v>
      </c>
      <c r="AG106" s="209" t="s">
        <v>530</v>
      </c>
      <c r="AH106" s="209" t="s">
        <v>210</v>
      </c>
      <c r="AI106" s="213" t="s">
        <v>1019</v>
      </c>
      <c r="AJ106" s="217"/>
      <c r="AK106" s="593"/>
      <c r="AL106" s="593"/>
      <c r="AM106" s="593">
        <v>288</v>
      </c>
      <c r="AN106" s="593">
        <v>121</v>
      </c>
      <c r="AO106" s="451" t="s">
        <v>128</v>
      </c>
      <c r="AP106" s="589">
        <v>8</v>
      </c>
      <c r="AQ106" s="589"/>
      <c r="AR106" s="589"/>
      <c r="AS106" s="589"/>
      <c r="AT106" s="589"/>
      <c r="AU106" s="589"/>
      <c r="AV106" s="589"/>
      <c r="AW106" s="589"/>
      <c r="AX106" s="589" t="s">
        <v>204</v>
      </c>
      <c r="AY106" s="589"/>
      <c r="AZ106" s="589"/>
      <c r="BA106" s="589"/>
      <c r="BB106" s="589"/>
      <c r="BC106" s="589"/>
      <c r="BD106" s="589"/>
      <c r="BE106" s="589"/>
      <c r="BF106" s="589"/>
      <c r="BG106" s="589"/>
      <c r="BH106" s="589"/>
      <c r="BI106" s="589" t="s">
        <v>773</v>
      </c>
      <c r="BJ106" s="589" t="s">
        <v>1020</v>
      </c>
      <c r="BK106" s="589" t="s">
        <v>1021</v>
      </c>
      <c r="BL106" s="589"/>
      <c r="BM106" s="589" t="s">
        <v>978</v>
      </c>
      <c r="BN106" s="589"/>
      <c r="BO106" s="589"/>
      <c r="BR106" s="448">
        <v>0.25</v>
      </c>
    </row>
    <row r="107" spans="1:70" ht="45" x14ac:dyDescent="0.2">
      <c r="A107" s="593"/>
      <c r="B107" s="739"/>
      <c r="C107" s="593"/>
      <c r="D107" s="593"/>
      <c r="E107" s="593"/>
      <c r="F107" s="593"/>
      <c r="G107" s="606"/>
      <c r="H107" s="593"/>
      <c r="I107" s="607"/>
      <c r="J107" s="593"/>
      <c r="K107" s="593"/>
      <c r="L107" s="593"/>
      <c r="M107" s="593"/>
      <c r="N107" s="593"/>
      <c r="O107" s="593"/>
      <c r="P107" s="593"/>
      <c r="Q107" s="593"/>
      <c r="R107" s="593"/>
      <c r="S107" s="593"/>
      <c r="T107" s="593"/>
      <c r="U107" s="593"/>
      <c r="V107" s="593"/>
      <c r="W107" s="593"/>
      <c r="X107" s="593"/>
      <c r="Y107" s="593"/>
      <c r="Z107" s="593"/>
      <c r="AA107" s="593"/>
      <c r="AB107" s="593"/>
      <c r="AC107" s="604"/>
      <c r="AD107" s="605"/>
      <c r="AE107" s="213" t="s">
        <v>565</v>
      </c>
      <c r="AF107" s="211" t="s">
        <v>566</v>
      </c>
      <c r="AG107" s="209" t="s">
        <v>516</v>
      </c>
      <c r="AH107" s="209" t="s">
        <v>210</v>
      </c>
      <c r="AI107" s="213" t="s">
        <v>1022</v>
      </c>
      <c r="AJ107" s="217"/>
      <c r="AK107" s="593"/>
      <c r="AL107" s="593"/>
      <c r="AM107" s="593"/>
      <c r="AN107" s="593"/>
      <c r="AO107" s="451" t="s">
        <v>128</v>
      </c>
      <c r="AP107" s="589"/>
      <c r="AQ107" s="589"/>
      <c r="AR107" s="589"/>
      <c r="AS107" s="589"/>
      <c r="AT107" s="589"/>
      <c r="AU107" s="589"/>
      <c r="AV107" s="589"/>
      <c r="AW107" s="589"/>
      <c r="AX107" s="589"/>
      <c r="AY107" s="589"/>
      <c r="AZ107" s="589"/>
      <c r="BA107" s="589"/>
      <c r="BB107" s="589"/>
      <c r="BC107" s="589"/>
      <c r="BD107" s="589"/>
      <c r="BE107" s="589"/>
      <c r="BF107" s="589"/>
      <c r="BG107" s="589"/>
      <c r="BH107" s="589"/>
      <c r="BI107" s="589"/>
      <c r="BJ107" s="589"/>
      <c r="BK107" s="589"/>
      <c r="BL107" s="589"/>
      <c r="BM107" s="589"/>
      <c r="BN107" s="589"/>
      <c r="BO107" s="589"/>
    </row>
    <row r="108" spans="1:70" ht="22.5" x14ac:dyDescent="0.2">
      <c r="A108" s="593"/>
      <c r="B108" s="738"/>
      <c r="C108" s="593"/>
      <c r="D108" s="593"/>
      <c r="E108" s="593"/>
      <c r="F108" s="593"/>
      <c r="G108" s="606"/>
      <c r="H108" s="593"/>
      <c r="I108" s="607"/>
      <c r="J108" s="593"/>
      <c r="K108" s="593"/>
      <c r="L108" s="593"/>
      <c r="M108" s="593"/>
      <c r="N108" s="593"/>
      <c r="O108" s="593"/>
      <c r="P108" s="593"/>
      <c r="Q108" s="593"/>
      <c r="R108" s="593"/>
      <c r="S108" s="593"/>
      <c r="T108" s="593"/>
      <c r="U108" s="593"/>
      <c r="V108" s="593"/>
      <c r="W108" s="593"/>
      <c r="X108" s="593"/>
      <c r="Y108" s="593"/>
      <c r="Z108" s="593"/>
      <c r="AA108" s="593"/>
      <c r="AB108" s="593"/>
      <c r="AC108" s="604"/>
      <c r="AD108" s="605"/>
      <c r="AE108" s="213" t="s">
        <v>524</v>
      </c>
      <c r="AF108" s="211" t="s">
        <v>525</v>
      </c>
      <c r="AG108" s="209" t="s">
        <v>530</v>
      </c>
      <c r="AH108" s="209" t="s">
        <v>210</v>
      </c>
      <c r="AI108" s="213"/>
      <c r="AJ108" s="217"/>
      <c r="AK108" s="593"/>
      <c r="AL108" s="593"/>
      <c r="AM108" s="593"/>
      <c r="AN108" s="593"/>
      <c r="AO108" s="451" t="s">
        <v>128</v>
      </c>
      <c r="AP108" s="589"/>
      <c r="AQ108" s="589"/>
      <c r="AR108" s="589"/>
      <c r="AS108" s="589"/>
      <c r="AT108" s="589"/>
      <c r="AU108" s="589"/>
      <c r="AV108" s="589"/>
      <c r="AW108" s="589"/>
      <c r="AX108" s="589"/>
      <c r="AY108" s="589"/>
      <c r="AZ108" s="589"/>
      <c r="BA108" s="589"/>
      <c r="BB108" s="589"/>
      <c r="BC108" s="589"/>
      <c r="BD108" s="589"/>
      <c r="BE108" s="589"/>
      <c r="BF108" s="589"/>
      <c r="BG108" s="589"/>
      <c r="BH108" s="589"/>
      <c r="BI108" s="589"/>
      <c r="BJ108" s="589"/>
      <c r="BK108" s="589"/>
      <c r="BL108" s="589"/>
      <c r="BM108" s="589"/>
      <c r="BN108" s="589"/>
      <c r="BO108" s="589"/>
      <c r="BR108" s="448">
        <v>0.25</v>
      </c>
    </row>
    <row r="109" spans="1:70" ht="22.5" x14ac:dyDescent="0.2">
      <c r="A109" s="209" t="s">
        <v>192</v>
      </c>
      <c r="B109" s="452" t="s">
        <v>768</v>
      </c>
      <c r="C109" s="209" t="s">
        <v>769</v>
      </c>
      <c r="D109" s="209" t="s">
        <v>192</v>
      </c>
      <c r="E109" s="209"/>
      <c r="F109" s="209"/>
      <c r="G109" s="211">
        <v>224</v>
      </c>
      <c r="H109" s="209"/>
      <c r="I109" s="212" t="s">
        <v>830</v>
      </c>
      <c r="J109" s="209" t="s">
        <v>831</v>
      </c>
      <c r="K109" s="209">
        <v>72</v>
      </c>
      <c r="L109" s="209">
        <v>226</v>
      </c>
      <c r="M109" s="209"/>
      <c r="N109" s="209"/>
      <c r="O109" s="209"/>
      <c r="P109" s="209"/>
      <c r="Q109" s="209"/>
      <c r="R109" s="209"/>
      <c r="S109" s="209">
        <v>26</v>
      </c>
      <c r="T109" s="209">
        <v>6</v>
      </c>
      <c r="U109" s="209">
        <v>17</v>
      </c>
      <c r="V109" s="209"/>
      <c r="W109" s="209" t="s">
        <v>197</v>
      </c>
      <c r="X109" s="209" t="s">
        <v>250</v>
      </c>
      <c r="Y109" s="209" t="s">
        <v>210</v>
      </c>
      <c r="Z109" s="209" t="s">
        <v>199</v>
      </c>
      <c r="AA109" s="209" t="s">
        <v>199</v>
      </c>
      <c r="AB109" s="209"/>
      <c r="AC109" s="213"/>
      <c r="AD109" s="214"/>
      <c r="AE109" s="213" t="s">
        <v>524</v>
      </c>
      <c r="AF109" s="211" t="s">
        <v>525</v>
      </c>
      <c r="AG109" s="209" t="s">
        <v>516</v>
      </c>
      <c r="AH109" s="209" t="s">
        <v>200</v>
      </c>
      <c r="AI109" s="213"/>
      <c r="AJ109" s="217"/>
      <c r="AK109" s="209"/>
      <c r="AL109" s="209"/>
      <c r="AM109" s="209">
        <v>442</v>
      </c>
      <c r="AN109" s="209">
        <v>99</v>
      </c>
      <c r="AO109" s="451" t="s">
        <v>128</v>
      </c>
      <c r="AP109" s="219">
        <v>6</v>
      </c>
      <c r="AQ109" s="219"/>
      <c r="AR109" s="219"/>
      <c r="AS109" s="219"/>
      <c r="AT109" s="219"/>
      <c r="AU109" s="219"/>
      <c r="AV109" s="219"/>
      <c r="AW109" s="219"/>
      <c r="AX109" s="219" t="s">
        <v>204</v>
      </c>
      <c r="AY109" s="219"/>
      <c r="AZ109" s="219"/>
      <c r="BA109" s="219"/>
      <c r="BB109" s="219"/>
      <c r="BC109" s="219"/>
      <c r="BD109" s="219"/>
      <c r="BE109" s="219"/>
      <c r="BF109" s="219"/>
      <c r="BG109" s="219"/>
      <c r="BH109" s="219"/>
      <c r="BI109" s="219" t="s">
        <v>773</v>
      </c>
      <c r="BJ109" s="219" t="s">
        <v>1023</v>
      </c>
      <c r="BK109" s="219" t="s">
        <v>1024</v>
      </c>
      <c r="BL109" s="219"/>
      <c r="BM109" s="219"/>
      <c r="BN109" s="219"/>
      <c r="BO109" s="219"/>
      <c r="BR109" s="448">
        <v>0.25</v>
      </c>
    </row>
    <row r="110" spans="1:70" ht="22.5" x14ac:dyDescent="0.2">
      <c r="A110" s="209" t="s">
        <v>192</v>
      </c>
      <c r="B110" s="452" t="s">
        <v>768</v>
      </c>
      <c r="C110" s="209" t="s">
        <v>769</v>
      </c>
      <c r="D110" s="209" t="s">
        <v>192</v>
      </c>
      <c r="E110" s="209"/>
      <c r="F110" s="209"/>
      <c r="G110" s="211">
        <v>225</v>
      </c>
      <c r="H110" s="209"/>
      <c r="I110" s="212" t="s">
        <v>608</v>
      </c>
      <c r="J110" s="209" t="s">
        <v>956</v>
      </c>
      <c r="K110" s="209">
        <v>64</v>
      </c>
      <c r="L110" s="209">
        <v>201</v>
      </c>
      <c r="M110" s="209"/>
      <c r="N110" s="209"/>
      <c r="O110" s="209"/>
      <c r="P110" s="209"/>
      <c r="Q110" s="209"/>
      <c r="R110" s="209"/>
      <c r="S110" s="209">
        <v>20</v>
      </c>
      <c r="T110" s="209">
        <v>6</v>
      </c>
      <c r="U110" s="209">
        <v>16</v>
      </c>
      <c r="V110" s="209"/>
      <c r="W110" s="209" t="s">
        <v>197</v>
      </c>
      <c r="X110" s="209" t="s">
        <v>250</v>
      </c>
      <c r="Y110" s="209" t="s">
        <v>199</v>
      </c>
      <c r="Z110" s="209" t="s">
        <v>199</v>
      </c>
      <c r="AA110" s="209" t="s">
        <v>199</v>
      </c>
      <c r="AB110" s="209"/>
      <c r="AC110" s="213"/>
      <c r="AD110" s="214"/>
      <c r="AE110" s="213" t="s">
        <v>524</v>
      </c>
      <c r="AF110" s="211" t="s">
        <v>525</v>
      </c>
      <c r="AG110" s="209" t="s">
        <v>516</v>
      </c>
      <c r="AH110" s="209" t="s">
        <v>199</v>
      </c>
      <c r="AI110" s="213"/>
      <c r="AJ110" s="217"/>
      <c r="AK110" s="209"/>
      <c r="AL110" s="209"/>
      <c r="AM110" s="209">
        <v>320</v>
      </c>
      <c r="AN110" s="209">
        <v>88</v>
      </c>
      <c r="AO110" s="451" t="s">
        <v>128</v>
      </c>
      <c r="AP110" s="219">
        <v>7</v>
      </c>
      <c r="AQ110" s="219"/>
      <c r="AR110" s="219"/>
      <c r="AS110" s="219"/>
      <c r="AT110" s="219"/>
      <c r="AU110" s="219"/>
      <c r="AV110" s="219"/>
      <c r="AW110" s="219"/>
      <c r="AX110" s="219" t="s">
        <v>204</v>
      </c>
      <c r="AY110" s="219"/>
      <c r="AZ110" s="219"/>
      <c r="BA110" s="219"/>
      <c r="BB110" s="219"/>
      <c r="BC110" s="219"/>
      <c r="BD110" s="219"/>
      <c r="BE110" s="219"/>
      <c r="BF110" s="219"/>
      <c r="BG110" s="219"/>
      <c r="BH110" s="219"/>
      <c r="BI110" s="219" t="s">
        <v>773</v>
      </c>
      <c r="BJ110" s="219" t="s">
        <v>1025</v>
      </c>
      <c r="BK110" s="219" t="s">
        <v>1026</v>
      </c>
      <c r="BL110" s="219"/>
      <c r="BM110" s="219"/>
      <c r="BN110" s="219"/>
      <c r="BO110" s="219"/>
      <c r="BR110" s="448">
        <v>0.25</v>
      </c>
    </row>
    <row r="111" spans="1:70" ht="22.5" x14ac:dyDescent="0.2">
      <c r="A111" s="593" t="s">
        <v>192</v>
      </c>
      <c r="B111" s="737" t="s">
        <v>768</v>
      </c>
      <c r="C111" s="593" t="s">
        <v>769</v>
      </c>
      <c r="D111" s="593" t="s">
        <v>192</v>
      </c>
      <c r="E111" s="593"/>
      <c r="F111" s="593"/>
      <c r="G111" s="606">
        <v>227</v>
      </c>
      <c r="H111" s="593"/>
      <c r="I111" s="607" t="s">
        <v>547</v>
      </c>
      <c r="J111" s="593" t="s">
        <v>548</v>
      </c>
      <c r="K111" s="593">
        <v>69</v>
      </c>
      <c r="L111" s="593">
        <v>217</v>
      </c>
      <c r="M111" s="593"/>
      <c r="N111" s="593"/>
      <c r="O111" s="593"/>
      <c r="P111" s="593"/>
      <c r="Q111" s="593"/>
      <c r="R111" s="593"/>
      <c r="S111" s="593">
        <v>22</v>
      </c>
      <c r="T111" s="593">
        <v>5</v>
      </c>
      <c r="U111" s="593">
        <v>13</v>
      </c>
      <c r="V111" s="593"/>
      <c r="W111" s="593" t="s">
        <v>197</v>
      </c>
      <c r="X111" s="593" t="s">
        <v>198</v>
      </c>
      <c r="Y111" s="593" t="s">
        <v>199</v>
      </c>
      <c r="Z111" s="593" t="s">
        <v>200</v>
      </c>
      <c r="AA111" s="593" t="s">
        <v>200</v>
      </c>
      <c r="AB111" s="593"/>
      <c r="AC111" s="604" t="s">
        <v>1027</v>
      </c>
      <c r="AD111" s="742"/>
      <c r="AE111" s="213" t="s">
        <v>841</v>
      </c>
      <c r="AF111" s="211" t="s">
        <v>842</v>
      </c>
      <c r="AG111" s="209" t="s">
        <v>530</v>
      </c>
      <c r="AH111" s="209" t="s">
        <v>210</v>
      </c>
      <c r="AI111" s="213" t="s">
        <v>953</v>
      </c>
      <c r="AJ111" s="217"/>
      <c r="AK111" s="593"/>
      <c r="AL111" s="593"/>
      <c r="AM111" s="593">
        <v>286</v>
      </c>
      <c r="AN111" s="593">
        <v>95</v>
      </c>
      <c r="AO111" s="451" t="s">
        <v>128</v>
      </c>
      <c r="AP111" s="589">
        <v>10</v>
      </c>
      <c r="AQ111" s="589"/>
      <c r="AR111" s="589"/>
      <c r="AS111" s="589"/>
      <c r="AT111" s="589"/>
      <c r="AU111" s="589"/>
      <c r="AV111" s="589"/>
      <c r="AW111" s="589"/>
      <c r="AX111" s="589" t="s">
        <v>204</v>
      </c>
      <c r="AY111" s="589"/>
      <c r="AZ111" s="589"/>
      <c r="BA111" s="589"/>
      <c r="BB111" s="589"/>
      <c r="BC111" s="589"/>
      <c r="BD111" s="589"/>
      <c r="BE111" s="589"/>
      <c r="BF111" s="589"/>
      <c r="BG111" s="589"/>
      <c r="BH111" s="589"/>
      <c r="BI111" s="589" t="s">
        <v>773</v>
      </c>
      <c r="BJ111" s="589" t="s">
        <v>1028</v>
      </c>
      <c r="BK111" s="589" t="s">
        <v>1029</v>
      </c>
      <c r="BL111" s="589"/>
      <c r="BM111" s="589" t="s">
        <v>776</v>
      </c>
      <c r="BN111" s="589"/>
      <c r="BO111" s="589"/>
      <c r="BR111" s="448">
        <v>0.25</v>
      </c>
    </row>
    <row r="112" spans="1:70" ht="22.5" x14ac:dyDescent="0.2">
      <c r="A112" s="593"/>
      <c r="B112" s="738"/>
      <c r="C112" s="593"/>
      <c r="D112" s="593"/>
      <c r="E112" s="593"/>
      <c r="F112" s="593"/>
      <c r="G112" s="606"/>
      <c r="H112" s="593"/>
      <c r="I112" s="607"/>
      <c r="J112" s="593"/>
      <c r="K112" s="593"/>
      <c r="L112" s="593"/>
      <c r="M112" s="593"/>
      <c r="N112" s="593"/>
      <c r="O112" s="593"/>
      <c r="P112" s="593"/>
      <c r="Q112" s="593"/>
      <c r="R112" s="593"/>
      <c r="S112" s="593"/>
      <c r="T112" s="593"/>
      <c r="U112" s="593"/>
      <c r="V112" s="593"/>
      <c r="W112" s="593"/>
      <c r="X112" s="593"/>
      <c r="Y112" s="593"/>
      <c r="Z112" s="593"/>
      <c r="AA112" s="593"/>
      <c r="AB112" s="593"/>
      <c r="AC112" s="604"/>
      <c r="AD112" s="605"/>
      <c r="AE112" s="213" t="s">
        <v>524</v>
      </c>
      <c r="AF112" s="211" t="s">
        <v>525</v>
      </c>
      <c r="AG112" s="209" t="s">
        <v>530</v>
      </c>
      <c r="AH112" s="209" t="s">
        <v>210</v>
      </c>
      <c r="AI112" s="213"/>
      <c r="AJ112" s="217"/>
      <c r="AK112" s="593"/>
      <c r="AL112" s="593"/>
      <c r="AM112" s="593"/>
      <c r="AN112" s="593"/>
      <c r="AO112" s="451" t="s">
        <v>128</v>
      </c>
      <c r="AP112" s="589"/>
      <c r="AQ112" s="589"/>
      <c r="AR112" s="589"/>
      <c r="AS112" s="589"/>
      <c r="AT112" s="589"/>
      <c r="AU112" s="589"/>
      <c r="AV112" s="589"/>
      <c r="AW112" s="589"/>
      <c r="AX112" s="589"/>
      <c r="AY112" s="589"/>
      <c r="AZ112" s="589"/>
      <c r="BA112" s="589"/>
      <c r="BB112" s="589"/>
      <c r="BC112" s="589"/>
      <c r="BD112" s="589"/>
      <c r="BE112" s="589"/>
      <c r="BF112" s="589"/>
      <c r="BG112" s="589"/>
      <c r="BH112" s="589"/>
      <c r="BI112" s="589"/>
      <c r="BJ112" s="589"/>
      <c r="BK112" s="589"/>
      <c r="BL112" s="589"/>
      <c r="BM112" s="589"/>
      <c r="BN112" s="589"/>
      <c r="BO112" s="589"/>
      <c r="BR112" s="448">
        <v>0.25</v>
      </c>
    </row>
    <row r="113" spans="1:70" ht="22.5" x14ac:dyDescent="0.2">
      <c r="A113" s="209" t="s">
        <v>192</v>
      </c>
      <c r="B113" s="452" t="s">
        <v>768</v>
      </c>
      <c r="C113" s="209" t="s">
        <v>769</v>
      </c>
      <c r="D113" s="209" t="s">
        <v>192</v>
      </c>
      <c r="E113" s="209"/>
      <c r="F113" s="209"/>
      <c r="G113" s="211">
        <v>228</v>
      </c>
      <c r="H113" s="209"/>
      <c r="I113" s="212" t="s">
        <v>608</v>
      </c>
      <c r="J113" s="209" t="s">
        <v>956</v>
      </c>
      <c r="K113" s="209">
        <v>121</v>
      </c>
      <c r="L113" s="209">
        <v>380</v>
      </c>
      <c r="M113" s="209"/>
      <c r="N113" s="209"/>
      <c r="O113" s="209"/>
      <c r="P113" s="209"/>
      <c r="Q113" s="209"/>
      <c r="R113" s="209"/>
      <c r="S113" s="209">
        <v>30</v>
      </c>
      <c r="T113" s="209">
        <v>5</v>
      </c>
      <c r="U113" s="209">
        <v>22</v>
      </c>
      <c r="V113" s="209"/>
      <c r="W113" s="209" t="s">
        <v>530</v>
      </c>
      <c r="X113" s="209" t="s">
        <v>250</v>
      </c>
      <c r="Y113" s="209" t="s">
        <v>199</v>
      </c>
      <c r="Z113" s="209" t="s">
        <v>199</v>
      </c>
      <c r="AA113" s="209" t="s">
        <v>199</v>
      </c>
      <c r="AB113" s="209"/>
      <c r="AC113" s="213"/>
      <c r="AD113" s="214"/>
      <c r="AE113" s="213" t="s">
        <v>524</v>
      </c>
      <c r="AF113" s="211" t="s">
        <v>525</v>
      </c>
      <c r="AG113" s="209" t="s">
        <v>516</v>
      </c>
      <c r="AH113" s="209" t="s">
        <v>200</v>
      </c>
      <c r="AI113" s="213"/>
      <c r="AJ113" s="217"/>
      <c r="AK113" s="209"/>
      <c r="AL113" s="209"/>
      <c r="AM113" s="209">
        <v>660</v>
      </c>
      <c r="AN113" s="209">
        <v>166</v>
      </c>
      <c r="AO113" s="451" t="s">
        <v>128</v>
      </c>
      <c r="AP113" s="219">
        <v>7</v>
      </c>
      <c r="AQ113" s="219"/>
      <c r="AR113" s="219"/>
      <c r="AS113" s="219"/>
      <c r="AT113" s="219"/>
      <c r="AU113" s="219"/>
      <c r="AV113" s="219"/>
      <c r="AW113" s="219"/>
      <c r="AX113" s="219" t="s">
        <v>204</v>
      </c>
      <c r="AY113" s="219"/>
      <c r="AZ113" s="219"/>
      <c r="BA113" s="219"/>
      <c r="BB113" s="219"/>
      <c r="BC113" s="219"/>
      <c r="BD113" s="219"/>
      <c r="BE113" s="219"/>
      <c r="BF113" s="219"/>
      <c r="BG113" s="219"/>
      <c r="BH113" s="219"/>
      <c r="BI113" s="219" t="s">
        <v>773</v>
      </c>
      <c r="BJ113" s="219" t="s">
        <v>1030</v>
      </c>
      <c r="BK113" s="219" t="s">
        <v>1031</v>
      </c>
      <c r="BL113" s="219"/>
      <c r="BM113" s="219"/>
      <c r="BN113" s="219"/>
      <c r="BO113" s="219"/>
      <c r="BR113" s="448">
        <v>0.25</v>
      </c>
    </row>
    <row r="114" spans="1:70" ht="22.5" x14ac:dyDescent="0.2">
      <c r="A114" s="209" t="s">
        <v>192</v>
      </c>
      <c r="B114" s="452" t="s">
        <v>768</v>
      </c>
      <c r="C114" s="209" t="s">
        <v>769</v>
      </c>
      <c r="D114" s="209" t="s">
        <v>192</v>
      </c>
      <c r="E114" s="209"/>
      <c r="F114" s="209"/>
      <c r="G114" s="211">
        <v>229</v>
      </c>
      <c r="H114" s="209"/>
      <c r="I114" s="212" t="s">
        <v>333</v>
      </c>
      <c r="J114" s="209" t="s">
        <v>798</v>
      </c>
      <c r="K114" s="209">
        <v>60</v>
      </c>
      <c r="L114" s="209">
        <v>188</v>
      </c>
      <c r="M114" s="209"/>
      <c r="N114" s="209"/>
      <c r="O114" s="209"/>
      <c r="P114" s="209"/>
      <c r="Q114" s="209"/>
      <c r="R114" s="209"/>
      <c r="S114" s="209">
        <v>23</v>
      </c>
      <c r="T114" s="209">
        <v>4</v>
      </c>
      <c r="U114" s="209">
        <v>14</v>
      </c>
      <c r="V114" s="209"/>
      <c r="W114" s="209" t="s">
        <v>197</v>
      </c>
      <c r="X114" s="209" t="s">
        <v>250</v>
      </c>
      <c r="Y114" s="209" t="s">
        <v>199</v>
      </c>
      <c r="Z114" s="209" t="s">
        <v>199</v>
      </c>
      <c r="AA114" s="209" t="s">
        <v>199</v>
      </c>
      <c r="AB114" s="209"/>
      <c r="AC114" s="213" t="s">
        <v>549</v>
      </c>
      <c r="AD114" s="214"/>
      <c r="AE114" s="213" t="s">
        <v>524</v>
      </c>
      <c r="AF114" s="211" t="s">
        <v>525</v>
      </c>
      <c r="AG114" s="209" t="s">
        <v>530</v>
      </c>
      <c r="AH114" s="209" t="s">
        <v>199</v>
      </c>
      <c r="AI114" s="213"/>
      <c r="AJ114" s="217"/>
      <c r="AK114" s="209"/>
      <c r="AL114" s="209"/>
      <c r="AM114" s="209">
        <v>322</v>
      </c>
      <c r="AN114" s="209">
        <v>82</v>
      </c>
      <c r="AO114" s="451" t="s">
        <v>128</v>
      </c>
      <c r="AP114" s="219">
        <v>7</v>
      </c>
      <c r="AQ114" s="219"/>
      <c r="AR114" s="219"/>
      <c r="AS114" s="219"/>
      <c r="AT114" s="219"/>
      <c r="AU114" s="219"/>
      <c r="AV114" s="219"/>
      <c r="AW114" s="219"/>
      <c r="AX114" s="219" t="s">
        <v>204</v>
      </c>
      <c r="AY114" s="219"/>
      <c r="AZ114" s="219"/>
      <c r="BA114" s="219"/>
      <c r="BB114" s="219"/>
      <c r="BC114" s="219"/>
      <c r="BD114" s="219"/>
      <c r="BE114" s="219"/>
      <c r="BF114" s="219"/>
      <c r="BG114" s="219"/>
      <c r="BH114" s="219"/>
      <c r="BI114" s="219" t="s">
        <v>773</v>
      </c>
      <c r="BJ114" s="219" t="s">
        <v>1032</v>
      </c>
      <c r="BK114" s="219" t="s">
        <v>1033</v>
      </c>
      <c r="BL114" s="219"/>
      <c r="BM114" s="219"/>
      <c r="BN114" s="219"/>
      <c r="BO114" s="219"/>
      <c r="BR114" s="448">
        <v>0.25</v>
      </c>
    </row>
    <row r="115" spans="1:70" ht="22.5" x14ac:dyDescent="0.2">
      <c r="A115" s="593" t="s">
        <v>192</v>
      </c>
      <c r="B115" s="737" t="s">
        <v>768</v>
      </c>
      <c r="C115" s="593" t="s">
        <v>769</v>
      </c>
      <c r="D115" s="593" t="s">
        <v>192</v>
      </c>
      <c r="E115" s="593"/>
      <c r="F115" s="593"/>
      <c r="G115" s="606">
        <v>231</v>
      </c>
      <c r="H115" s="593"/>
      <c r="I115" s="607" t="s">
        <v>1034</v>
      </c>
      <c r="J115" s="593" t="s">
        <v>1035</v>
      </c>
      <c r="K115" s="593">
        <v>66</v>
      </c>
      <c r="L115" s="593">
        <v>207</v>
      </c>
      <c r="M115" s="593"/>
      <c r="N115" s="593"/>
      <c r="O115" s="593"/>
      <c r="P115" s="593"/>
      <c r="Q115" s="593"/>
      <c r="R115" s="593"/>
      <c r="S115" s="593">
        <v>24</v>
      </c>
      <c r="T115" s="593">
        <v>9</v>
      </c>
      <c r="U115" s="593">
        <v>15</v>
      </c>
      <c r="V115" s="593"/>
      <c r="W115" s="593" t="s">
        <v>197</v>
      </c>
      <c r="X115" s="593" t="s">
        <v>250</v>
      </c>
      <c r="Y115" s="593" t="s">
        <v>210</v>
      </c>
      <c r="Z115" s="593" t="s">
        <v>200</v>
      </c>
      <c r="AA115" s="593" t="s">
        <v>200</v>
      </c>
      <c r="AB115" s="593"/>
      <c r="AC115" s="604" t="s">
        <v>1036</v>
      </c>
      <c r="AD115" s="742"/>
      <c r="AE115" s="213" t="s">
        <v>841</v>
      </c>
      <c r="AF115" s="211" t="s">
        <v>842</v>
      </c>
      <c r="AG115" s="209" t="s">
        <v>530</v>
      </c>
      <c r="AH115" s="209" t="s">
        <v>210</v>
      </c>
      <c r="AI115" s="213" t="s">
        <v>953</v>
      </c>
      <c r="AJ115" s="217"/>
      <c r="AK115" s="593"/>
      <c r="AL115" s="593"/>
      <c r="AM115" s="593">
        <v>360</v>
      </c>
      <c r="AN115" s="593">
        <v>91</v>
      </c>
      <c r="AO115" s="451" t="s">
        <v>128</v>
      </c>
      <c r="AP115" s="589">
        <v>8</v>
      </c>
      <c r="AQ115" s="589"/>
      <c r="AR115" s="589"/>
      <c r="AS115" s="589"/>
      <c r="AT115" s="589"/>
      <c r="AU115" s="589"/>
      <c r="AV115" s="589"/>
      <c r="AW115" s="589"/>
      <c r="AX115" s="589" t="s">
        <v>204</v>
      </c>
      <c r="AY115" s="589"/>
      <c r="AZ115" s="589"/>
      <c r="BA115" s="589"/>
      <c r="BB115" s="589"/>
      <c r="BC115" s="589"/>
      <c r="BD115" s="589"/>
      <c r="BE115" s="589"/>
      <c r="BF115" s="589"/>
      <c r="BG115" s="589"/>
      <c r="BH115" s="589"/>
      <c r="BI115" s="589" t="s">
        <v>773</v>
      </c>
      <c r="BJ115" s="589" t="s">
        <v>1037</v>
      </c>
      <c r="BK115" s="589" t="s">
        <v>1038</v>
      </c>
      <c r="BL115" s="589"/>
      <c r="BM115" s="589"/>
      <c r="BN115" s="589"/>
      <c r="BO115" s="589"/>
      <c r="BR115" s="448">
        <v>0.25</v>
      </c>
    </row>
    <row r="116" spans="1:70" ht="33.75" x14ac:dyDescent="0.2">
      <c r="A116" s="593"/>
      <c r="B116" s="738"/>
      <c r="C116" s="593"/>
      <c r="D116" s="593"/>
      <c r="E116" s="593"/>
      <c r="F116" s="593"/>
      <c r="G116" s="606"/>
      <c r="H116" s="593"/>
      <c r="I116" s="607"/>
      <c r="J116" s="593"/>
      <c r="K116" s="593"/>
      <c r="L116" s="593"/>
      <c r="M116" s="593"/>
      <c r="N116" s="593"/>
      <c r="O116" s="593"/>
      <c r="P116" s="593"/>
      <c r="Q116" s="593"/>
      <c r="R116" s="593"/>
      <c r="S116" s="593"/>
      <c r="T116" s="593"/>
      <c r="U116" s="593"/>
      <c r="V116" s="593"/>
      <c r="W116" s="593"/>
      <c r="X116" s="593"/>
      <c r="Y116" s="593"/>
      <c r="Z116" s="593"/>
      <c r="AA116" s="593"/>
      <c r="AB116" s="593"/>
      <c r="AC116" s="604"/>
      <c r="AD116" s="605"/>
      <c r="AE116" s="213" t="s">
        <v>528</v>
      </c>
      <c r="AF116" s="211" t="s">
        <v>529</v>
      </c>
      <c r="AG116" s="209" t="s">
        <v>530</v>
      </c>
      <c r="AH116" s="209" t="s">
        <v>210</v>
      </c>
      <c r="AI116" s="213" t="s">
        <v>531</v>
      </c>
      <c r="AJ116" s="217"/>
      <c r="AK116" s="593"/>
      <c r="AL116" s="593"/>
      <c r="AM116" s="593"/>
      <c r="AN116" s="593"/>
      <c r="AO116" s="451" t="s">
        <v>128</v>
      </c>
      <c r="AP116" s="589"/>
      <c r="AQ116" s="589"/>
      <c r="AR116" s="589"/>
      <c r="AS116" s="589"/>
      <c r="AT116" s="589"/>
      <c r="AU116" s="589"/>
      <c r="AV116" s="589"/>
      <c r="AW116" s="589"/>
      <c r="AX116" s="589"/>
      <c r="AY116" s="589"/>
      <c r="AZ116" s="589"/>
      <c r="BA116" s="589"/>
      <c r="BB116" s="589"/>
      <c r="BC116" s="589"/>
      <c r="BD116" s="589"/>
      <c r="BE116" s="589"/>
      <c r="BF116" s="589"/>
      <c r="BG116" s="589"/>
      <c r="BH116" s="589"/>
      <c r="BI116" s="589"/>
      <c r="BJ116" s="589"/>
      <c r="BK116" s="589"/>
      <c r="BL116" s="589"/>
      <c r="BM116" s="589"/>
      <c r="BN116" s="589"/>
      <c r="BO116" s="589"/>
      <c r="BR116" s="448">
        <v>0.25</v>
      </c>
    </row>
    <row r="117" spans="1:70" ht="33.75" x14ac:dyDescent="0.2">
      <c r="A117" s="209" t="s">
        <v>192</v>
      </c>
      <c r="B117" s="452" t="s">
        <v>768</v>
      </c>
      <c r="C117" s="209" t="s">
        <v>769</v>
      </c>
      <c r="D117" s="209" t="s">
        <v>192</v>
      </c>
      <c r="E117" s="209"/>
      <c r="F117" s="209"/>
      <c r="G117" s="211">
        <v>233</v>
      </c>
      <c r="H117" s="209"/>
      <c r="I117" s="212" t="s">
        <v>1039</v>
      </c>
      <c r="J117" s="209" t="s">
        <v>1040</v>
      </c>
      <c r="K117" s="209">
        <v>54</v>
      </c>
      <c r="L117" s="209">
        <v>170</v>
      </c>
      <c r="M117" s="209"/>
      <c r="N117" s="209"/>
      <c r="O117" s="209"/>
      <c r="P117" s="209"/>
      <c r="Q117" s="209"/>
      <c r="R117" s="209"/>
      <c r="S117" s="209">
        <v>24</v>
      </c>
      <c r="T117" s="209">
        <v>2</v>
      </c>
      <c r="U117" s="209">
        <v>5</v>
      </c>
      <c r="V117" s="209"/>
      <c r="W117" s="209" t="s">
        <v>197</v>
      </c>
      <c r="X117" s="209" t="s">
        <v>250</v>
      </c>
      <c r="Y117" s="209" t="s">
        <v>199</v>
      </c>
      <c r="Z117" s="209" t="s">
        <v>199</v>
      </c>
      <c r="AA117" s="209" t="s">
        <v>199</v>
      </c>
      <c r="AB117" s="209"/>
      <c r="AC117" s="213"/>
      <c r="AD117" s="214"/>
      <c r="AE117" s="213" t="s">
        <v>528</v>
      </c>
      <c r="AF117" s="211" t="s">
        <v>529</v>
      </c>
      <c r="AG117" s="209" t="s">
        <v>530</v>
      </c>
      <c r="AH117" s="209" t="s">
        <v>200</v>
      </c>
      <c r="AI117" s="213" t="s">
        <v>531</v>
      </c>
      <c r="AJ117" s="217"/>
      <c r="AK117" s="209"/>
      <c r="AL117" s="209"/>
      <c r="AM117" s="209">
        <v>120</v>
      </c>
      <c r="AN117" s="209">
        <v>74</v>
      </c>
      <c r="AO117" s="451" t="s">
        <v>128</v>
      </c>
      <c r="AP117" s="219">
        <v>7</v>
      </c>
      <c r="AQ117" s="219"/>
      <c r="AR117" s="219"/>
      <c r="AS117" s="219"/>
      <c r="AT117" s="219"/>
      <c r="AU117" s="219"/>
      <c r="AV117" s="219"/>
      <c r="AW117" s="219"/>
      <c r="AX117" s="219" t="s">
        <v>204</v>
      </c>
      <c r="AY117" s="219"/>
      <c r="AZ117" s="219"/>
      <c r="BA117" s="219"/>
      <c r="BB117" s="219"/>
      <c r="BC117" s="219"/>
      <c r="BD117" s="219"/>
      <c r="BE117" s="219"/>
      <c r="BF117" s="219"/>
      <c r="BG117" s="219"/>
      <c r="BH117" s="219"/>
      <c r="BI117" s="219" t="s">
        <v>773</v>
      </c>
      <c r="BJ117" s="219" t="s">
        <v>1041</v>
      </c>
      <c r="BK117" s="219" t="s">
        <v>1042</v>
      </c>
      <c r="BL117" s="219"/>
      <c r="BM117" s="219"/>
      <c r="BN117" s="219"/>
      <c r="BO117" s="219"/>
      <c r="BR117" s="448">
        <v>0.25</v>
      </c>
    </row>
    <row r="118" spans="1:70" ht="22.5" x14ac:dyDescent="0.2">
      <c r="A118" s="209" t="s">
        <v>192</v>
      </c>
      <c r="B118" s="452" t="s">
        <v>768</v>
      </c>
      <c r="C118" s="209" t="s">
        <v>769</v>
      </c>
      <c r="D118" s="209" t="s">
        <v>192</v>
      </c>
      <c r="E118" s="209"/>
      <c r="F118" s="209"/>
      <c r="G118" s="211">
        <v>234</v>
      </c>
      <c r="H118" s="209"/>
      <c r="I118" s="212" t="s">
        <v>1043</v>
      </c>
      <c r="J118" s="209" t="s">
        <v>1044</v>
      </c>
      <c r="K118" s="209">
        <v>80</v>
      </c>
      <c r="L118" s="209">
        <v>251</v>
      </c>
      <c r="M118" s="209"/>
      <c r="N118" s="209"/>
      <c r="O118" s="209"/>
      <c r="P118" s="209"/>
      <c r="Q118" s="209"/>
      <c r="R118" s="209"/>
      <c r="S118" s="209">
        <v>30</v>
      </c>
      <c r="T118" s="209">
        <v>10</v>
      </c>
      <c r="U118" s="209">
        <v>13</v>
      </c>
      <c r="V118" s="209"/>
      <c r="W118" s="209" t="s">
        <v>530</v>
      </c>
      <c r="X118" s="209" t="s">
        <v>198</v>
      </c>
      <c r="Y118" s="209" t="s">
        <v>199</v>
      </c>
      <c r="Z118" s="209" t="s">
        <v>199</v>
      </c>
      <c r="AA118" s="209" t="s">
        <v>200</v>
      </c>
      <c r="AB118" s="209"/>
      <c r="AC118" s="213" t="s">
        <v>1045</v>
      </c>
      <c r="AD118" s="214"/>
      <c r="AE118" s="213" t="s">
        <v>524</v>
      </c>
      <c r="AF118" s="211" t="s">
        <v>525</v>
      </c>
      <c r="AG118" s="209" t="s">
        <v>530</v>
      </c>
      <c r="AH118" s="209" t="s">
        <v>210</v>
      </c>
      <c r="AI118" s="213"/>
      <c r="AJ118" s="217"/>
      <c r="AK118" s="209"/>
      <c r="AL118" s="209"/>
      <c r="AM118" s="209">
        <v>390</v>
      </c>
      <c r="AN118" s="209">
        <v>110</v>
      </c>
      <c r="AO118" s="451" t="s">
        <v>128</v>
      </c>
      <c r="AP118" s="219">
        <v>9</v>
      </c>
      <c r="AQ118" s="219"/>
      <c r="AR118" s="219"/>
      <c r="AS118" s="219"/>
      <c r="AT118" s="219"/>
      <c r="AU118" s="219"/>
      <c r="AV118" s="219"/>
      <c r="AW118" s="219"/>
      <c r="AX118" s="219" t="s">
        <v>204</v>
      </c>
      <c r="AY118" s="219"/>
      <c r="AZ118" s="219"/>
      <c r="BA118" s="219"/>
      <c r="BB118" s="219"/>
      <c r="BC118" s="219"/>
      <c r="BD118" s="219"/>
      <c r="BE118" s="219"/>
      <c r="BF118" s="219"/>
      <c r="BG118" s="219"/>
      <c r="BH118" s="219"/>
      <c r="BI118" s="219" t="s">
        <v>773</v>
      </c>
      <c r="BJ118" s="219" t="s">
        <v>1046</v>
      </c>
      <c r="BK118" s="219" t="s">
        <v>1047</v>
      </c>
      <c r="BL118" s="219"/>
      <c r="BM118" s="219"/>
      <c r="BN118" s="219"/>
      <c r="BO118" s="219"/>
      <c r="BR118" s="448">
        <v>0.25</v>
      </c>
    </row>
    <row r="119" spans="1:70" x14ac:dyDescent="0.2">
      <c r="A119" s="209" t="s">
        <v>192</v>
      </c>
      <c r="B119" s="452" t="s">
        <v>768</v>
      </c>
      <c r="C119" s="209" t="s">
        <v>769</v>
      </c>
      <c r="D119" s="209" t="s">
        <v>192</v>
      </c>
      <c r="E119" s="209"/>
      <c r="F119" s="209"/>
      <c r="G119" s="211">
        <v>236</v>
      </c>
      <c r="H119" s="209"/>
      <c r="I119" s="212" t="s">
        <v>1048</v>
      </c>
      <c r="J119" s="209" t="s">
        <v>1049</v>
      </c>
      <c r="K119" s="209">
        <v>36</v>
      </c>
      <c r="L119" s="209">
        <v>113</v>
      </c>
      <c r="M119" s="209"/>
      <c r="N119" s="209"/>
      <c r="O119" s="209"/>
      <c r="P119" s="209"/>
      <c r="Q119" s="209"/>
      <c r="R119" s="209"/>
      <c r="S119" s="209">
        <v>29</v>
      </c>
      <c r="T119" s="209">
        <v>12</v>
      </c>
      <c r="U119" s="209">
        <v>6</v>
      </c>
      <c r="V119" s="209"/>
      <c r="W119" s="209" t="s">
        <v>197</v>
      </c>
      <c r="X119" s="209" t="s">
        <v>250</v>
      </c>
      <c r="Y119" s="209" t="s">
        <v>199</v>
      </c>
      <c r="Z119" s="209" t="s">
        <v>210</v>
      </c>
      <c r="AA119" s="209" t="s">
        <v>210</v>
      </c>
      <c r="AB119" s="209"/>
      <c r="AC119" s="213"/>
      <c r="AD119" s="214"/>
      <c r="AE119" s="213"/>
      <c r="AF119" s="211"/>
      <c r="AG119" s="209"/>
      <c r="AH119" s="209"/>
      <c r="AI119" s="213"/>
      <c r="AJ119" s="453" t="s">
        <v>128</v>
      </c>
      <c r="AK119" s="209"/>
      <c r="AL119" s="209"/>
      <c r="AM119" s="209">
        <v>174</v>
      </c>
      <c r="AN119" s="209">
        <v>50</v>
      </c>
      <c r="AO119" s="451" t="s">
        <v>128</v>
      </c>
      <c r="AP119" s="219">
        <v>5</v>
      </c>
      <c r="AQ119" s="219"/>
      <c r="AR119" s="219"/>
      <c r="AS119" s="219"/>
      <c r="AT119" s="219"/>
      <c r="AU119" s="219"/>
      <c r="AV119" s="219"/>
      <c r="AW119" s="219"/>
      <c r="AX119" s="219" t="s">
        <v>204</v>
      </c>
      <c r="AY119" s="219"/>
      <c r="AZ119" s="219"/>
      <c r="BA119" s="219"/>
      <c r="BB119" s="219"/>
      <c r="BC119" s="219"/>
      <c r="BD119" s="219"/>
      <c r="BE119" s="219"/>
      <c r="BF119" s="219"/>
      <c r="BG119" s="219"/>
      <c r="BH119" s="219"/>
      <c r="BI119" s="219" t="s">
        <v>773</v>
      </c>
      <c r="BJ119" s="219" t="s">
        <v>1050</v>
      </c>
      <c r="BK119" s="219" t="s">
        <v>1051</v>
      </c>
      <c r="BL119" s="219"/>
      <c r="BM119" s="219"/>
      <c r="BN119" s="219"/>
      <c r="BO119" s="219"/>
    </row>
    <row r="120" spans="1:70" x14ac:dyDescent="0.2">
      <c r="A120" s="209" t="s">
        <v>192</v>
      </c>
      <c r="B120" s="452" t="s">
        <v>768</v>
      </c>
      <c r="C120" s="209" t="s">
        <v>769</v>
      </c>
      <c r="D120" s="209" t="s">
        <v>192</v>
      </c>
      <c r="E120" s="209"/>
      <c r="F120" s="209"/>
      <c r="G120" s="211">
        <v>237</v>
      </c>
      <c r="H120" s="209"/>
      <c r="I120" s="212" t="s">
        <v>1048</v>
      </c>
      <c r="J120" s="209" t="s">
        <v>1049</v>
      </c>
      <c r="K120" s="209">
        <v>57</v>
      </c>
      <c r="L120" s="209">
        <v>179</v>
      </c>
      <c r="M120" s="209"/>
      <c r="N120" s="209"/>
      <c r="O120" s="209"/>
      <c r="P120" s="209"/>
      <c r="Q120" s="209"/>
      <c r="R120" s="209"/>
      <c r="S120" s="209">
        <v>31</v>
      </c>
      <c r="T120" s="209">
        <v>14</v>
      </c>
      <c r="U120" s="209">
        <v>7</v>
      </c>
      <c r="V120" s="209"/>
      <c r="W120" s="209" t="s">
        <v>197</v>
      </c>
      <c r="X120" s="209" t="s">
        <v>250</v>
      </c>
      <c r="Y120" s="209" t="s">
        <v>199</v>
      </c>
      <c r="Z120" s="209" t="s">
        <v>199</v>
      </c>
      <c r="AA120" s="209" t="s">
        <v>199</v>
      </c>
      <c r="AB120" s="209"/>
      <c r="AC120" s="213" t="s">
        <v>1052</v>
      </c>
      <c r="AD120" s="214"/>
      <c r="AE120" s="213"/>
      <c r="AF120" s="211"/>
      <c r="AG120" s="209"/>
      <c r="AH120" s="209"/>
      <c r="AI120" s="213"/>
      <c r="AJ120" s="453" t="s">
        <v>128</v>
      </c>
      <c r="AK120" s="209"/>
      <c r="AL120" s="209"/>
      <c r="AM120" s="209">
        <v>217</v>
      </c>
      <c r="AN120" s="209">
        <v>78</v>
      </c>
      <c r="AO120" s="451" t="s">
        <v>128</v>
      </c>
      <c r="AP120" s="219">
        <v>7</v>
      </c>
      <c r="AQ120" s="219"/>
      <c r="AR120" s="219"/>
      <c r="AS120" s="219"/>
      <c r="AT120" s="219"/>
      <c r="AU120" s="219"/>
      <c r="AV120" s="219"/>
      <c r="AW120" s="219"/>
      <c r="AX120" s="219" t="s">
        <v>204</v>
      </c>
      <c r="AY120" s="219"/>
      <c r="AZ120" s="219"/>
      <c r="BA120" s="219"/>
      <c r="BB120" s="219"/>
      <c r="BC120" s="219"/>
      <c r="BD120" s="219"/>
      <c r="BE120" s="219"/>
      <c r="BF120" s="219"/>
      <c r="BG120" s="219"/>
      <c r="BH120" s="219"/>
      <c r="BI120" s="219" t="s">
        <v>773</v>
      </c>
      <c r="BJ120" s="219" t="s">
        <v>1053</v>
      </c>
      <c r="BK120" s="219" t="s">
        <v>1054</v>
      </c>
      <c r="BL120" s="219"/>
      <c r="BM120" s="219"/>
      <c r="BN120" s="219"/>
      <c r="BO120" s="219"/>
    </row>
    <row r="121" spans="1:70" ht="22.5" x14ac:dyDescent="0.2">
      <c r="A121" s="593" t="s">
        <v>192</v>
      </c>
      <c r="B121" s="737" t="s">
        <v>768</v>
      </c>
      <c r="C121" s="593" t="s">
        <v>769</v>
      </c>
      <c r="D121" s="593" t="s">
        <v>192</v>
      </c>
      <c r="E121" s="593"/>
      <c r="F121" s="593"/>
      <c r="G121" s="606">
        <v>241</v>
      </c>
      <c r="H121" s="593"/>
      <c r="I121" s="607" t="s">
        <v>770</v>
      </c>
      <c r="J121" s="593" t="s">
        <v>771</v>
      </c>
      <c r="K121" s="593">
        <v>81</v>
      </c>
      <c r="L121" s="593">
        <v>254</v>
      </c>
      <c r="M121" s="593"/>
      <c r="N121" s="593"/>
      <c r="O121" s="593"/>
      <c r="P121" s="593"/>
      <c r="Q121" s="593"/>
      <c r="R121" s="593"/>
      <c r="S121" s="593">
        <v>20</v>
      </c>
      <c r="T121" s="593">
        <v>3</v>
      </c>
      <c r="U121" s="593">
        <v>16</v>
      </c>
      <c r="V121" s="593"/>
      <c r="W121" s="593" t="s">
        <v>530</v>
      </c>
      <c r="X121" s="593" t="s">
        <v>250</v>
      </c>
      <c r="Y121" s="593" t="s">
        <v>210</v>
      </c>
      <c r="Z121" s="593" t="s">
        <v>199</v>
      </c>
      <c r="AA121" s="593" t="s">
        <v>200</v>
      </c>
      <c r="AB121" s="593"/>
      <c r="AC121" s="604" t="s">
        <v>1055</v>
      </c>
      <c r="AD121" s="605"/>
      <c r="AE121" s="213" t="s">
        <v>524</v>
      </c>
      <c r="AF121" s="211" t="s">
        <v>525</v>
      </c>
      <c r="AG121" s="209" t="s">
        <v>530</v>
      </c>
      <c r="AH121" s="209" t="s">
        <v>199</v>
      </c>
      <c r="AI121" s="213"/>
      <c r="AJ121" s="217"/>
      <c r="AK121" s="593"/>
      <c r="AL121" s="593"/>
      <c r="AM121" s="593">
        <v>320</v>
      </c>
      <c r="AN121" s="593">
        <v>111</v>
      </c>
      <c r="AO121" s="451" t="s">
        <v>128</v>
      </c>
      <c r="AP121" s="589">
        <v>7</v>
      </c>
      <c r="AQ121" s="589"/>
      <c r="AR121" s="589"/>
      <c r="AS121" s="589"/>
      <c r="AT121" s="589"/>
      <c r="AU121" s="589"/>
      <c r="AV121" s="589"/>
      <c r="AW121" s="589"/>
      <c r="AX121" s="589" t="s">
        <v>204</v>
      </c>
      <c r="AY121" s="589"/>
      <c r="AZ121" s="589"/>
      <c r="BA121" s="589"/>
      <c r="BB121" s="589"/>
      <c r="BC121" s="589"/>
      <c r="BD121" s="589"/>
      <c r="BE121" s="589"/>
      <c r="BF121" s="589"/>
      <c r="BG121" s="589"/>
      <c r="BH121" s="589"/>
      <c r="BI121" s="589" t="s">
        <v>773</v>
      </c>
      <c r="BJ121" s="589" t="s">
        <v>1056</v>
      </c>
      <c r="BK121" s="589" t="s">
        <v>1057</v>
      </c>
      <c r="BL121" s="589"/>
      <c r="BM121" s="589"/>
      <c r="BN121" s="589"/>
      <c r="BO121" s="589"/>
      <c r="BR121" s="448">
        <v>0.25</v>
      </c>
    </row>
    <row r="122" spans="1:70" ht="33.75" x14ac:dyDescent="0.2">
      <c r="A122" s="593"/>
      <c r="B122" s="738"/>
      <c r="C122" s="593"/>
      <c r="D122" s="593"/>
      <c r="E122" s="593"/>
      <c r="F122" s="593"/>
      <c r="G122" s="606"/>
      <c r="H122" s="593"/>
      <c r="I122" s="607"/>
      <c r="J122" s="593"/>
      <c r="K122" s="593"/>
      <c r="L122" s="593"/>
      <c r="M122" s="593"/>
      <c r="N122" s="593"/>
      <c r="O122" s="593"/>
      <c r="P122" s="593"/>
      <c r="Q122" s="593"/>
      <c r="R122" s="593"/>
      <c r="S122" s="593"/>
      <c r="T122" s="593"/>
      <c r="U122" s="593"/>
      <c r="V122" s="593"/>
      <c r="W122" s="593"/>
      <c r="X122" s="593"/>
      <c r="Y122" s="593"/>
      <c r="Z122" s="593"/>
      <c r="AA122" s="593"/>
      <c r="AB122" s="593"/>
      <c r="AC122" s="604"/>
      <c r="AD122" s="605"/>
      <c r="AE122" s="213" t="s">
        <v>528</v>
      </c>
      <c r="AF122" s="211" t="s">
        <v>529</v>
      </c>
      <c r="AG122" s="209" t="s">
        <v>530</v>
      </c>
      <c r="AH122" s="209" t="s">
        <v>199</v>
      </c>
      <c r="AI122" s="213" t="s">
        <v>531</v>
      </c>
      <c r="AJ122" s="217"/>
      <c r="AK122" s="593"/>
      <c r="AL122" s="593"/>
      <c r="AM122" s="593"/>
      <c r="AN122" s="593"/>
      <c r="AO122" s="451" t="s">
        <v>128</v>
      </c>
      <c r="AP122" s="589"/>
      <c r="AQ122" s="589"/>
      <c r="AR122" s="589"/>
      <c r="AS122" s="589"/>
      <c r="AT122" s="589"/>
      <c r="AU122" s="589"/>
      <c r="AV122" s="589"/>
      <c r="AW122" s="589"/>
      <c r="AX122" s="589"/>
      <c r="AY122" s="589"/>
      <c r="AZ122" s="589"/>
      <c r="BA122" s="589"/>
      <c r="BB122" s="589"/>
      <c r="BC122" s="589"/>
      <c r="BD122" s="589"/>
      <c r="BE122" s="589"/>
      <c r="BF122" s="589"/>
      <c r="BG122" s="589"/>
      <c r="BH122" s="589"/>
      <c r="BI122" s="589"/>
      <c r="BJ122" s="589"/>
      <c r="BK122" s="589"/>
      <c r="BL122" s="589"/>
      <c r="BM122" s="589"/>
      <c r="BN122" s="589"/>
      <c r="BO122" s="589"/>
      <c r="BR122" s="448">
        <v>0.25</v>
      </c>
    </row>
    <row r="123" spans="1:70" ht="33.75" x14ac:dyDescent="0.2">
      <c r="A123" s="209" t="s">
        <v>192</v>
      </c>
      <c r="B123" s="452" t="s">
        <v>768</v>
      </c>
      <c r="C123" s="209" t="s">
        <v>769</v>
      </c>
      <c r="D123" s="209" t="s">
        <v>192</v>
      </c>
      <c r="E123" s="209"/>
      <c r="F123" s="209"/>
      <c r="G123" s="211">
        <v>242</v>
      </c>
      <c r="H123" s="209"/>
      <c r="I123" s="212" t="s">
        <v>1048</v>
      </c>
      <c r="J123" s="209" t="s">
        <v>1049</v>
      </c>
      <c r="K123" s="209">
        <v>37</v>
      </c>
      <c r="L123" s="209">
        <v>116</v>
      </c>
      <c r="M123" s="209"/>
      <c r="N123" s="209"/>
      <c r="O123" s="209"/>
      <c r="P123" s="209"/>
      <c r="Q123" s="209"/>
      <c r="R123" s="209"/>
      <c r="S123" s="209">
        <v>26</v>
      </c>
      <c r="T123" s="209">
        <v>17</v>
      </c>
      <c r="U123" s="209">
        <v>6</v>
      </c>
      <c r="V123" s="209"/>
      <c r="W123" s="209" t="s">
        <v>197</v>
      </c>
      <c r="X123" s="209" t="s">
        <v>198</v>
      </c>
      <c r="Y123" s="209" t="s">
        <v>200</v>
      </c>
      <c r="Z123" s="209" t="s">
        <v>199</v>
      </c>
      <c r="AA123" s="209" t="s">
        <v>199</v>
      </c>
      <c r="AB123" s="209"/>
      <c r="AC123" s="213" t="s">
        <v>1058</v>
      </c>
      <c r="AD123" s="214"/>
      <c r="AE123" s="213"/>
      <c r="AF123" s="211"/>
      <c r="AG123" s="209"/>
      <c r="AH123" s="209"/>
      <c r="AI123" s="213"/>
      <c r="AJ123" s="453" t="s">
        <v>128</v>
      </c>
      <c r="AK123" s="209"/>
      <c r="AL123" s="209"/>
      <c r="AM123" s="209">
        <v>156</v>
      </c>
      <c r="AN123" s="209">
        <v>51</v>
      </c>
      <c r="AO123" s="451" t="s">
        <v>128</v>
      </c>
      <c r="AP123" s="219">
        <v>9</v>
      </c>
      <c r="AQ123" s="219"/>
      <c r="AR123" s="219"/>
      <c r="AS123" s="219"/>
      <c r="AT123" s="219"/>
      <c r="AU123" s="219"/>
      <c r="AV123" s="219"/>
      <c r="AW123" s="219"/>
      <c r="AX123" s="219" t="s">
        <v>204</v>
      </c>
      <c r="AY123" s="219"/>
      <c r="AZ123" s="219"/>
      <c r="BA123" s="219"/>
      <c r="BB123" s="219"/>
      <c r="BC123" s="219"/>
      <c r="BD123" s="219"/>
      <c r="BE123" s="219"/>
      <c r="BF123" s="219"/>
      <c r="BG123" s="219"/>
      <c r="BH123" s="219"/>
      <c r="BI123" s="219" t="s">
        <v>773</v>
      </c>
      <c r="BJ123" s="219" t="s">
        <v>1059</v>
      </c>
      <c r="BK123" s="219" t="s">
        <v>1060</v>
      </c>
      <c r="BL123" s="219"/>
      <c r="BM123" s="219"/>
      <c r="BN123" s="219"/>
      <c r="BO123" s="219"/>
    </row>
    <row r="124" spans="1:70" ht="22.5" x14ac:dyDescent="0.2">
      <c r="A124" s="209" t="s">
        <v>192</v>
      </c>
      <c r="B124" s="452" t="s">
        <v>768</v>
      </c>
      <c r="C124" s="209" t="s">
        <v>769</v>
      </c>
      <c r="D124" s="209" t="s">
        <v>192</v>
      </c>
      <c r="E124" s="209"/>
      <c r="F124" s="209"/>
      <c r="G124" s="211">
        <v>243</v>
      </c>
      <c r="H124" s="209"/>
      <c r="I124" s="212" t="s">
        <v>778</v>
      </c>
      <c r="J124" s="209" t="s">
        <v>779</v>
      </c>
      <c r="K124" s="209">
        <v>50</v>
      </c>
      <c r="L124" s="209">
        <v>157</v>
      </c>
      <c r="M124" s="209"/>
      <c r="N124" s="209"/>
      <c r="O124" s="209"/>
      <c r="P124" s="209"/>
      <c r="Q124" s="209"/>
      <c r="R124" s="209"/>
      <c r="S124" s="209">
        <v>29</v>
      </c>
      <c r="T124" s="209">
        <v>19</v>
      </c>
      <c r="U124" s="209">
        <v>8</v>
      </c>
      <c r="V124" s="209"/>
      <c r="W124" s="209" t="s">
        <v>197</v>
      </c>
      <c r="X124" s="209" t="s">
        <v>250</v>
      </c>
      <c r="Y124" s="209" t="s">
        <v>210</v>
      </c>
      <c r="Z124" s="209" t="s">
        <v>210</v>
      </c>
      <c r="AA124" s="209" t="s">
        <v>199</v>
      </c>
      <c r="AB124" s="209"/>
      <c r="AC124" s="213"/>
      <c r="AD124" s="214"/>
      <c r="AE124" s="213" t="s">
        <v>524</v>
      </c>
      <c r="AF124" s="211" t="s">
        <v>525</v>
      </c>
      <c r="AG124" s="209" t="s">
        <v>516</v>
      </c>
      <c r="AH124" s="209" t="s">
        <v>200</v>
      </c>
      <c r="AI124" s="213"/>
      <c r="AJ124" s="217"/>
      <c r="AK124" s="209"/>
      <c r="AL124" s="209"/>
      <c r="AM124" s="209">
        <v>232</v>
      </c>
      <c r="AN124" s="209">
        <v>69</v>
      </c>
      <c r="AO124" s="451" t="s">
        <v>128</v>
      </c>
      <c r="AP124" s="219">
        <v>5</v>
      </c>
      <c r="AQ124" s="219"/>
      <c r="AR124" s="219"/>
      <c r="AS124" s="219"/>
      <c r="AT124" s="219"/>
      <c r="AU124" s="219"/>
      <c r="AV124" s="219"/>
      <c r="AW124" s="219"/>
      <c r="AX124" s="219" t="s">
        <v>204</v>
      </c>
      <c r="AY124" s="219"/>
      <c r="AZ124" s="219"/>
      <c r="BA124" s="219"/>
      <c r="BB124" s="219"/>
      <c r="BC124" s="219"/>
      <c r="BD124" s="219"/>
      <c r="BE124" s="219"/>
      <c r="BF124" s="219"/>
      <c r="BG124" s="219"/>
      <c r="BH124" s="219"/>
      <c r="BI124" s="219" t="s">
        <v>773</v>
      </c>
      <c r="BJ124" s="219" t="s">
        <v>1061</v>
      </c>
      <c r="BK124" s="219" t="s">
        <v>1062</v>
      </c>
      <c r="BL124" s="219"/>
      <c r="BM124" s="219"/>
      <c r="BN124" s="219"/>
      <c r="BO124" s="219"/>
      <c r="BR124" s="448">
        <v>0.25</v>
      </c>
    </row>
    <row r="125" spans="1:70" x14ac:dyDescent="0.2">
      <c r="A125" s="209" t="s">
        <v>192</v>
      </c>
      <c r="B125" s="452" t="s">
        <v>768</v>
      </c>
      <c r="C125" s="209" t="s">
        <v>769</v>
      </c>
      <c r="D125" s="209" t="s">
        <v>192</v>
      </c>
      <c r="E125" s="209"/>
      <c r="F125" s="209"/>
      <c r="G125" s="211">
        <v>244</v>
      </c>
      <c r="H125" s="209"/>
      <c r="I125" s="212" t="s">
        <v>778</v>
      </c>
      <c r="J125" s="209" t="s">
        <v>779</v>
      </c>
      <c r="K125" s="209">
        <v>46</v>
      </c>
      <c r="L125" s="209">
        <v>145</v>
      </c>
      <c r="M125" s="209"/>
      <c r="N125" s="209"/>
      <c r="O125" s="209"/>
      <c r="P125" s="209"/>
      <c r="Q125" s="209"/>
      <c r="R125" s="209"/>
      <c r="S125" s="209">
        <v>23</v>
      </c>
      <c r="T125" s="209">
        <v>12</v>
      </c>
      <c r="U125" s="209">
        <v>7</v>
      </c>
      <c r="V125" s="209"/>
      <c r="W125" s="209" t="s">
        <v>197</v>
      </c>
      <c r="X125" s="209" t="s">
        <v>250</v>
      </c>
      <c r="Y125" s="209" t="s">
        <v>210</v>
      </c>
      <c r="Z125" s="209" t="s">
        <v>199</v>
      </c>
      <c r="AA125" s="209" t="s">
        <v>199</v>
      </c>
      <c r="AB125" s="209"/>
      <c r="AC125" s="213" t="s">
        <v>536</v>
      </c>
      <c r="AD125" s="214"/>
      <c r="AE125" s="213"/>
      <c r="AF125" s="211"/>
      <c r="AG125" s="209"/>
      <c r="AH125" s="209"/>
      <c r="AI125" s="213"/>
      <c r="AJ125" s="453" t="s">
        <v>128</v>
      </c>
      <c r="AK125" s="209"/>
      <c r="AL125" s="209"/>
      <c r="AM125" s="209">
        <v>161</v>
      </c>
      <c r="AN125" s="209">
        <v>63</v>
      </c>
      <c r="AO125" s="451" t="s">
        <v>128</v>
      </c>
      <c r="AP125" s="219">
        <v>6</v>
      </c>
      <c r="AQ125" s="219"/>
      <c r="AR125" s="219"/>
      <c r="AS125" s="219"/>
      <c r="AT125" s="219"/>
      <c r="AU125" s="219"/>
      <c r="AV125" s="219"/>
      <c r="AW125" s="219"/>
      <c r="AX125" s="219" t="s">
        <v>204</v>
      </c>
      <c r="AY125" s="219"/>
      <c r="AZ125" s="219"/>
      <c r="BA125" s="219"/>
      <c r="BB125" s="219"/>
      <c r="BC125" s="219"/>
      <c r="BD125" s="219"/>
      <c r="BE125" s="219"/>
      <c r="BF125" s="219"/>
      <c r="BG125" s="219"/>
      <c r="BH125" s="219"/>
      <c r="BI125" s="219" t="s">
        <v>773</v>
      </c>
      <c r="BJ125" s="219" t="s">
        <v>1063</v>
      </c>
      <c r="BK125" s="219" t="s">
        <v>1064</v>
      </c>
      <c r="BL125" s="219"/>
      <c r="BM125" s="219"/>
      <c r="BN125" s="219"/>
      <c r="BO125" s="219"/>
    </row>
    <row r="126" spans="1:70" x14ac:dyDescent="0.2">
      <c r="A126" s="209" t="s">
        <v>192</v>
      </c>
      <c r="B126" s="452" t="s">
        <v>768</v>
      </c>
      <c r="C126" s="209" t="s">
        <v>769</v>
      </c>
      <c r="D126" s="209" t="s">
        <v>192</v>
      </c>
      <c r="E126" s="209"/>
      <c r="F126" s="209"/>
      <c r="G126" s="211">
        <v>247</v>
      </c>
      <c r="H126" s="209"/>
      <c r="I126" s="212" t="s">
        <v>619</v>
      </c>
      <c r="J126" s="209" t="s">
        <v>1065</v>
      </c>
      <c r="K126" s="209">
        <v>46</v>
      </c>
      <c r="L126" s="209">
        <v>145</v>
      </c>
      <c r="M126" s="209"/>
      <c r="N126" s="209"/>
      <c r="O126" s="209"/>
      <c r="P126" s="209"/>
      <c r="Q126" s="209"/>
      <c r="R126" s="209"/>
      <c r="S126" s="209">
        <v>18</v>
      </c>
      <c r="T126" s="209">
        <v>2</v>
      </c>
      <c r="U126" s="209">
        <v>5</v>
      </c>
      <c r="V126" s="209"/>
      <c r="W126" s="209" t="s">
        <v>530</v>
      </c>
      <c r="X126" s="209" t="s">
        <v>250</v>
      </c>
      <c r="Y126" s="209" t="s">
        <v>210</v>
      </c>
      <c r="Z126" s="209" t="s">
        <v>210</v>
      </c>
      <c r="AA126" s="209" t="s">
        <v>210</v>
      </c>
      <c r="AB126" s="209"/>
      <c r="AC126" s="213"/>
      <c r="AD126" s="214"/>
      <c r="AE126" s="213"/>
      <c r="AF126" s="211"/>
      <c r="AG126" s="209"/>
      <c r="AH126" s="209"/>
      <c r="AI126" s="213"/>
      <c r="AJ126" s="453" t="s">
        <v>128</v>
      </c>
      <c r="AK126" s="209"/>
      <c r="AL126" s="209"/>
      <c r="AM126" s="209">
        <v>90</v>
      </c>
      <c r="AN126" s="209">
        <v>63</v>
      </c>
      <c r="AO126" s="451" t="s">
        <v>128</v>
      </c>
      <c r="AP126" s="219">
        <v>4</v>
      </c>
      <c r="AQ126" s="219"/>
      <c r="AR126" s="219"/>
      <c r="AS126" s="219"/>
      <c r="AT126" s="219"/>
      <c r="AU126" s="219"/>
      <c r="AV126" s="219"/>
      <c r="AW126" s="219"/>
      <c r="AX126" s="219" t="s">
        <v>204</v>
      </c>
      <c r="AY126" s="219"/>
      <c r="AZ126" s="219"/>
      <c r="BA126" s="219"/>
      <c r="BB126" s="219"/>
      <c r="BC126" s="219"/>
      <c r="BD126" s="219"/>
      <c r="BE126" s="219"/>
      <c r="BF126" s="219"/>
      <c r="BG126" s="219"/>
      <c r="BH126" s="219"/>
      <c r="BI126" s="219" t="s">
        <v>773</v>
      </c>
      <c r="BJ126" s="219" t="s">
        <v>1066</v>
      </c>
      <c r="BK126" s="219" t="s">
        <v>1067</v>
      </c>
      <c r="BL126" s="219"/>
      <c r="BM126" s="219"/>
      <c r="BN126" s="219"/>
      <c r="BO126" s="219"/>
    </row>
    <row r="127" spans="1:70" ht="22.5" x14ac:dyDescent="0.2">
      <c r="A127" s="593" t="s">
        <v>192</v>
      </c>
      <c r="B127" s="737" t="s">
        <v>768</v>
      </c>
      <c r="C127" s="593" t="s">
        <v>769</v>
      </c>
      <c r="D127" s="593" t="s">
        <v>192</v>
      </c>
      <c r="E127" s="593"/>
      <c r="F127" s="593"/>
      <c r="G127" s="606">
        <v>248</v>
      </c>
      <c r="H127" s="593"/>
      <c r="I127" s="607" t="s">
        <v>333</v>
      </c>
      <c r="J127" s="593" t="s">
        <v>798</v>
      </c>
      <c r="K127" s="593">
        <v>68</v>
      </c>
      <c r="L127" s="593">
        <v>214</v>
      </c>
      <c r="M127" s="593"/>
      <c r="N127" s="593"/>
      <c r="O127" s="593"/>
      <c r="P127" s="593"/>
      <c r="Q127" s="593"/>
      <c r="R127" s="593"/>
      <c r="S127" s="593">
        <v>18</v>
      </c>
      <c r="T127" s="593">
        <v>3</v>
      </c>
      <c r="U127" s="593">
        <v>16</v>
      </c>
      <c r="V127" s="593"/>
      <c r="W127" s="593" t="s">
        <v>197</v>
      </c>
      <c r="X127" s="593" t="s">
        <v>250</v>
      </c>
      <c r="Y127" s="593" t="s">
        <v>210</v>
      </c>
      <c r="Z127" s="593" t="s">
        <v>199</v>
      </c>
      <c r="AA127" s="593" t="s">
        <v>200</v>
      </c>
      <c r="AB127" s="593"/>
      <c r="AC127" s="604" t="s">
        <v>913</v>
      </c>
      <c r="AD127" s="605"/>
      <c r="AE127" s="213" t="s">
        <v>841</v>
      </c>
      <c r="AF127" s="211" t="s">
        <v>842</v>
      </c>
      <c r="AG127" s="209" t="s">
        <v>530</v>
      </c>
      <c r="AH127" s="209" t="s">
        <v>199</v>
      </c>
      <c r="AI127" s="213" t="s">
        <v>843</v>
      </c>
      <c r="AJ127" s="217"/>
      <c r="AK127" s="593"/>
      <c r="AL127" s="593"/>
      <c r="AM127" s="593">
        <v>288</v>
      </c>
      <c r="AN127" s="593">
        <v>93</v>
      </c>
      <c r="AO127" s="451" t="s">
        <v>128</v>
      </c>
      <c r="AP127" s="589">
        <v>7</v>
      </c>
      <c r="AQ127" s="589"/>
      <c r="AR127" s="589"/>
      <c r="AS127" s="589"/>
      <c r="AT127" s="589"/>
      <c r="AU127" s="589"/>
      <c r="AV127" s="589"/>
      <c r="AW127" s="589"/>
      <c r="AX127" s="589" t="s">
        <v>204</v>
      </c>
      <c r="AY127" s="589"/>
      <c r="AZ127" s="589"/>
      <c r="BA127" s="589"/>
      <c r="BB127" s="589"/>
      <c r="BC127" s="589"/>
      <c r="BD127" s="589"/>
      <c r="BE127" s="589"/>
      <c r="BF127" s="589"/>
      <c r="BG127" s="589"/>
      <c r="BH127" s="589"/>
      <c r="BI127" s="589" t="s">
        <v>773</v>
      </c>
      <c r="BJ127" s="589" t="s">
        <v>1068</v>
      </c>
      <c r="BK127" s="589" t="s">
        <v>1069</v>
      </c>
      <c r="BL127" s="589"/>
      <c r="BM127" s="589"/>
      <c r="BN127" s="589"/>
      <c r="BO127" s="589"/>
      <c r="BR127" s="448">
        <v>0.25</v>
      </c>
    </row>
    <row r="128" spans="1:70" ht="22.5" x14ac:dyDescent="0.2">
      <c r="A128" s="593"/>
      <c r="B128" s="738"/>
      <c r="C128" s="593"/>
      <c r="D128" s="593"/>
      <c r="E128" s="593"/>
      <c r="F128" s="593"/>
      <c r="G128" s="606"/>
      <c r="H128" s="593"/>
      <c r="I128" s="607"/>
      <c r="J128" s="593"/>
      <c r="K128" s="593"/>
      <c r="L128" s="593"/>
      <c r="M128" s="593"/>
      <c r="N128" s="593"/>
      <c r="O128" s="593"/>
      <c r="P128" s="593"/>
      <c r="Q128" s="593"/>
      <c r="R128" s="593"/>
      <c r="S128" s="593"/>
      <c r="T128" s="593"/>
      <c r="U128" s="593"/>
      <c r="V128" s="593"/>
      <c r="W128" s="593"/>
      <c r="X128" s="593"/>
      <c r="Y128" s="593"/>
      <c r="Z128" s="593"/>
      <c r="AA128" s="593"/>
      <c r="AB128" s="593"/>
      <c r="AC128" s="604"/>
      <c r="AD128" s="605"/>
      <c r="AE128" s="213" t="s">
        <v>524</v>
      </c>
      <c r="AF128" s="211" t="s">
        <v>525</v>
      </c>
      <c r="AG128" s="209" t="s">
        <v>530</v>
      </c>
      <c r="AH128" s="209" t="s">
        <v>199</v>
      </c>
      <c r="AI128" s="213"/>
      <c r="AJ128" s="217"/>
      <c r="AK128" s="593"/>
      <c r="AL128" s="593"/>
      <c r="AM128" s="593"/>
      <c r="AN128" s="593"/>
      <c r="AO128" s="451" t="s">
        <v>128</v>
      </c>
      <c r="AP128" s="589"/>
      <c r="AQ128" s="589"/>
      <c r="AR128" s="589"/>
      <c r="AS128" s="589"/>
      <c r="AT128" s="589"/>
      <c r="AU128" s="589"/>
      <c r="AV128" s="589"/>
      <c r="AW128" s="589"/>
      <c r="AX128" s="589"/>
      <c r="AY128" s="589"/>
      <c r="AZ128" s="589"/>
      <c r="BA128" s="589"/>
      <c r="BB128" s="589"/>
      <c r="BC128" s="589"/>
      <c r="BD128" s="589"/>
      <c r="BE128" s="589"/>
      <c r="BF128" s="589"/>
      <c r="BG128" s="589"/>
      <c r="BH128" s="589"/>
      <c r="BI128" s="589"/>
      <c r="BJ128" s="589"/>
      <c r="BK128" s="589"/>
      <c r="BL128" s="589"/>
      <c r="BM128" s="589"/>
      <c r="BN128" s="589"/>
      <c r="BO128" s="589"/>
      <c r="BR128" s="448">
        <v>0.25</v>
      </c>
    </row>
    <row r="129" spans="1:70" ht="22.5" x14ac:dyDescent="0.2">
      <c r="A129" s="209" t="s">
        <v>192</v>
      </c>
      <c r="B129" s="452" t="s">
        <v>768</v>
      </c>
      <c r="C129" s="209" t="s">
        <v>769</v>
      </c>
      <c r="D129" s="209" t="s">
        <v>192</v>
      </c>
      <c r="E129" s="209"/>
      <c r="F129" s="209"/>
      <c r="G129" s="211">
        <v>249</v>
      </c>
      <c r="H129" s="209"/>
      <c r="I129" s="212" t="s">
        <v>936</v>
      </c>
      <c r="J129" s="209" t="s">
        <v>937</v>
      </c>
      <c r="K129" s="209">
        <v>54</v>
      </c>
      <c r="L129" s="209">
        <v>170</v>
      </c>
      <c r="M129" s="209"/>
      <c r="N129" s="209"/>
      <c r="O129" s="209"/>
      <c r="P129" s="209"/>
      <c r="Q129" s="209"/>
      <c r="R129" s="209"/>
      <c r="S129" s="209">
        <v>21</v>
      </c>
      <c r="T129" s="209">
        <v>6</v>
      </c>
      <c r="U129" s="209">
        <v>11</v>
      </c>
      <c r="V129" s="209"/>
      <c r="W129" s="209" t="s">
        <v>197</v>
      </c>
      <c r="X129" s="209" t="s">
        <v>250</v>
      </c>
      <c r="Y129" s="209" t="s">
        <v>210</v>
      </c>
      <c r="Z129" s="209" t="s">
        <v>199</v>
      </c>
      <c r="AA129" s="209" t="s">
        <v>199</v>
      </c>
      <c r="AB129" s="209"/>
      <c r="AC129" s="213" t="s">
        <v>237</v>
      </c>
      <c r="AD129" s="214"/>
      <c r="AE129" s="213" t="s">
        <v>524</v>
      </c>
      <c r="AF129" s="211" t="s">
        <v>525</v>
      </c>
      <c r="AG129" s="209" t="s">
        <v>530</v>
      </c>
      <c r="AH129" s="209" t="s">
        <v>200</v>
      </c>
      <c r="AI129" s="213"/>
      <c r="AJ129" s="217"/>
      <c r="AK129" s="209"/>
      <c r="AL129" s="209"/>
      <c r="AM129" s="209">
        <v>231</v>
      </c>
      <c r="AN129" s="209">
        <v>74</v>
      </c>
      <c r="AO129" s="451" t="s">
        <v>128</v>
      </c>
      <c r="AP129" s="219">
        <v>6</v>
      </c>
      <c r="AQ129" s="219"/>
      <c r="AR129" s="219"/>
      <c r="AS129" s="219"/>
      <c r="AT129" s="219"/>
      <c r="AU129" s="219"/>
      <c r="AV129" s="219"/>
      <c r="AW129" s="219"/>
      <c r="AX129" s="219" t="s">
        <v>204</v>
      </c>
      <c r="AY129" s="219"/>
      <c r="AZ129" s="219"/>
      <c r="BA129" s="219"/>
      <c r="BB129" s="219"/>
      <c r="BC129" s="219"/>
      <c r="BD129" s="219"/>
      <c r="BE129" s="219"/>
      <c r="BF129" s="219"/>
      <c r="BG129" s="219"/>
      <c r="BH129" s="219"/>
      <c r="BI129" s="219" t="s">
        <v>773</v>
      </c>
      <c r="BJ129" s="219" t="s">
        <v>1070</v>
      </c>
      <c r="BK129" s="219" t="s">
        <v>1071</v>
      </c>
      <c r="BL129" s="219"/>
      <c r="BM129" s="219"/>
      <c r="BN129" s="219"/>
      <c r="BO129" s="219"/>
      <c r="BR129" s="448">
        <v>0.25</v>
      </c>
    </row>
    <row r="130" spans="1:70" ht="22.5" x14ac:dyDescent="0.2">
      <c r="A130" s="593" t="s">
        <v>192</v>
      </c>
      <c r="B130" s="737" t="s">
        <v>768</v>
      </c>
      <c r="C130" s="593" t="s">
        <v>769</v>
      </c>
      <c r="D130" s="593" t="s">
        <v>192</v>
      </c>
      <c r="E130" s="593"/>
      <c r="F130" s="593"/>
      <c r="G130" s="606">
        <v>250</v>
      </c>
      <c r="H130" s="593"/>
      <c r="I130" s="607" t="s">
        <v>830</v>
      </c>
      <c r="J130" s="593" t="s">
        <v>831</v>
      </c>
      <c r="K130" s="593">
        <v>122</v>
      </c>
      <c r="L130" s="593">
        <v>383</v>
      </c>
      <c r="M130" s="593"/>
      <c r="N130" s="593"/>
      <c r="O130" s="593"/>
      <c r="P130" s="593"/>
      <c r="Q130" s="593"/>
      <c r="R130" s="593"/>
      <c r="S130" s="593">
        <v>30</v>
      </c>
      <c r="T130" s="593">
        <v>8</v>
      </c>
      <c r="U130" s="593">
        <v>24</v>
      </c>
      <c r="V130" s="593"/>
      <c r="W130" s="593" t="s">
        <v>197</v>
      </c>
      <c r="X130" s="593" t="s">
        <v>250</v>
      </c>
      <c r="Y130" s="593" t="s">
        <v>210</v>
      </c>
      <c r="Z130" s="593" t="s">
        <v>200</v>
      </c>
      <c r="AA130" s="593" t="s">
        <v>200</v>
      </c>
      <c r="AB130" s="593"/>
      <c r="AC130" s="604" t="s">
        <v>1072</v>
      </c>
      <c r="AD130" s="605"/>
      <c r="AE130" s="213" t="s">
        <v>841</v>
      </c>
      <c r="AF130" s="211" t="s">
        <v>842</v>
      </c>
      <c r="AG130" s="209" t="s">
        <v>530</v>
      </c>
      <c r="AH130" s="209" t="s">
        <v>210</v>
      </c>
      <c r="AI130" s="213" t="s">
        <v>843</v>
      </c>
      <c r="AJ130" s="217"/>
      <c r="AK130" s="593"/>
      <c r="AL130" s="593"/>
      <c r="AM130" s="593">
        <v>720</v>
      </c>
      <c r="AN130" s="593">
        <v>167</v>
      </c>
      <c r="AO130" s="451" t="s">
        <v>128</v>
      </c>
      <c r="AP130" s="589">
        <v>8</v>
      </c>
      <c r="AQ130" s="589"/>
      <c r="AR130" s="589"/>
      <c r="AS130" s="589"/>
      <c r="AT130" s="589"/>
      <c r="AU130" s="589"/>
      <c r="AV130" s="589"/>
      <c r="AW130" s="589"/>
      <c r="AX130" s="589" t="s">
        <v>204</v>
      </c>
      <c r="AY130" s="589"/>
      <c r="AZ130" s="589"/>
      <c r="BA130" s="589"/>
      <c r="BB130" s="589"/>
      <c r="BC130" s="589"/>
      <c r="BD130" s="589"/>
      <c r="BE130" s="589"/>
      <c r="BF130" s="589"/>
      <c r="BG130" s="589"/>
      <c r="BH130" s="589"/>
      <c r="BI130" s="589" t="s">
        <v>773</v>
      </c>
      <c r="BJ130" s="589" t="s">
        <v>1073</v>
      </c>
      <c r="BK130" s="589" t="s">
        <v>1074</v>
      </c>
      <c r="BL130" s="589"/>
      <c r="BM130" s="589"/>
      <c r="BN130" s="589"/>
      <c r="BO130" s="589"/>
      <c r="BR130" s="448">
        <v>0.25</v>
      </c>
    </row>
    <row r="131" spans="1:70" ht="22.5" x14ac:dyDescent="0.2">
      <c r="A131" s="593"/>
      <c r="B131" s="739"/>
      <c r="C131" s="593"/>
      <c r="D131" s="593"/>
      <c r="E131" s="593"/>
      <c r="F131" s="593"/>
      <c r="G131" s="606"/>
      <c r="H131" s="593"/>
      <c r="I131" s="607"/>
      <c r="J131" s="593"/>
      <c r="K131" s="593"/>
      <c r="L131" s="593"/>
      <c r="M131" s="593"/>
      <c r="N131" s="593"/>
      <c r="O131" s="593"/>
      <c r="P131" s="593"/>
      <c r="Q131" s="593"/>
      <c r="R131" s="593"/>
      <c r="S131" s="593"/>
      <c r="T131" s="593"/>
      <c r="U131" s="593"/>
      <c r="V131" s="593"/>
      <c r="W131" s="593"/>
      <c r="X131" s="593"/>
      <c r="Y131" s="593"/>
      <c r="Z131" s="593"/>
      <c r="AA131" s="593"/>
      <c r="AB131" s="593"/>
      <c r="AC131" s="604"/>
      <c r="AD131" s="605"/>
      <c r="AE131" s="213" t="s">
        <v>524</v>
      </c>
      <c r="AF131" s="211" t="s">
        <v>525</v>
      </c>
      <c r="AG131" s="209" t="s">
        <v>530</v>
      </c>
      <c r="AH131" s="209" t="s">
        <v>210</v>
      </c>
      <c r="AI131" s="213"/>
      <c r="AJ131" s="217"/>
      <c r="AK131" s="593"/>
      <c r="AL131" s="593"/>
      <c r="AM131" s="593"/>
      <c r="AN131" s="593"/>
      <c r="AO131" s="451" t="s">
        <v>128</v>
      </c>
      <c r="AP131" s="589"/>
      <c r="AQ131" s="589"/>
      <c r="AR131" s="589"/>
      <c r="AS131" s="589"/>
      <c r="AT131" s="589"/>
      <c r="AU131" s="589"/>
      <c r="AV131" s="589"/>
      <c r="AW131" s="589"/>
      <c r="AX131" s="589"/>
      <c r="AY131" s="589"/>
      <c r="AZ131" s="589"/>
      <c r="BA131" s="589"/>
      <c r="BB131" s="589"/>
      <c r="BC131" s="589"/>
      <c r="BD131" s="589"/>
      <c r="BE131" s="589"/>
      <c r="BF131" s="589"/>
      <c r="BG131" s="589"/>
      <c r="BH131" s="589"/>
      <c r="BI131" s="589"/>
      <c r="BJ131" s="589"/>
      <c r="BK131" s="589"/>
      <c r="BL131" s="589"/>
      <c r="BM131" s="589"/>
      <c r="BN131" s="589"/>
      <c r="BO131" s="589"/>
      <c r="BR131" s="448">
        <v>0.25</v>
      </c>
    </row>
    <row r="132" spans="1:70" ht="56.25" x14ac:dyDescent="0.2">
      <c r="A132" s="593"/>
      <c r="B132" s="738"/>
      <c r="C132" s="593"/>
      <c r="D132" s="593"/>
      <c r="E132" s="593"/>
      <c r="F132" s="593"/>
      <c r="G132" s="606"/>
      <c r="H132" s="593"/>
      <c r="I132" s="607"/>
      <c r="J132" s="593"/>
      <c r="K132" s="593"/>
      <c r="L132" s="593"/>
      <c r="M132" s="593"/>
      <c r="N132" s="593"/>
      <c r="O132" s="593"/>
      <c r="P132" s="593"/>
      <c r="Q132" s="593"/>
      <c r="R132" s="593"/>
      <c r="S132" s="593"/>
      <c r="T132" s="593"/>
      <c r="U132" s="593"/>
      <c r="V132" s="593"/>
      <c r="W132" s="593"/>
      <c r="X132" s="593"/>
      <c r="Y132" s="593"/>
      <c r="Z132" s="593"/>
      <c r="AA132" s="593"/>
      <c r="AB132" s="593"/>
      <c r="AC132" s="604"/>
      <c r="AD132" s="605"/>
      <c r="AE132" s="213" t="s">
        <v>1075</v>
      </c>
      <c r="AF132" s="211" t="s">
        <v>1076</v>
      </c>
      <c r="AG132" s="209" t="s">
        <v>530</v>
      </c>
      <c r="AH132" s="209" t="s">
        <v>210</v>
      </c>
      <c r="AI132" s="213"/>
      <c r="AJ132" s="217"/>
      <c r="AK132" s="593"/>
      <c r="AL132" s="593"/>
      <c r="AM132" s="593"/>
      <c r="AN132" s="593"/>
      <c r="AO132" s="451" t="s">
        <v>128</v>
      </c>
      <c r="AP132" s="589"/>
      <c r="AQ132" s="589"/>
      <c r="AR132" s="589"/>
      <c r="AS132" s="589"/>
      <c r="AT132" s="589"/>
      <c r="AU132" s="589"/>
      <c r="AV132" s="589"/>
      <c r="AW132" s="589"/>
      <c r="AX132" s="589"/>
      <c r="AY132" s="589"/>
      <c r="AZ132" s="589"/>
      <c r="BA132" s="589"/>
      <c r="BB132" s="589"/>
      <c r="BC132" s="589"/>
      <c r="BD132" s="589"/>
      <c r="BE132" s="589"/>
      <c r="BF132" s="589"/>
      <c r="BG132" s="589"/>
      <c r="BH132" s="589"/>
      <c r="BI132" s="589"/>
      <c r="BJ132" s="589"/>
      <c r="BK132" s="589"/>
      <c r="BL132" s="589"/>
      <c r="BM132" s="589"/>
      <c r="BN132" s="589"/>
      <c r="BO132" s="589"/>
    </row>
    <row r="133" spans="1:70" ht="22.5" x14ac:dyDescent="0.2">
      <c r="A133" s="593" t="s">
        <v>192</v>
      </c>
      <c r="B133" s="737" t="s">
        <v>768</v>
      </c>
      <c r="C133" s="593" t="s">
        <v>769</v>
      </c>
      <c r="D133" s="593" t="s">
        <v>192</v>
      </c>
      <c r="E133" s="593"/>
      <c r="F133" s="593"/>
      <c r="G133" s="606">
        <v>251</v>
      </c>
      <c r="H133" s="593"/>
      <c r="I133" s="607" t="s">
        <v>830</v>
      </c>
      <c r="J133" s="593" t="s">
        <v>831</v>
      </c>
      <c r="K133" s="593">
        <v>108</v>
      </c>
      <c r="L133" s="593">
        <v>339</v>
      </c>
      <c r="M133" s="593"/>
      <c r="N133" s="593"/>
      <c r="O133" s="593"/>
      <c r="P133" s="593"/>
      <c r="Q133" s="593"/>
      <c r="R133" s="593"/>
      <c r="S133" s="593">
        <v>29</v>
      </c>
      <c r="T133" s="593">
        <v>9</v>
      </c>
      <c r="U133" s="593">
        <v>20</v>
      </c>
      <c r="V133" s="593"/>
      <c r="W133" s="593" t="s">
        <v>530</v>
      </c>
      <c r="X133" s="593" t="s">
        <v>250</v>
      </c>
      <c r="Y133" s="593" t="s">
        <v>210</v>
      </c>
      <c r="Z133" s="593" t="s">
        <v>200</v>
      </c>
      <c r="AA133" s="593" t="s">
        <v>200</v>
      </c>
      <c r="AB133" s="593"/>
      <c r="AC133" s="604" t="s">
        <v>1077</v>
      </c>
      <c r="AD133" s="605"/>
      <c r="AE133" s="213" t="s">
        <v>524</v>
      </c>
      <c r="AF133" s="211" t="s">
        <v>525</v>
      </c>
      <c r="AG133" s="209" t="s">
        <v>530</v>
      </c>
      <c r="AH133" s="209" t="s">
        <v>199</v>
      </c>
      <c r="AI133" s="213"/>
      <c r="AJ133" s="217"/>
      <c r="AK133" s="593"/>
      <c r="AL133" s="593"/>
      <c r="AM133" s="593">
        <v>580</v>
      </c>
      <c r="AN133" s="593">
        <v>148</v>
      </c>
      <c r="AO133" s="451" t="s">
        <v>128</v>
      </c>
      <c r="AP133" s="589">
        <v>8</v>
      </c>
      <c r="AQ133" s="589"/>
      <c r="AR133" s="589"/>
      <c r="AS133" s="589"/>
      <c r="AT133" s="589"/>
      <c r="AU133" s="589"/>
      <c r="AV133" s="589"/>
      <c r="AW133" s="589"/>
      <c r="AX133" s="589" t="s">
        <v>204</v>
      </c>
      <c r="AY133" s="589"/>
      <c r="AZ133" s="589"/>
      <c r="BA133" s="589"/>
      <c r="BB133" s="589"/>
      <c r="BC133" s="589"/>
      <c r="BD133" s="589"/>
      <c r="BE133" s="589"/>
      <c r="BF133" s="589"/>
      <c r="BG133" s="589"/>
      <c r="BH133" s="589"/>
      <c r="BI133" s="589" t="s">
        <v>773</v>
      </c>
      <c r="BJ133" s="589" t="s">
        <v>1078</v>
      </c>
      <c r="BK133" s="589" t="s">
        <v>1079</v>
      </c>
      <c r="BL133" s="589"/>
      <c r="BM133" s="589"/>
      <c r="BN133" s="589"/>
      <c r="BO133" s="589"/>
      <c r="BR133" s="448">
        <v>0.25</v>
      </c>
    </row>
    <row r="134" spans="1:70" ht="56.25" x14ac:dyDescent="0.2">
      <c r="A134" s="593"/>
      <c r="B134" s="738"/>
      <c r="C134" s="593"/>
      <c r="D134" s="593"/>
      <c r="E134" s="593"/>
      <c r="F134" s="593"/>
      <c r="G134" s="606"/>
      <c r="H134" s="593"/>
      <c r="I134" s="607"/>
      <c r="J134" s="593"/>
      <c r="K134" s="593"/>
      <c r="L134" s="593"/>
      <c r="M134" s="593"/>
      <c r="N134" s="593"/>
      <c r="O134" s="593"/>
      <c r="P134" s="593"/>
      <c r="Q134" s="593"/>
      <c r="R134" s="593"/>
      <c r="S134" s="593"/>
      <c r="T134" s="593"/>
      <c r="U134" s="593"/>
      <c r="V134" s="593"/>
      <c r="W134" s="593"/>
      <c r="X134" s="593"/>
      <c r="Y134" s="593"/>
      <c r="Z134" s="593"/>
      <c r="AA134" s="593"/>
      <c r="AB134" s="593"/>
      <c r="AC134" s="604"/>
      <c r="AD134" s="605"/>
      <c r="AE134" s="213" t="s">
        <v>1075</v>
      </c>
      <c r="AF134" s="211" t="s">
        <v>1076</v>
      </c>
      <c r="AG134" s="209" t="s">
        <v>530</v>
      </c>
      <c r="AH134" s="209" t="s">
        <v>199</v>
      </c>
      <c r="AI134" s="213"/>
      <c r="AJ134" s="217"/>
      <c r="AK134" s="593"/>
      <c r="AL134" s="593"/>
      <c r="AM134" s="593"/>
      <c r="AN134" s="593"/>
      <c r="AO134" s="451" t="s">
        <v>128</v>
      </c>
      <c r="AP134" s="589"/>
      <c r="AQ134" s="589"/>
      <c r="AR134" s="589"/>
      <c r="AS134" s="589"/>
      <c r="AT134" s="589"/>
      <c r="AU134" s="589"/>
      <c r="AV134" s="589"/>
      <c r="AW134" s="589"/>
      <c r="AX134" s="589"/>
      <c r="AY134" s="589"/>
      <c r="AZ134" s="589"/>
      <c r="BA134" s="589"/>
      <c r="BB134" s="589"/>
      <c r="BC134" s="589"/>
      <c r="BD134" s="589"/>
      <c r="BE134" s="589"/>
      <c r="BF134" s="589"/>
      <c r="BG134" s="589"/>
      <c r="BH134" s="589"/>
      <c r="BI134" s="589"/>
      <c r="BJ134" s="589"/>
      <c r="BK134" s="589"/>
      <c r="BL134" s="589"/>
      <c r="BM134" s="589"/>
      <c r="BN134" s="589"/>
      <c r="BO134" s="589"/>
    </row>
    <row r="135" spans="1:70" ht="33.75" x14ac:dyDescent="0.2">
      <c r="A135" s="209" t="s">
        <v>192</v>
      </c>
      <c r="B135" s="452" t="s">
        <v>768</v>
      </c>
      <c r="C135" s="209" t="s">
        <v>769</v>
      </c>
      <c r="D135" s="209" t="s">
        <v>192</v>
      </c>
      <c r="E135" s="209"/>
      <c r="F135" s="209"/>
      <c r="G135" s="211">
        <v>252</v>
      </c>
      <c r="H135" s="209"/>
      <c r="I135" s="212" t="s">
        <v>609</v>
      </c>
      <c r="J135" s="209" t="s">
        <v>1080</v>
      </c>
      <c r="K135" s="209">
        <v>41</v>
      </c>
      <c r="L135" s="209">
        <v>129</v>
      </c>
      <c r="M135" s="209"/>
      <c r="N135" s="209"/>
      <c r="O135" s="209"/>
      <c r="P135" s="209"/>
      <c r="Q135" s="209"/>
      <c r="R135" s="209"/>
      <c r="S135" s="209">
        <v>17</v>
      </c>
      <c r="T135" s="209">
        <v>3</v>
      </c>
      <c r="U135" s="209">
        <v>9</v>
      </c>
      <c r="V135" s="209"/>
      <c r="W135" s="209" t="s">
        <v>197</v>
      </c>
      <c r="X135" s="209" t="s">
        <v>250</v>
      </c>
      <c r="Y135" s="209" t="s">
        <v>210</v>
      </c>
      <c r="Z135" s="209" t="s">
        <v>200</v>
      </c>
      <c r="AA135" s="209" t="s">
        <v>200</v>
      </c>
      <c r="AB135" s="209"/>
      <c r="AC135" s="213" t="s">
        <v>1081</v>
      </c>
      <c r="AD135" s="214"/>
      <c r="AE135" s="213" t="s">
        <v>528</v>
      </c>
      <c r="AF135" s="211" t="s">
        <v>529</v>
      </c>
      <c r="AG135" s="209" t="s">
        <v>530</v>
      </c>
      <c r="AH135" s="209" t="s">
        <v>199</v>
      </c>
      <c r="AI135" s="213" t="s">
        <v>531</v>
      </c>
      <c r="AJ135" s="217"/>
      <c r="AK135" s="209"/>
      <c r="AL135" s="209"/>
      <c r="AM135" s="209">
        <v>153</v>
      </c>
      <c r="AN135" s="209">
        <v>56</v>
      </c>
      <c r="AO135" s="451" t="s">
        <v>128</v>
      </c>
      <c r="AP135" s="219">
        <v>8</v>
      </c>
      <c r="AQ135" s="219"/>
      <c r="AR135" s="219"/>
      <c r="AS135" s="219"/>
      <c r="AT135" s="219"/>
      <c r="AU135" s="219"/>
      <c r="AV135" s="219"/>
      <c r="AW135" s="219"/>
      <c r="AX135" s="219" t="s">
        <v>204</v>
      </c>
      <c r="AY135" s="219"/>
      <c r="AZ135" s="219"/>
      <c r="BA135" s="219"/>
      <c r="BB135" s="219"/>
      <c r="BC135" s="219"/>
      <c r="BD135" s="219"/>
      <c r="BE135" s="219"/>
      <c r="BF135" s="219"/>
      <c r="BG135" s="219"/>
      <c r="BH135" s="219"/>
      <c r="BI135" s="219" t="s">
        <v>773</v>
      </c>
      <c r="BJ135" s="219" t="s">
        <v>1082</v>
      </c>
      <c r="BK135" s="219" t="s">
        <v>1083</v>
      </c>
      <c r="BL135" s="219"/>
      <c r="BM135" s="219"/>
      <c r="BN135" s="219"/>
      <c r="BO135" s="219"/>
      <c r="BR135" s="448">
        <v>0.25</v>
      </c>
    </row>
    <row r="136" spans="1:70" ht="22.5" x14ac:dyDescent="0.2">
      <c r="A136" s="593" t="s">
        <v>192</v>
      </c>
      <c r="B136" s="737" t="s">
        <v>768</v>
      </c>
      <c r="C136" s="593" t="s">
        <v>769</v>
      </c>
      <c r="D136" s="593" t="s">
        <v>192</v>
      </c>
      <c r="E136" s="593"/>
      <c r="F136" s="593"/>
      <c r="G136" s="606">
        <v>253</v>
      </c>
      <c r="H136" s="593"/>
      <c r="I136" s="607" t="s">
        <v>1084</v>
      </c>
      <c r="J136" s="593" t="s">
        <v>1085</v>
      </c>
      <c r="K136" s="593">
        <v>94</v>
      </c>
      <c r="L136" s="593">
        <v>295</v>
      </c>
      <c r="M136" s="593"/>
      <c r="N136" s="593"/>
      <c r="O136" s="593"/>
      <c r="P136" s="593"/>
      <c r="Q136" s="593"/>
      <c r="R136" s="593"/>
      <c r="S136" s="593">
        <v>30</v>
      </c>
      <c r="T136" s="593">
        <v>4</v>
      </c>
      <c r="U136" s="593">
        <v>18</v>
      </c>
      <c r="V136" s="593"/>
      <c r="W136" s="593" t="s">
        <v>530</v>
      </c>
      <c r="X136" s="593" t="s">
        <v>250</v>
      </c>
      <c r="Y136" s="593" t="s">
        <v>210</v>
      </c>
      <c r="Z136" s="593" t="s">
        <v>200</v>
      </c>
      <c r="AA136" s="593" t="s">
        <v>200</v>
      </c>
      <c r="AB136" s="593"/>
      <c r="AC136" s="604" t="s">
        <v>1086</v>
      </c>
      <c r="AD136" s="605"/>
      <c r="AE136" s="213" t="s">
        <v>524</v>
      </c>
      <c r="AF136" s="211" t="s">
        <v>525</v>
      </c>
      <c r="AG136" s="209" t="s">
        <v>530</v>
      </c>
      <c r="AH136" s="209" t="s">
        <v>199</v>
      </c>
      <c r="AI136" s="213"/>
      <c r="AJ136" s="217"/>
      <c r="AK136" s="593"/>
      <c r="AL136" s="593"/>
      <c r="AM136" s="593">
        <v>540</v>
      </c>
      <c r="AN136" s="593">
        <v>129</v>
      </c>
      <c r="AO136" s="451" t="s">
        <v>128</v>
      </c>
      <c r="AP136" s="589">
        <v>8</v>
      </c>
      <c r="AQ136" s="589"/>
      <c r="AR136" s="589"/>
      <c r="AS136" s="589"/>
      <c r="AT136" s="589"/>
      <c r="AU136" s="589"/>
      <c r="AV136" s="589"/>
      <c r="AW136" s="589"/>
      <c r="AX136" s="589" t="s">
        <v>204</v>
      </c>
      <c r="AY136" s="589"/>
      <c r="AZ136" s="589"/>
      <c r="BA136" s="589"/>
      <c r="BB136" s="589"/>
      <c r="BC136" s="589"/>
      <c r="BD136" s="589"/>
      <c r="BE136" s="589"/>
      <c r="BF136" s="589"/>
      <c r="BG136" s="589"/>
      <c r="BH136" s="589"/>
      <c r="BI136" s="589" t="s">
        <v>773</v>
      </c>
      <c r="BJ136" s="589" t="s">
        <v>1087</v>
      </c>
      <c r="BK136" s="589" t="s">
        <v>1088</v>
      </c>
      <c r="BL136" s="589"/>
      <c r="BM136" s="589"/>
      <c r="BN136" s="589"/>
      <c r="BO136" s="589"/>
      <c r="BR136" s="448">
        <v>0.25</v>
      </c>
    </row>
    <row r="137" spans="1:70" ht="33.75" x14ac:dyDescent="0.2">
      <c r="A137" s="593"/>
      <c r="B137" s="739"/>
      <c r="C137" s="593"/>
      <c r="D137" s="593"/>
      <c r="E137" s="593"/>
      <c r="F137" s="593"/>
      <c r="G137" s="606"/>
      <c r="H137" s="593"/>
      <c r="I137" s="607"/>
      <c r="J137" s="593"/>
      <c r="K137" s="593"/>
      <c r="L137" s="593"/>
      <c r="M137" s="593"/>
      <c r="N137" s="593"/>
      <c r="O137" s="593"/>
      <c r="P137" s="593"/>
      <c r="Q137" s="593"/>
      <c r="R137" s="593"/>
      <c r="S137" s="593"/>
      <c r="T137" s="593"/>
      <c r="U137" s="593"/>
      <c r="V137" s="593"/>
      <c r="W137" s="593"/>
      <c r="X137" s="593"/>
      <c r="Y137" s="593"/>
      <c r="Z137" s="593"/>
      <c r="AA137" s="593"/>
      <c r="AB137" s="593"/>
      <c r="AC137" s="604"/>
      <c r="AD137" s="605"/>
      <c r="AE137" s="213" t="s">
        <v>528</v>
      </c>
      <c r="AF137" s="211" t="s">
        <v>529</v>
      </c>
      <c r="AG137" s="209" t="s">
        <v>530</v>
      </c>
      <c r="AH137" s="209" t="s">
        <v>199</v>
      </c>
      <c r="AI137" s="213" t="s">
        <v>531</v>
      </c>
      <c r="AJ137" s="217"/>
      <c r="AK137" s="593"/>
      <c r="AL137" s="593"/>
      <c r="AM137" s="593"/>
      <c r="AN137" s="593"/>
      <c r="AO137" s="451" t="s">
        <v>128</v>
      </c>
      <c r="AP137" s="589"/>
      <c r="AQ137" s="589"/>
      <c r="AR137" s="589"/>
      <c r="AS137" s="589"/>
      <c r="AT137" s="589"/>
      <c r="AU137" s="589"/>
      <c r="AV137" s="589"/>
      <c r="AW137" s="589"/>
      <c r="AX137" s="589"/>
      <c r="AY137" s="589"/>
      <c r="AZ137" s="589"/>
      <c r="BA137" s="589"/>
      <c r="BB137" s="589"/>
      <c r="BC137" s="589"/>
      <c r="BD137" s="589"/>
      <c r="BE137" s="589"/>
      <c r="BF137" s="589"/>
      <c r="BG137" s="589"/>
      <c r="BH137" s="589"/>
      <c r="BI137" s="589"/>
      <c r="BJ137" s="589"/>
      <c r="BK137" s="589"/>
      <c r="BL137" s="589"/>
      <c r="BM137" s="589"/>
      <c r="BN137" s="589"/>
      <c r="BO137" s="589"/>
      <c r="BR137" s="448">
        <v>0.25</v>
      </c>
    </row>
    <row r="138" spans="1:70" ht="56.25" x14ac:dyDescent="0.2">
      <c r="A138" s="593"/>
      <c r="B138" s="738"/>
      <c r="C138" s="593"/>
      <c r="D138" s="593"/>
      <c r="E138" s="593"/>
      <c r="F138" s="593"/>
      <c r="G138" s="606"/>
      <c r="H138" s="593"/>
      <c r="I138" s="607"/>
      <c r="J138" s="593"/>
      <c r="K138" s="593"/>
      <c r="L138" s="593"/>
      <c r="M138" s="593"/>
      <c r="N138" s="593"/>
      <c r="O138" s="593"/>
      <c r="P138" s="593"/>
      <c r="Q138" s="593"/>
      <c r="R138" s="593"/>
      <c r="S138" s="593"/>
      <c r="T138" s="593"/>
      <c r="U138" s="593"/>
      <c r="V138" s="593"/>
      <c r="W138" s="593"/>
      <c r="X138" s="593"/>
      <c r="Y138" s="593"/>
      <c r="Z138" s="593"/>
      <c r="AA138" s="593"/>
      <c r="AB138" s="593"/>
      <c r="AC138" s="604"/>
      <c r="AD138" s="605"/>
      <c r="AE138" s="213" t="s">
        <v>1075</v>
      </c>
      <c r="AF138" s="211" t="s">
        <v>1076</v>
      </c>
      <c r="AG138" s="209" t="s">
        <v>530</v>
      </c>
      <c r="AH138" s="209" t="s">
        <v>199</v>
      </c>
      <c r="AI138" s="213"/>
      <c r="AJ138" s="217"/>
      <c r="AK138" s="593"/>
      <c r="AL138" s="593"/>
      <c r="AM138" s="593"/>
      <c r="AN138" s="593"/>
      <c r="AO138" s="451" t="s">
        <v>128</v>
      </c>
      <c r="AP138" s="589"/>
      <c r="AQ138" s="589"/>
      <c r="AR138" s="589"/>
      <c r="AS138" s="589"/>
      <c r="AT138" s="589"/>
      <c r="AU138" s="589"/>
      <c r="AV138" s="589"/>
      <c r="AW138" s="589"/>
      <c r="AX138" s="589"/>
      <c r="AY138" s="589"/>
      <c r="AZ138" s="589"/>
      <c r="BA138" s="589"/>
      <c r="BB138" s="589"/>
      <c r="BC138" s="589"/>
      <c r="BD138" s="589"/>
      <c r="BE138" s="589"/>
      <c r="BF138" s="589"/>
      <c r="BG138" s="589"/>
      <c r="BH138" s="589"/>
      <c r="BI138" s="589"/>
      <c r="BJ138" s="589"/>
      <c r="BK138" s="589"/>
      <c r="BL138" s="589"/>
      <c r="BM138" s="589"/>
      <c r="BN138" s="589"/>
      <c r="BO138" s="589"/>
    </row>
    <row r="139" spans="1:70" ht="33.75" x14ac:dyDescent="0.2">
      <c r="A139" s="209" t="s">
        <v>192</v>
      </c>
      <c r="B139" s="452" t="s">
        <v>768</v>
      </c>
      <c r="C139" s="209" t="s">
        <v>769</v>
      </c>
      <c r="D139" s="209" t="s">
        <v>192</v>
      </c>
      <c r="E139" s="209"/>
      <c r="F139" s="209"/>
      <c r="G139" s="211">
        <v>254</v>
      </c>
      <c r="H139" s="209"/>
      <c r="I139" s="212" t="s">
        <v>609</v>
      </c>
      <c r="J139" s="209" t="s">
        <v>1080</v>
      </c>
      <c r="K139" s="209">
        <v>59</v>
      </c>
      <c r="L139" s="209">
        <v>185</v>
      </c>
      <c r="M139" s="209"/>
      <c r="N139" s="209"/>
      <c r="O139" s="209"/>
      <c r="P139" s="209"/>
      <c r="Q139" s="209"/>
      <c r="R139" s="209"/>
      <c r="S139" s="209">
        <v>21</v>
      </c>
      <c r="T139" s="209">
        <v>3</v>
      </c>
      <c r="U139" s="209">
        <v>14</v>
      </c>
      <c r="V139" s="209"/>
      <c r="W139" s="209" t="s">
        <v>197</v>
      </c>
      <c r="X139" s="209" t="s">
        <v>250</v>
      </c>
      <c r="Y139" s="209" t="s">
        <v>210</v>
      </c>
      <c r="Z139" s="209" t="s">
        <v>199</v>
      </c>
      <c r="AA139" s="209" t="s">
        <v>199</v>
      </c>
      <c r="AB139" s="209"/>
      <c r="AC139" s="213" t="s">
        <v>581</v>
      </c>
      <c r="AD139" s="214"/>
      <c r="AE139" s="213" t="s">
        <v>528</v>
      </c>
      <c r="AF139" s="211" t="s">
        <v>529</v>
      </c>
      <c r="AG139" s="209" t="s">
        <v>530</v>
      </c>
      <c r="AH139" s="209" t="s">
        <v>200</v>
      </c>
      <c r="AI139" s="213" t="s">
        <v>1089</v>
      </c>
      <c r="AJ139" s="217"/>
      <c r="AK139" s="209"/>
      <c r="AL139" s="209"/>
      <c r="AM139" s="209">
        <v>294</v>
      </c>
      <c r="AN139" s="209">
        <v>81</v>
      </c>
      <c r="AO139" s="451" t="s">
        <v>128</v>
      </c>
      <c r="AP139" s="219">
        <v>6</v>
      </c>
      <c r="AQ139" s="219"/>
      <c r="AR139" s="219"/>
      <c r="AS139" s="219"/>
      <c r="AT139" s="219"/>
      <c r="AU139" s="219"/>
      <c r="AV139" s="219"/>
      <c r="AW139" s="219"/>
      <c r="AX139" s="219" t="s">
        <v>204</v>
      </c>
      <c r="AY139" s="219"/>
      <c r="AZ139" s="219"/>
      <c r="BA139" s="219"/>
      <c r="BB139" s="219"/>
      <c r="BC139" s="219"/>
      <c r="BD139" s="219"/>
      <c r="BE139" s="219"/>
      <c r="BF139" s="219"/>
      <c r="BG139" s="219"/>
      <c r="BH139" s="219"/>
      <c r="BI139" s="219" t="s">
        <v>773</v>
      </c>
      <c r="BJ139" s="219" t="s">
        <v>1090</v>
      </c>
      <c r="BK139" s="219" t="s">
        <v>1091</v>
      </c>
      <c r="BL139" s="219"/>
      <c r="BM139" s="219"/>
      <c r="BN139" s="219"/>
      <c r="BO139" s="219"/>
      <c r="BR139" s="448">
        <v>0.25</v>
      </c>
    </row>
    <row r="140" spans="1:70" ht="22.5" x14ac:dyDescent="0.2">
      <c r="A140" s="209" t="s">
        <v>192</v>
      </c>
      <c r="B140" s="452" t="s">
        <v>768</v>
      </c>
      <c r="C140" s="209" t="s">
        <v>769</v>
      </c>
      <c r="D140" s="209" t="s">
        <v>192</v>
      </c>
      <c r="E140" s="209"/>
      <c r="F140" s="209"/>
      <c r="G140" s="211">
        <v>261</v>
      </c>
      <c r="H140" s="209"/>
      <c r="I140" s="212" t="s">
        <v>1084</v>
      </c>
      <c r="J140" s="209" t="s">
        <v>1085</v>
      </c>
      <c r="K140" s="209">
        <v>85</v>
      </c>
      <c r="L140" s="209">
        <v>267</v>
      </c>
      <c r="M140" s="209"/>
      <c r="N140" s="209"/>
      <c r="O140" s="209"/>
      <c r="P140" s="209"/>
      <c r="Q140" s="209"/>
      <c r="R140" s="209"/>
      <c r="S140" s="209">
        <v>18</v>
      </c>
      <c r="T140" s="209">
        <v>3</v>
      </c>
      <c r="U140" s="209">
        <v>13</v>
      </c>
      <c r="V140" s="209"/>
      <c r="W140" s="209" t="s">
        <v>530</v>
      </c>
      <c r="X140" s="209" t="s">
        <v>250</v>
      </c>
      <c r="Y140" s="209" t="s">
        <v>199</v>
      </c>
      <c r="Z140" s="209" t="s">
        <v>199</v>
      </c>
      <c r="AA140" s="209" t="s">
        <v>200</v>
      </c>
      <c r="AB140" s="209"/>
      <c r="AC140" s="213" t="s">
        <v>1092</v>
      </c>
      <c r="AD140" s="214"/>
      <c r="AE140" s="213" t="s">
        <v>524</v>
      </c>
      <c r="AF140" s="211" t="s">
        <v>525</v>
      </c>
      <c r="AG140" s="209" t="s">
        <v>530</v>
      </c>
      <c r="AH140" s="209" t="s">
        <v>199</v>
      </c>
      <c r="AI140" s="213"/>
      <c r="AJ140" s="217"/>
      <c r="AK140" s="209"/>
      <c r="AL140" s="209"/>
      <c r="AM140" s="209">
        <v>234</v>
      </c>
      <c r="AN140" s="209">
        <v>117</v>
      </c>
      <c r="AO140" s="451" t="s">
        <v>128</v>
      </c>
      <c r="AP140" s="219">
        <v>8</v>
      </c>
      <c r="AQ140" s="219"/>
      <c r="AR140" s="219"/>
      <c r="AS140" s="219"/>
      <c r="AT140" s="219"/>
      <c r="AU140" s="219"/>
      <c r="AV140" s="219"/>
      <c r="AW140" s="219"/>
      <c r="AX140" s="219" t="s">
        <v>204</v>
      </c>
      <c r="AY140" s="219"/>
      <c r="AZ140" s="219"/>
      <c r="BA140" s="219"/>
      <c r="BB140" s="219"/>
      <c r="BC140" s="219"/>
      <c r="BD140" s="219"/>
      <c r="BE140" s="219"/>
      <c r="BF140" s="219"/>
      <c r="BG140" s="219"/>
      <c r="BH140" s="219"/>
      <c r="BI140" s="219" t="s">
        <v>773</v>
      </c>
      <c r="BJ140" s="219" t="s">
        <v>1093</v>
      </c>
      <c r="BK140" s="219" t="s">
        <v>1094</v>
      </c>
      <c r="BL140" s="219"/>
      <c r="BM140" s="219"/>
      <c r="BN140" s="219"/>
      <c r="BO140" s="219"/>
      <c r="BR140" s="448">
        <v>0.25</v>
      </c>
    </row>
    <row r="141" spans="1:70" ht="22.5" x14ac:dyDescent="0.2">
      <c r="A141" s="593" t="s">
        <v>192</v>
      </c>
      <c r="B141" s="737" t="s">
        <v>768</v>
      </c>
      <c r="C141" s="593" t="s">
        <v>769</v>
      </c>
      <c r="D141" s="593" t="s">
        <v>192</v>
      </c>
      <c r="E141" s="593"/>
      <c r="F141" s="593"/>
      <c r="G141" s="606">
        <v>262</v>
      </c>
      <c r="H141" s="593"/>
      <c r="I141" s="607" t="s">
        <v>1084</v>
      </c>
      <c r="J141" s="593" t="s">
        <v>1085</v>
      </c>
      <c r="K141" s="593">
        <v>104</v>
      </c>
      <c r="L141" s="593">
        <v>327</v>
      </c>
      <c r="M141" s="593"/>
      <c r="N141" s="593"/>
      <c r="O141" s="593"/>
      <c r="P141" s="593"/>
      <c r="Q141" s="593"/>
      <c r="R141" s="593"/>
      <c r="S141" s="593">
        <v>32</v>
      </c>
      <c r="T141" s="593">
        <v>7</v>
      </c>
      <c r="U141" s="593">
        <v>16</v>
      </c>
      <c r="V141" s="593"/>
      <c r="W141" s="593" t="s">
        <v>530</v>
      </c>
      <c r="X141" s="593" t="s">
        <v>250</v>
      </c>
      <c r="Y141" s="593" t="s">
        <v>199</v>
      </c>
      <c r="Z141" s="593" t="s">
        <v>199</v>
      </c>
      <c r="AA141" s="593" t="s">
        <v>199</v>
      </c>
      <c r="AB141" s="593"/>
      <c r="AC141" s="604"/>
      <c r="AD141" s="605"/>
      <c r="AE141" s="213" t="s">
        <v>524</v>
      </c>
      <c r="AF141" s="211" t="s">
        <v>525</v>
      </c>
      <c r="AG141" s="209" t="s">
        <v>516</v>
      </c>
      <c r="AH141" s="209" t="s">
        <v>210</v>
      </c>
      <c r="AI141" s="213"/>
      <c r="AJ141" s="217"/>
      <c r="AK141" s="593"/>
      <c r="AL141" s="593"/>
      <c r="AM141" s="593">
        <v>512</v>
      </c>
      <c r="AN141" s="593">
        <v>142</v>
      </c>
      <c r="AO141" s="451" t="s">
        <v>128</v>
      </c>
      <c r="AP141" s="589">
        <v>7</v>
      </c>
      <c r="AQ141" s="589"/>
      <c r="AR141" s="589"/>
      <c r="AS141" s="589"/>
      <c r="AT141" s="589"/>
      <c r="AU141" s="589"/>
      <c r="AV141" s="589"/>
      <c r="AW141" s="589"/>
      <c r="AX141" s="589" t="s">
        <v>204</v>
      </c>
      <c r="AY141" s="589"/>
      <c r="AZ141" s="589"/>
      <c r="BA141" s="589"/>
      <c r="BB141" s="589"/>
      <c r="BC141" s="589"/>
      <c r="BD141" s="589"/>
      <c r="BE141" s="589"/>
      <c r="BF141" s="589"/>
      <c r="BG141" s="589"/>
      <c r="BH141" s="589"/>
      <c r="BI141" s="589" t="s">
        <v>773</v>
      </c>
      <c r="BJ141" s="589" t="s">
        <v>1095</v>
      </c>
      <c r="BK141" s="589" t="s">
        <v>1096</v>
      </c>
      <c r="BL141" s="589"/>
      <c r="BM141" s="589"/>
      <c r="BN141" s="589"/>
      <c r="BO141" s="589"/>
      <c r="BR141" s="448">
        <v>0.25</v>
      </c>
    </row>
    <row r="142" spans="1:70" ht="33.75" x14ac:dyDescent="0.2">
      <c r="A142" s="593"/>
      <c r="B142" s="738"/>
      <c r="C142" s="593"/>
      <c r="D142" s="593"/>
      <c r="E142" s="593"/>
      <c r="F142" s="593"/>
      <c r="G142" s="606"/>
      <c r="H142" s="593"/>
      <c r="I142" s="607"/>
      <c r="J142" s="593"/>
      <c r="K142" s="593"/>
      <c r="L142" s="593"/>
      <c r="M142" s="593"/>
      <c r="N142" s="593"/>
      <c r="O142" s="593"/>
      <c r="P142" s="593"/>
      <c r="Q142" s="593"/>
      <c r="R142" s="593"/>
      <c r="S142" s="593"/>
      <c r="T142" s="593"/>
      <c r="U142" s="593"/>
      <c r="V142" s="593"/>
      <c r="W142" s="593"/>
      <c r="X142" s="593"/>
      <c r="Y142" s="593"/>
      <c r="Z142" s="593"/>
      <c r="AA142" s="593"/>
      <c r="AB142" s="593"/>
      <c r="AC142" s="604"/>
      <c r="AD142" s="605"/>
      <c r="AE142" s="213" t="s">
        <v>528</v>
      </c>
      <c r="AF142" s="211" t="s">
        <v>529</v>
      </c>
      <c r="AG142" s="209" t="s">
        <v>516</v>
      </c>
      <c r="AH142" s="209" t="s">
        <v>200</v>
      </c>
      <c r="AI142" s="213" t="s">
        <v>531</v>
      </c>
      <c r="AJ142" s="217"/>
      <c r="AK142" s="593"/>
      <c r="AL142" s="593"/>
      <c r="AM142" s="593"/>
      <c r="AN142" s="593"/>
      <c r="AO142" s="451" t="s">
        <v>128</v>
      </c>
      <c r="AP142" s="589"/>
      <c r="AQ142" s="589"/>
      <c r="AR142" s="589"/>
      <c r="AS142" s="589"/>
      <c r="AT142" s="589"/>
      <c r="AU142" s="589"/>
      <c r="AV142" s="589"/>
      <c r="AW142" s="589"/>
      <c r="AX142" s="589"/>
      <c r="AY142" s="589"/>
      <c r="AZ142" s="589"/>
      <c r="BA142" s="589"/>
      <c r="BB142" s="589"/>
      <c r="BC142" s="589"/>
      <c r="BD142" s="589"/>
      <c r="BE142" s="589"/>
      <c r="BF142" s="589"/>
      <c r="BG142" s="589"/>
      <c r="BH142" s="589"/>
      <c r="BI142" s="589"/>
      <c r="BJ142" s="589"/>
      <c r="BK142" s="589"/>
      <c r="BL142" s="589"/>
      <c r="BM142" s="589"/>
      <c r="BN142" s="589"/>
      <c r="BO142" s="589"/>
      <c r="BR142" s="448">
        <v>0.25</v>
      </c>
    </row>
    <row r="143" spans="1:70" ht="22.5" x14ac:dyDescent="0.2">
      <c r="A143" s="209" t="s">
        <v>192</v>
      </c>
      <c r="B143" s="452" t="s">
        <v>768</v>
      </c>
      <c r="C143" s="209" t="s">
        <v>769</v>
      </c>
      <c r="D143" s="209" t="s">
        <v>192</v>
      </c>
      <c r="E143" s="209"/>
      <c r="F143" s="209"/>
      <c r="G143" s="211">
        <v>263</v>
      </c>
      <c r="H143" s="209"/>
      <c r="I143" s="212" t="s">
        <v>868</v>
      </c>
      <c r="J143" s="209" t="s">
        <v>869</v>
      </c>
      <c r="K143" s="209">
        <v>102</v>
      </c>
      <c r="L143" s="209">
        <v>320</v>
      </c>
      <c r="M143" s="209"/>
      <c r="N143" s="209"/>
      <c r="O143" s="209"/>
      <c r="P143" s="209"/>
      <c r="Q143" s="209"/>
      <c r="R143" s="209"/>
      <c r="S143" s="209">
        <v>28</v>
      </c>
      <c r="T143" s="209">
        <v>7</v>
      </c>
      <c r="U143" s="209">
        <v>21</v>
      </c>
      <c r="V143" s="209"/>
      <c r="W143" s="209" t="s">
        <v>530</v>
      </c>
      <c r="X143" s="209" t="s">
        <v>250</v>
      </c>
      <c r="Y143" s="209" t="s">
        <v>199</v>
      </c>
      <c r="Z143" s="209" t="s">
        <v>199</v>
      </c>
      <c r="AA143" s="209" t="s">
        <v>199</v>
      </c>
      <c r="AB143" s="209"/>
      <c r="AC143" s="213"/>
      <c r="AD143" s="214"/>
      <c r="AE143" s="213" t="s">
        <v>524</v>
      </c>
      <c r="AF143" s="211" t="s">
        <v>525</v>
      </c>
      <c r="AG143" s="209" t="s">
        <v>530</v>
      </c>
      <c r="AH143" s="209" t="s">
        <v>210</v>
      </c>
      <c r="AI143" s="213"/>
      <c r="AJ143" s="217"/>
      <c r="AK143" s="209"/>
      <c r="AL143" s="209"/>
      <c r="AM143" s="209">
        <v>588</v>
      </c>
      <c r="AN143" s="209">
        <v>140</v>
      </c>
      <c r="AO143" s="451" t="s">
        <v>128</v>
      </c>
      <c r="AP143" s="219">
        <v>7</v>
      </c>
      <c r="AQ143" s="219"/>
      <c r="AR143" s="219"/>
      <c r="AS143" s="219"/>
      <c r="AT143" s="219"/>
      <c r="AU143" s="219"/>
      <c r="AV143" s="219"/>
      <c r="AW143" s="219"/>
      <c r="AX143" s="219" t="s">
        <v>204</v>
      </c>
      <c r="AY143" s="219"/>
      <c r="AZ143" s="219"/>
      <c r="BA143" s="219"/>
      <c r="BB143" s="219"/>
      <c r="BC143" s="219"/>
      <c r="BD143" s="219"/>
      <c r="BE143" s="219"/>
      <c r="BF143" s="219"/>
      <c r="BG143" s="219"/>
      <c r="BH143" s="219"/>
      <c r="BI143" s="219" t="s">
        <v>773</v>
      </c>
      <c r="BJ143" s="219" t="s">
        <v>1097</v>
      </c>
      <c r="BK143" s="219" t="s">
        <v>1098</v>
      </c>
      <c r="BL143" s="219"/>
      <c r="BM143" s="219"/>
      <c r="BN143" s="219"/>
      <c r="BO143" s="219"/>
      <c r="BR143" s="448">
        <v>0.25</v>
      </c>
    </row>
    <row r="144" spans="1:70" x14ac:dyDescent="0.2">
      <c r="A144" s="209" t="s">
        <v>192</v>
      </c>
      <c r="B144" s="452" t="s">
        <v>768</v>
      </c>
      <c r="C144" s="209" t="s">
        <v>769</v>
      </c>
      <c r="D144" s="209" t="s">
        <v>192</v>
      </c>
      <c r="E144" s="209"/>
      <c r="F144" s="209"/>
      <c r="G144" s="211">
        <v>269</v>
      </c>
      <c r="H144" s="209"/>
      <c r="I144" s="212" t="s">
        <v>1099</v>
      </c>
      <c r="J144" s="209" t="s">
        <v>1100</v>
      </c>
      <c r="K144" s="209">
        <v>34</v>
      </c>
      <c r="L144" s="209">
        <v>107</v>
      </c>
      <c r="M144" s="209"/>
      <c r="N144" s="209"/>
      <c r="O144" s="209"/>
      <c r="P144" s="209"/>
      <c r="Q144" s="209"/>
      <c r="R144" s="209"/>
      <c r="S144" s="209">
        <v>10</v>
      </c>
      <c r="T144" s="209">
        <v>1</v>
      </c>
      <c r="U144" s="209">
        <v>8</v>
      </c>
      <c r="V144" s="209"/>
      <c r="W144" s="209" t="s">
        <v>197</v>
      </c>
      <c r="X144" s="209" t="s">
        <v>250</v>
      </c>
      <c r="Y144" s="209" t="s">
        <v>210</v>
      </c>
      <c r="Z144" s="209" t="s">
        <v>199</v>
      </c>
      <c r="AA144" s="209" t="s">
        <v>199</v>
      </c>
      <c r="AB144" s="209"/>
      <c r="AC144" s="213" t="s">
        <v>536</v>
      </c>
      <c r="AD144" s="214"/>
      <c r="AE144" s="213"/>
      <c r="AF144" s="211"/>
      <c r="AG144" s="209"/>
      <c r="AH144" s="209"/>
      <c r="AI144" s="213"/>
      <c r="AJ144" s="453" t="s">
        <v>128</v>
      </c>
      <c r="AK144" s="209"/>
      <c r="AL144" s="209"/>
      <c r="AM144" s="209">
        <v>80</v>
      </c>
      <c r="AN144" s="209">
        <v>47</v>
      </c>
      <c r="AO144" s="451" t="s">
        <v>128</v>
      </c>
      <c r="AP144" s="219">
        <v>6</v>
      </c>
      <c r="AQ144" s="219"/>
      <c r="AR144" s="219"/>
      <c r="AS144" s="219"/>
      <c r="AT144" s="219"/>
      <c r="AU144" s="219"/>
      <c r="AV144" s="219"/>
      <c r="AW144" s="219"/>
      <c r="AX144" s="219" t="s">
        <v>204</v>
      </c>
      <c r="AY144" s="219"/>
      <c r="AZ144" s="219"/>
      <c r="BA144" s="219"/>
      <c r="BB144" s="219"/>
      <c r="BC144" s="219"/>
      <c r="BD144" s="219"/>
      <c r="BE144" s="219"/>
      <c r="BF144" s="219"/>
      <c r="BG144" s="219"/>
      <c r="BH144" s="219"/>
      <c r="BI144" s="219" t="s">
        <v>773</v>
      </c>
      <c r="BJ144" s="219" t="s">
        <v>1101</v>
      </c>
      <c r="BK144" s="219" t="s">
        <v>1102</v>
      </c>
      <c r="BL144" s="219"/>
      <c r="BM144" s="219"/>
      <c r="BN144" s="219"/>
      <c r="BO144" s="219"/>
    </row>
    <row r="145" spans="1:70" ht="24" x14ac:dyDescent="0.2">
      <c r="A145" s="209" t="s">
        <v>192</v>
      </c>
      <c r="B145" s="452" t="s">
        <v>768</v>
      </c>
      <c r="C145" s="209" t="s">
        <v>769</v>
      </c>
      <c r="D145" s="209" t="s">
        <v>192</v>
      </c>
      <c r="E145" s="209"/>
      <c r="F145" s="209"/>
      <c r="G145" s="211">
        <v>273</v>
      </c>
      <c r="H145" s="209"/>
      <c r="I145" s="212" t="s">
        <v>1103</v>
      </c>
      <c r="J145" s="209" t="s">
        <v>1104</v>
      </c>
      <c r="K145" s="209">
        <v>35</v>
      </c>
      <c r="L145" s="209">
        <v>110</v>
      </c>
      <c r="M145" s="209"/>
      <c r="N145" s="209"/>
      <c r="O145" s="209"/>
      <c r="P145" s="209"/>
      <c r="Q145" s="209"/>
      <c r="R145" s="209"/>
      <c r="S145" s="209">
        <v>16</v>
      </c>
      <c r="T145" s="209">
        <v>2</v>
      </c>
      <c r="U145" s="209">
        <v>4</v>
      </c>
      <c r="V145" s="209"/>
      <c r="W145" s="209" t="s">
        <v>197</v>
      </c>
      <c r="X145" s="209" t="s">
        <v>250</v>
      </c>
      <c r="Y145" s="209" t="s">
        <v>210</v>
      </c>
      <c r="Z145" s="209" t="s">
        <v>210</v>
      </c>
      <c r="AA145" s="209" t="s">
        <v>210</v>
      </c>
      <c r="AB145" s="209"/>
      <c r="AC145" s="213"/>
      <c r="AD145" s="214"/>
      <c r="AE145" s="213"/>
      <c r="AF145" s="211"/>
      <c r="AG145" s="209"/>
      <c r="AH145" s="209"/>
      <c r="AI145" s="213"/>
      <c r="AJ145" s="453" t="s">
        <v>128</v>
      </c>
      <c r="AK145" s="209"/>
      <c r="AL145" s="209"/>
      <c r="AM145" s="209">
        <v>64</v>
      </c>
      <c r="AN145" s="209">
        <v>48</v>
      </c>
      <c r="AO145" s="451" t="s">
        <v>128</v>
      </c>
      <c r="AP145" s="219">
        <v>4</v>
      </c>
      <c r="AQ145" s="219"/>
      <c r="AR145" s="219"/>
      <c r="AS145" s="219"/>
      <c r="AT145" s="219"/>
      <c r="AU145" s="219"/>
      <c r="AV145" s="219"/>
      <c r="AW145" s="219"/>
      <c r="AX145" s="219" t="s">
        <v>204</v>
      </c>
      <c r="AY145" s="219"/>
      <c r="AZ145" s="219"/>
      <c r="BA145" s="219"/>
      <c r="BB145" s="219"/>
      <c r="BC145" s="219"/>
      <c r="BD145" s="219"/>
      <c r="BE145" s="219"/>
      <c r="BF145" s="219"/>
      <c r="BG145" s="219"/>
      <c r="BH145" s="219"/>
      <c r="BI145" s="219" t="s">
        <v>773</v>
      </c>
      <c r="BJ145" s="219" t="s">
        <v>1105</v>
      </c>
      <c r="BK145" s="219" t="s">
        <v>1106</v>
      </c>
      <c r="BL145" s="219"/>
      <c r="BM145" s="219"/>
      <c r="BN145" s="219"/>
      <c r="BO145" s="219"/>
    </row>
    <row r="146" spans="1:70" x14ac:dyDescent="0.2">
      <c r="A146" s="209" t="s">
        <v>192</v>
      </c>
      <c r="B146" s="452" t="s">
        <v>768</v>
      </c>
      <c r="C146" s="209" t="s">
        <v>769</v>
      </c>
      <c r="D146" s="209" t="s">
        <v>192</v>
      </c>
      <c r="E146" s="209"/>
      <c r="F146" s="209"/>
      <c r="G146" s="211">
        <v>275</v>
      </c>
      <c r="H146" s="209"/>
      <c r="I146" s="212" t="s">
        <v>640</v>
      </c>
      <c r="J146" s="209" t="s">
        <v>1107</v>
      </c>
      <c r="K146" s="209">
        <v>17</v>
      </c>
      <c r="L146" s="209">
        <v>53</v>
      </c>
      <c r="M146" s="209"/>
      <c r="N146" s="209"/>
      <c r="O146" s="209"/>
      <c r="P146" s="209"/>
      <c r="Q146" s="209"/>
      <c r="R146" s="209"/>
      <c r="S146" s="209">
        <v>9</v>
      </c>
      <c r="T146" s="209">
        <v>2</v>
      </c>
      <c r="U146" s="209">
        <v>5</v>
      </c>
      <c r="V146" s="209"/>
      <c r="W146" s="209" t="s">
        <v>200</v>
      </c>
      <c r="X146" s="209" t="s">
        <v>250</v>
      </c>
      <c r="Y146" s="209" t="s">
        <v>210</v>
      </c>
      <c r="Z146" s="209" t="s">
        <v>210</v>
      </c>
      <c r="AA146" s="209" t="s">
        <v>210</v>
      </c>
      <c r="AB146" s="209"/>
      <c r="AC146" s="213"/>
      <c r="AD146" s="214"/>
      <c r="AE146" s="213" t="s">
        <v>514</v>
      </c>
      <c r="AF146" s="211" t="s">
        <v>515</v>
      </c>
      <c r="AG146" s="209" t="s">
        <v>530</v>
      </c>
      <c r="AH146" s="209" t="s">
        <v>199</v>
      </c>
      <c r="AI146" s="213"/>
      <c r="AJ146" s="217"/>
      <c r="AK146" s="209"/>
      <c r="AL146" s="209"/>
      <c r="AM146" s="209">
        <v>45</v>
      </c>
      <c r="AN146" s="209">
        <v>24</v>
      </c>
      <c r="AO146" s="451" t="s">
        <v>128</v>
      </c>
      <c r="AP146" s="219">
        <v>4</v>
      </c>
      <c r="AQ146" s="219"/>
      <c r="AR146" s="219"/>
      <c r="AS146" s="219"/>
      <c r="AT146" s="219"/>
      <c r="AU146" s="219"/>
      <c r="AV146" s="219"/>
      <c r="AW146" s="219"/>
      <c r="AX146" s="219" t="s">
        <v>204</v>
      </c>
      <c r="AY146" s="219"/>
      <c r="AZ146" s="219"/>
      <c r="BA146" s="219"/>
      <c r="BB146" s="219"/>
      <c r="BC146" s="219"/>
      <c r="BD146" s="219"/>
      <c r="BE146" s="219"/>
      <c r="BF146" s="219"/>
      <c r="BG146" s="219"/>
      <c r="BH146" s="219"/>
      <c r="BI146" s="219" t="s">
        <v>773</v>
      </c>
      <c r="BJ146" s="219" t="s">
        <v>1108</v>
      </c>
      <c r="BK146" s="219" t="s">
        <v>1109</v>
      </c>
      <c r="BL146" s="219"/>
      <c r="BM146" s="219"/>
      <c r="BN146" s="219"/>
      <c r="BO146" s="219"/>
      <c r="BR146" s="448">
        <v>0.25</v>
      </c>
    </row>
    <row r="147" spans="1:70" ht="22.5" x14ac:dyDescent="0.2">
      <c r="A147" s="593" t="s">
        <v>192</v>
      </c>
      <c r="B147" s="737" t="s">
        <v>768</v>
      </c>
      <c r="C147" s="593" t="s">
        <v>769</v>
      </c>
      <c r="D147" s="593" t="s">
        <v>192</v>
      </c>
      <c r="E147" s="593"/>
      <c r="F147" s="593"/>
      <c r="G147" s="606">
        <v>276</v>
      </c>
      <c r="H147" s="593"/>
      <c r="I147" s="607" t="s">
        <v>868</v>
      </c>
      <c r="J147" s="593" t="s">
        <v>869</v>
      </c>
      <c r="K147" s="593">
        <v>36</v>
      </c>
      <c r="L147" s="593">
        <v>113</v>
      </c>
      <c r="M147" s="593"/>
      <c r="N147" s="593"/>
      <c r="O147" s="593"/>
      <c r="P147" s="593"/>
      <c r="Q147" s="593"/>
      <c r="R147" s="593"/>
      <c r="S147" s="593">
        <v>13</v>
      </c>
      <c r="T147" s="593">
        <v>2</v>
      </c>
      <c r="U147" s="593">
        <v>9</v>
      </c>
      <c r="V147" s="593"/>
      <c r="W147" s="593" t="s">
        <v>200</v>
      </c>
      <c r="X147" s="593" t="s">
        <v>250</v>
      </c>
      <c r="Y147" s="593" t="s">
        <v>199</v>
      </c>
      <c r="Z147" s="593" t="s">
        <v>210</v>
      </c>
      <c r="AA147" s="593" t="s">
        <v>199</v>
      </c>
      <c r="AB147" s="593"/>
      <c r="AC147" s="604" t="s">
        <v>806</v>
      </c>
      <c r="AD147" s="605"/>
      <c r="AE147" s="213" t="s">
        <v>514</v>
      </c>
      <c r="AF147" s="211" t="s">
        <v>515</v>
      </c>
      <c r="AG147" s="209" t="s">
        <v>530</v>
      </c>
      <c r="AH147" s="209" t="s">
        <v>210</v>
      </c>
      <c r="AI147" s="213" t="s">
        <v>807</v>
      </c>
      <c r="AJ147" s="217"/>
      <c r="AK147" s="593"/>
      <c r="AL147" s="593"/>
      <c r="AM147" s="593">
        <v>117</v>
      </c>
      <c r="AN147" s="593">
        <v>50</v>
      </c>
      <c r="AO147" s="740" t="s">
        <v>128</v>
      </c>
      <c r="AP147" s="589">
        <v>6</v>
      </c>
      <c r="AQ147" s="589"/>
      <c r="AR147" s="589"/>
      <c r="AS147" s="589"/>
      <c r="AT147" s="589"/>
      <c r="AU147" s="589"/>
      <c r="AV147" s="589"/>
      <c r="AW147" s="589"/>
      <c r="AX147" s="589" t="s">
        <v>204</v>
      </c>
      <c r="AY147" s="589"/>
      <c r="AZ147" s="589"/>
      <c r="BA147" s="589"/>
      <c r="BB147" s="589"/>
      <c r="BC147" s="589"/>
      <c r="BD147" s="589"/>
      <c r="BE147" s="589"/>
      <c r="BF147" s="589"/>
      <c r="BG147" s="589"/>
      <c r="BH147" s="589"/>
      <c r="BI147" s="589" t="s">
        <v>773</v>
      </c>
      <c r="BJ147" s="589" t="s">
        <v>1110</v>
      </c>
      <c r="BK147" s="589" t="s">
        <v>1111</v>
      </c>
      <c r="BL147" s="589"/>
      <c r="BM147" s="589"/>
      <c r="BN147" s="589"/>
      <c r="BO147" s="589"/>
      <c r="BR147" s="448">
        <v>0.25</v>
      </c>
    </row>
    <row r="148" spans="1:70" ht="45" x14ac:dyDescent="0.2">
      <c r="A148" s="593"/>
      <c r="B148" s="738"/>
      <c r="C148" s="593"/>
      <c r="D148" s="593"/>
      <c r="E148" s="593"/>
      <c r="F148" s="593"/>
      <c r="G148" s="606"/>
      <c r="H148" s="593"/>
      <c r="I148" s="607"/>
      <c r="J148" s="593"/>
      <c r="K148" s="593"/>
      <c r="L148" s="593"/>
      <c r="M148" s="593"/>
      <c r="N148" s="593"/>
      <c r="O148" s="593"/>
      <c r="P148" s="593"/>
      <c r="Q148" s="593"/>
      <c r="R148" s="593"/>
      <c r="S148" s="593"/>
      <c r="T148" s="593"/>
      <c r="U148" s="593"/>
      <c r="V148" s="593"/>
      <c r="W148" s="593"/>
      <c r="X148" s="593"/>
      <c r="Y148" s="593"/>
      <c r="Z148" s="593"/>
      <c r="AA148" s="593"/>
      <c r="AB148" s="593"/>
      <c r="AC148" s="604"/>
      <c r="AD148" s="605"/>
      <c r="AE148" s="213" t="s">
        <v>552</v>
      </c>
      <c r="AF148" s="211" t="s">
        <v>553</v>
      </c>
      <c r="AG148" s="209" t="s">
        <v>530</v>
      </c>
      <c r="AH148" s="209" t="s">
        <v>210</v>
      </c>
      <c r="AI148" s="213"/>
      <c r="AJ148" s="217"/>
      <c r="AK148" s="593"/>
      <c r="AL148" s="593"/>
      <c r="AM148" s="593"/>
      <c r="AN148" s="593"/>
      <c r="AO148" s="741"/>
      <c r="AP148" s="589"/>
      <c r="AQ148" s="589"/>
      <c r="AR148" s="589"/>
      <c r="AS148" s="589"/>
      <c r="AT148" s="589"/>
      <c r="AU148" s="589"/>
      <c r="AV148" s="589"/>
      <c r="AW148" s="589"/>
      <c r="AX148" s="589"/>
      <c r="AY148" s="589"/>
      <c r="AZ148" s="589"/>
      <c r="BA148" s="589"/>
      <c r="BB148" s="589"/>
      <c r="BC148" s="589"/>
      <c r="BD148" s="589"/>
      <c r="BE148" s="589"/>
      <c r="BF148" s="589"/>
      <c r="BG148" s="589"/>
      <c r="BH148" s="589"/>
      <c r="BI148" s="589"/>
      <c r="BJ148" s="589"/>
      <c r="BK148" s="589"/>
      <c r="BL148" s="589"/>
      <c r="BM148" s="589"/>
      <c r="BN148" s="589"/>
      <c r="BO148" s="589"/>
      <c r="BR148" s="448">
        <v>0.25</v>
      </c>
    </row>
    <row r="149" spans="1:70" ht="24" x14ac:dyDescent="0.2">
      <c r="A149" s="209" t="s">
        <v>192</v>
      </c>
      <c r="B149" s="452" t="s">
        <v>768</v>
      </c>
      <c r="C149" s="209" t="s">
        <v>769</v>
      </c>
      <c r="D149" s="209" t="s">
        <v>192</v>
      </c>
      <c r="E149" s="209"/>
      <c r="F149" s="209"/>
      <c r="G149" s="211">
        <v>277</v>
      </c>
      <c r="H149" s="209"/>
      <c r="I149" s="212" t="s">
        <v>1112</v>
      </c>
      <c r="J149" s="209" t="s">
        <v>1113</v>
      </c>
      <c r="K149" s="209">
        <v>18</v>
      </c>
      <c r="L149" s="209">
        <v>57</v>
      </c>
      <c r="M149" s="209"/>
      <c r="N149" s="209"/>
      <c r="O149" s="209"/>
      <c r="P149" s="209"/>
      <c r="Q149" s="209"/>
      <c r="R149" s="209"/>
      <c r="S149" s="209">
        <v>7</v>
      </c>
      <c r="T149" s="209">
        <v>1</v>
      </c>
      <c r="U149" s="209">
        <v>5</v>
      </c>
      <c r="V149" s="209"/>
      <c r="W149" s="209" t="s">
        <v>200</v>
      </c>
      <c r="X149" s="209" t="s">
        <v>250</v>
      </c>
      <c r="Y149" s="209" t="s">
        <v>210</v>
      </c>
      <c r="Z149" s="209" t="s">
        <v>210</v>
      </c>
      <c r="AA149" s="209" t="s">
        <v>199</v>
      </c>
      <c r="AB149" s="209"/>
      <c r="AC149" s="213"/>
      <c r="AD149" s="214"/>
      <c r="AE149" s="213"/>
      <c r="AF149" s="211"/>
      <c r="AG149" s="209"/>
      <c r="AH149" s="209"/>
      <c r="AI149" s="213"/>
      <c r="AJ149" s="453" t="s">
        <v>128</v>
      </c>
      <c r="AK149" s="209"/>
      <c r="AL149" s="209"/>
      <c r="AM149" s="209">
        <v>35</v>
      </c>
      <c r="AN149" s="209">
        <v>25</v>
      </c>
      <c r="AO149" s="451" t="s">
        <v>128</v>
      </c>
      <c r="AP149" s="219">
        <v>5</v>
      </c>
      <c r="AQ149" s="219"/>
      <c r="AR149" s="219"/>
      <c r="AS149" s="219"/>
      <c r="AT149" s="219"/>
      <c r="AU149" s="219"/>
      <c r="AV149" s="219"/>
      <c r="AW149" s="219"/>
      <c r="AX149" s="219" t="s">
        <v>204</v>
      </c>
      <c r="AY149" s="219"/>
      <c r="AZ149" s="219"/>
      <c r="BA149" s="219"/>
      <c r="BB149" s="219"/>
      <c r="BC149" s="219"/>
      <c r="BD149" s="219"/>
      <c r="BE149" s="219"/>
      <c r="BF149" s="219"/>
      <c r="BG149" s="219"/>
      <c r="BH149" s="219"/>
      <c r="BI149" s="219" t="s">
        <v>773</v>
      </c>
      <c r="BJ149" s="219" t="s">
        <v>1114</v>
      </c>
      <c r="BK149" s="219" t="s">
        <v>1115</v>
      </c>
      <c r="BL149" s="219"/>
      <c r="BM149" s="219"/>
      <c r="BN149" s="219"/>
      <c r="BO149" s="219"/>
    </row>
    <row r="150" spans="1:70" x14ac:dyDescent="0.2">
      <c r="A150" s="209" t="s">
        <v>192</v>
      </c>
      <c r="B150" s="452" t="s">
        <v>768</v>
      </c>
      <c r="C150" s="209" t="s">
        <v>769</v>
      </c>
      <c r="D150" s="209" t="s">
        <v>192</v>
      </c>
      <c r="E150" s="209"/>
      <c r="F150" s="209"/>
      <c r="G150" s="211">
        <v>283</v>
      </c>
      <c r="H150" s="209"/>
      <c r="I150" s="212" t="s">
        <v>868</v>
      </c>
      <c r="J150" s="209" t="s">
        <v>869</v>
      </c>
      <c r="K150" s="209">
        <v>23</v>
      </c>
      <c r="L150" s="209">
        <v>72</v>
      </c>
      <c r="M150" s="209"/>
      <c r="N150" s="209"/>
      <c r="O150" s="209"/>
      <c r="P150" s="209"/>
      <c r="Q150" s="209"/>
      <c r="R150" s="209"/>
      <c r="S150" s="209">
        <v>13</v>
      </c>
      <c r="T150" s="209">
        <v>3</v>
      </c>
      <c r="U150" s="209">
        <v>7</v>
      </c>
      <c r="V150" s="209"/>
      <c r="W150" s="209" t="s">
        <v>200</v>
      </c>
      <c r="X150" s="209" t="s">
        <v>250</v>
      </c>
      <c r="Y150" s="209" t="s">
        <v>199</v>
      </c>
      <c r="Z150" s="209" t="s">
        <v>210</v>
      </c>
      <c r="AA150" s="209" t="s">
        <v>210</v>
      </c>
      <c r="AB150" s="209"/>
      <c r="AC150" s="213"/>
      <c r="AD150" s="214"/>
      <c r="AE150" s="213" t="s">
        <v>514</v>
      </c>
      <c r="AF150" s="211" t="s">
        <v>515</v>
      </c>
      <c r="AG150" s="209" t="s">
        <v>516</v>
      </c>
      <c r="AH150" s="209" t="s">
        <v>200</v>
      </c>
      <c r="AI150" s="213"/>
      <c r="AJ150" s="217"/>
      <c r="AK150" s="209"/>
      <c r="AL150" s="209"/>
      <c r="AM150" s="209">
        <v>91</v>
      </c>
      <c r="AN150" s="209">
        <v>32</v>
      </c>
      <c r="AO150" s="451" t="s">
        <v>128</v>
      </c>
      <c r="AP150" s="219">
        <v>5</v>
      </c>
      <c r="AQ150" s="219"/>
      <c r="AR150" s="219"/>
      <c r="AS150" s="219"/>
      <c r="AT150" s="219"/>
      <c r="AU150" s="219"/>
      <c r="AV150" s="219"/>
      <c r="AW150" s="219"/>
      <c r="AX150" s="219" t="s">
        <v>204</v>
      </c>
      <c r="AY150" s="219"/>
      <c r="AZ150" s="219"/>
      <c r="BA150" s="219"/>
      <c r="BB150" s="219"/>
      <c r="BC150" s="219"/>
      <c r="BD150" s="219"/>
      <c r="BE150" s="219"/>
      <c r="BF150" s="219"/>
      <c r="BG150" s="219"/>
      <c r="BH150" s="219"/>
      <c r="BI150" s="219" t="s">
        <v>773</v>
      </c>
      <c r="BJ150" s="219" t="s">
        <v>1116</v>
      </c>
      <c r="BK150" s="219" t="s">
        <v>1117</v>
      </c>
      <c r="BL150" s="219"/>
      <c r="BM150" s="219"/>
      <c r="BN150" s="219"/>
      <c r="BO150" s="219"/>
      <c r="BR150" s="448">
        <v>0.25</v>
      </c>
    </row>
    <row r="151" spans="1:70" x14ac:dyDescent="0.2">
      <c r="A151" s="209" t="s">
        <v>192</v>
      </c>
      <c r="B151" s="452" t="s">
        <v>768</v>
      </c>
      <c r="C151" s="209" t="s">
        <v>769</v>
      </c>
      <c r="D151" s="209" t="s">
        <v>192</v>
      </c>
      <c r="E151" s="209"/>
      <c r="F151" s="209"/>
      <c r="G151" s="211">
        <v>285</v>
      </c>
      <c r="H151" s="209"/>
      <c r="I151" s="212" t="s">
        <v>778</v>
      </c>
      <c r="J151" s="209" t="s">
        <v>779</v>
      </c>
      <c r="K151" s="209">
        <v>43</v>
      </c>
      <c r="L151" s="209">
        <v>135</v>
      </c>
      <c r="M151" s="209"/>
      <c r="N151" s="209"/>
      <c r="O151" s="209"/>
      <c r="P151" s="209"/>
      <c r="Q151" s="209"/>
      <c r="R151" s="209"/>
      <c r="S151" s="209">
        <v>20</v>
      </c>
      <c r="T151" s="209">
        <v>3</v>
      </c>
      <c r="U151" s="209">
        <v>7</v>
      </c>
      <c r="V151" s="209"/>
      <c r="W151" s="209" t="s">
        <v>197</v>
      </c>
      <c r="X151" s="209" t="s">
        <v>250</v>
      </c>
      <c r="Y151" s="209" t="s">
        <v>199</v>
      </c>
      <c r="Z151" s="209" t="s">
        <v>210</v>
      </c>
      <c r="AA151" s="209" t="s">
        <v>210</v>
      </c>
      <c r="AB151" s="209"/>
      <c r="AC151" s="213"/>
      <c r="AD151" s="214"/>
      <c r="AE151" s="213"/>
      <c r="AF151" s="211"/>
      <c r="AG151" s="209"/>
      <c r="AH151" s="209"/>
      <c r="AI151" s="213"/>
      <c r="AJ151" s="453" t="s">
        <v>128</v>
      </c>
      <c r="AK151" s="209"/>
      <c r="AL151" s="209"/>
      <c r="AM151" s="209">
        <v>140</v>
      </c>
      <c r="AN151" s="209">
        <v>59</v>
      </c>
      <c r="AO151" s="451" t="s">
        <v>128</v>
      </c>
      <c r="AP151" s="219">
        <v>5</v>
      </c>
      <c r="AQ151" s="219"/>
      <c r="AR151" s="219"/>
      <c r="AS151" s="219"/>
      <c r="AT151" s="219"/>
      <c r="AU151" s="219"/>
      <c r="AV151" s="219"/>
      <c r="AW151" s="219"/>
      <c r="AX151" s="219" t="s">
        <v>204</v>
      </c>
      <c r="AY151" s="219"/>
      <c r="AZ151" s="219"/>
      <c r="BA151" s="219"/>
      <c r="BB151" s="219"/>
      <c r="BC151" s="219"/>
      <c r="BD151" s="219"/>
      <c r="BE151" s="219"/>
      <c r="BF151" s="219"/>
      <c r="BG151" s="219"/>
      <c r="BH151" s="219"/>
      <c r="BI151" s="219" t="s">
        <v>773</v>
      </c>
      <c r="BJ151" s="219" t="s">
        <v>1118</v>
      </c>
      <c r="BK151" s="219" t="s">
        <v>1119</v>
      </c>
      <c r="BL151" s="219"/>
      <c r="BM151" s="219"/>
      <c r="BN151" s="219"/>
      <c r="BO151" s="219"/>
    </row>
    <row r="152" spans="1:70" ht="22.5" x14ac:dyDescent="0.2">
      <c r="A152" s="209" t="s">
        <v>192</v>
      </c>
      <c r="B152" s="452" t="s">
        <v>768</v>
      </c>
      <c r="C152" s="209" t="s">
        <v>769</v>
      </c>
      <c r="D152" s="209" t="s">
        <v>192</v>
      </c>
      <c r="E152" s="209"/>
      <c r="F152" s="209"/>
      <c r="G152" s="211">
        <v>286</v>
      </c>
      <c r="H152" s="209"/>
      <c r="I152" s="212" t="s">
        <v>778</v>
      </c>
      <c r="J152" s="209" t="s">
        <v>779</v>
      </c>
      <c r="K152" s="209">
        <v>43</v>
      </c>
      <c r="L152" s="209">
        <v>135</v>
      </c>
      <c r="M152" s="209"/>
      <c r="N152" s="209"/>
      <c r="O152" s="209"/>
      <c r="P152" s="209"/>
      <c r="Q152" s="209"/>
      <c r="R152" s="209"/>
      <c r="S152" s="209">
        <v>20</v>
      </c>
      <c r="T152" s="209">
        <v>3</v>
      </c>
      <c r="U152" s="209">
        <v>7</v>
      </c>
      <c r="V152" s="209"/>
      <c r="W152" s="209" t="s">
        <v>197</v>
      </c>
      <c r="X152" s="209" t="s">
        <v>250</v>
      </c>
      <c r="Y152" s="209" t="s">
        <v>199</v>
      </c>
      <c r="Z152" s="209" t="s">
        <v>199</v>
      </c>
      <c r="AA152" s="209" t="s">
        <v>199</v>
      </c>
      <c r="AB152" s="209"/>
      <c r="AC152" s="213"/>
      <c r="AD152" s="214"/>
      <c r="AE152" s="213" t="s">
        <v>524</v>
      </c>
      <c r="AF152" s="211" t="s">
        <v>525</v>
      </c>
      <c r="AG152" s="209" t="s">
        <v>516</v>
      </c>
      <c r="AH152" s="209" t="s">
        <v>199</v>
      </c>
      <c r="AI152" s="213"/>
      <c r="AJ152" s="217"/>
      <c r="AK152" s="209"/>
      <c r="AL152" s="209"/>
      <c r="AM152" s="209">
        <v>140</v>
      </c>
      <c r="AN152" s="209">
        <v>59</v>
      </c>
      <c r="AO152" s="451" t="s">
        <v>128</v>
      </c>
      <c r="AP152" s="219">
        <v>7</v>
      </c>
      <c r="AQ152" s="219"/>
      <c r="AR152" s="219"/>
      <c r="AS152" s="219"/>
      <c r="AT152" s="219"/>
      <c r="AU152" s="219"/>
      <c r="AV152" s="219"/>
      <c r="AW152" s="219"/>
      <c r="AX152" s="219" t="s">
        <v>204</v>
      </c>
      <c r="AY152" s="219"/>
      <c r="AZ152" s="219"/>
      <c r="BA152" s="219"/>
      <c r="BB152" s="219"/>
      <c r="BC152" s="219"/>
      <c r="BD152" s="219"/>
      <c r="BE152" s="219"/>
      <c r="BF152" s="219"/>
      <c r="BG152" s="219"/>
      <c r="BH152" s="219"/>
      <c r="BI152" s="219" t="s">
        <v>773</v>
      </c>
      <c r="BJ152" s="219" t="s">
        <v>1120</v>
      </c>
      <c r="BK152" s="219" t="s">
        <v>1121</v>
      </c>
      <c r="BL152" s="219"/>
      <c r="BM152" s="219"/>
      <c r="BN152" s="219"/>
      <c r="BO152" s="219"/>
      <c r="BR152" s="448">
        <v>0.25</v>
      </c>
    </row>
    <row r="153" spans="1:70" x14ac:dyDescent="0.2">
      <c r="A153" s="209" t="s">
        <v>192</v>
      </c>
      <c r="B153" s="452" t="s">
        <v>768</v>
      </c>
      <c r="C153" s="209" t="s">
        <v>769</v>
      </c>
      <c r="D153" s="209" t="s">
        <v>192</v>
      </c>
      <c r="E153" s="209"/>
      <c r="F153" s="209"/>
      <c r="G153" s="211">
        <v>288</v>
      </c>
      <c r="H153" s="209"/>
      <c r="I153" s="212" t="s">
        <v>868</v>
      </c>
      <c r="J153" s="209" t="s">
        <v>869</v>
      </c>
      <c r="K153" s="209">
        <v>34</v>
      </c>
      <c r="L153" s="209">
        <v>107</v>
      </c>
      <c r="M153" s="209"/>
      <c r="N153" s="209"/>
      <c r="O153" s="209"/>
      <c r="P153" s="209"/>
      <c r="Q153" s="209"/>
      <c r="R153" s="209"/>
      <c r="S153" s="209">
        <v>18</v>
      </c>
      <c r="T153" s="209">
        <v>4</v>
      </c>
      <c r="U153" s="209">
        <v>8</v>
      </c>
      <c r="V153" s="209"/>
      <c r="W153" s="209" t="s">
        <v>200</v>
      </c>
      <c r="X153" s="209" t="s">
        <v>250</v>
      </c>
      <c r="Y153" s="209" t="s">
        <v>199</v>
      </c>
      <c r="Z153" s="209" t="s">
        <v>210</v>
      </c>
      <c r="AA153" s="209" t="s">
        <v>199</v>
      </c>
      <c r="AB153" s="209"/>
      <c r="AC153" s="213"/>
      <c r="AD153" s="214"/>
      <c r="AE153" s="213" t="s">
        <v>514</v>
      </c>
      <c r="AF153" s="211" t="s">
        <v>515</v>
      </c>
      <c r="AG153" s="209" t="s">
        <v>516</v>
      </c>
      <c r="AH153" s="209" t="s">
        <v>210</v>
      </c>
      <c r="AI153" s="213"/>
      <c r="AJ153" s="217"/>
      <c r="AK153" s="209"/>
      <c r="AL153" s="209"/>
      <c r="AM153" s="209">
        <v>144</v>
      </c>
      <c r="AN153" s="209">
        <v>47</v>
      </c>
      <c r="AO153" s="451" t="s">
        <v>128</v>
      </c>
      <c r="AP153" s="219">
        <v>6</v>
      </c>
      <c r="AQ153" s="219"/>
      <c r="AR153" s="219"/>
      <c r="AS153" s="219"/>
      <c r="AT153" s="219"/>
      <c r="AU153" s="219"/>
      <c r="AV153" s="219"/>
      <c r="AW153" s="219"/>
      <c r="AX153" s="219" t="s">
        <v>204</v>
      </c>
      <c r="AY153" s="219"/>
      <c r="AZ153" s="219"/>
      <c r="BA153" s="219"/>
      <c r="BB153" s="219"/>
      <c r="BC153" s="219"/>
      <c r="BD153" s="219"/>
      <c r="BE153" s="219"/>
      <c r="BF153" s="219"/>
      <c r="BG153" s="219"/>
      <c r="BH153" s="219"/>
      <c r="BI153" s="219" t="s">
        <v>773</v>
      </c>
      <c r="BJ153" s="219" t="s">
        <v>1122</v>
      </c>
      <c r="BK153" s="219" t="s">
        <v>1123</v>
      </c>
      <c r="BL153" s="219"/>
      <c r="BM153" s="219"/>
      <c r="BN153" s="219"/>
      <c r="BO153" s="219"/>
      <c r="BR153" s="448">
        <v>0.25</v>
      </c>
    </row>
    <row r="154" spans="1:70" x14ac:dyDescent="0.2">
      <c r="A154" s="209" t="s">
        <v>192</v>
      </c>
      <c r="B154" s="452" t="s">
        <v>768</v>
      </c>
      <c r="C154" s="209" t="s">
        <v>769</v>
      </c>
      <c r="D154" s="209" t="s">
        <v>192</v>
      </c>
      <c r="E154" s="209"/>
      <c r="F154" s="209"/>
      <c r="G154" s="211">
        <v>289</v>
      </c>
      <c r="H154" s="209"/>
      <c r="I154" s="212" t="s">
        <v>778</v>
      </c>
      <c r="J154" s="209" t="s">
        <v>779</v>
      </c>
      <c r="K154" s="209">
        <v>35</v>
      </c>
      <c r="L154" s="209">
        <v>110</v>
      </c>
      <c r="M154" s="209"/>
      <c r="N154" s="209"/>
      <c r="O154" s="209"/>
      <c r="P154" s="209"/>
      <c r="Q154" s="209"/>
      <c r="R154" s="209"/>
      <c r="S154" s="209">
        <v>19</v>
      </c>
      <c r="T154" s="209">
        <v>5</v>
      </c>
      <c r="U154" s="209">
        <v>7</v>
      </c>
      <c r="V154" s="209"/>
      <c r="W154" s="209" t="s">
        <v>197</v>
      </c>
      <c r="X154" s="209" t="s">
        <v>250</v>
      </c>
      <c r="Y154" s="209" t="s">
        <v>210</v>
      </c>
      <c r="Z154" s="209" t="s">
        <v>210</v>
      </c>
      <c r="AA154" s="209" t="s">
        <v>210</v>
      </c>
      <c r="AB154" s="209"/>
      <c r="AC154" s="213"/>
      <c r="AD154" s="214"/>
      <c r="AE154" s="213"/>
      <c r="AF154" s="211"/>
      <c r="AG154" s="209"/>
      <c r="AH154" s="209"/>
      <c r="AI154" s="213"/>
      <c r="AJ154" s="453" t="s">
        <v>128</v>
      </c>
      <c r="AK154" s="209"/>
      <c r="AL154" s="209"/>
      <c r="AM154" s="209">
        <v>133</v>
      </c>
      <c r="AN154" s="209">
        <v>48</v>
      </c>
      <c r="AO154" s="451" t="s">
        <v>128</v>
      </c>
      <c r="AP154" s="219">
        <v>4</v>
      </c>
      <c r="AQ154" s="219"/>
      <c r="AR154" s="219"/>
      <c r="AS154" s="219"/>
      <c r="AT154" s="219"/>
      <c r="AU154" s="219"/>
      <c r="AV154" s="219"/>
      <c r="AW154" s="219"/>
      <c r="AX154" s="219" t="s">
        <v>204</v>
      </c>
      <c r="AY154" s="219"/>
      <c r="AZ154" s="219"/>
      <c r="BA154" s="219"/>
      <c r="BB154" s="219"/>
      <c r="BC154" s="219"/>
      <c r="BD154" s="219"/>
      <c r="BE154" s="219"/>
      <c r="BF154" s="219"/>
      <c r="BG154" s="219"/>
      <c r="BH154" s="219"/>
      <c r="BI154" s="219" t="s">
        <v>773</v>
      </c>
      <c r="BJ154" s="219" t="s">
        <v>1124</v>
      </c>
      <c r="BK154" s="219" t="s">
        <v>1125</v>
      </c>
      <c r="BL154" s="219"/>
      <c r="BM154" s="219"/>
      <c r="BN154" s="219"/>
      <c r="BO154" s="219"/>
    </row>
    <row r="155" spans="1:70" x14ac:dyDescent="0.2">
      <c r="A155" s="209" t="s">
        <v>192</v>
      </c>
      <c r="B155" s="452" t="s">
        <v>768</v>
      </c>
      <c r="C155" s="209" t="s">
        <v>769</v>
      </c>
      <c r="D155" s="209" t="s">
        <v>192</v>
      </c>
      <c r="E155" s="209"/>
      <c r="F155" s="209"/>
      <c r="G155" s="211">
        <v>290</v>
      </c>
      <c r="H155" s="209"/>
      <c r="I155" s="212" t="s">
        <v>868</v>
      </c>
      <c r="J155" s="209" t="s">
        <v>869</v>
      </c>
      <c r="K155" s="209">
        <v>28</v>
      </c>
      <c r="L155" s="209">
        <v>88</v>
      </c>
      <c r="M155" s="209"/>
      <c r="N155" s="209"/>
      <c r="O155" s="209"/>
      <c r="P155" s="209"/>
      <c r="Q155" s="209"/>
      <c r="R155" s="209"/>
      <c r="S155" s="209">
        <v>15</v>
      </c>
      <c r="T155" s="209">
        <v>3</v>
      </c>
      <c r="U155" s="209">
        <v>7</v>
      </c>
      <c r="V155" s="209"/>
      <c r="W155" s="209" t="s">
        <v>200</v>
      </c>
      <c r="X155" s="209" t="s">
        <v>250</v>
      </c>
      <c r="Y155" s="209" t="s">
        <v>199</v>
      </c>
      <c r="Z155" s="209" t="s">
        <v>210</v>
      </c>
      <c r="AA155" s="209" t="s">
        <v>199</v>
      </c>
      <c r="AB155" s="209"/>
      <c r="AC155" s="213"/>
      <c r="AD155" s="214"/>
      <c r="AE155" s="213" t="s">
        <v>514</v>
      </c>
      <c r="AF155" s="211" t="s">
        <v>515</v>
      </c>
      <c r="AG155" s="209" t="s">
        <v>530</v>
      </c>
      <c r="AH155" s="209" t="s">
        <v>199</v>
      </c>
      <c r="AI155" s="213"/>
      <c r="AJ155" s="217"/>
      <c r="AK155" s="209"/>
      <c r="AL155" s="209"/>
      <c r="AM155" s="209">
        <v>105</v>
      </c>
      <c r="AN155" s="209">
        <v>39</v>
      </c>
      <c r="AO155" s="451" t="s">
        <v>128</v>
      </c>
      <c r="AP155" s="219">
        <v>6</v>
      </c>
      <c r="AQ155" s="219"/>
      <c r="AR155" s="219"/>
      <c r="AS155" s="219"/>
      <c r="AT155" s="219"/>
      <c r="AU155" s="219"/>
      <c r="AV155" s="219"/>
      <c r="AW155" s="219"/>
      <c r="AX155" s="219" t="s">
        <v>204</v>
      </c>
      <c r="AY155" s="219"/>
      <c r="AZ155" s="219"/>
      <c r="BA155" s="219"/>
      <c r="BB155" s="219"/>
      <c r="BC155" s="219"/>
      <c r="BD155" s="219"/>
      <c r="BE155" s="219"/>
      <c r="BF155" s="219"/>
      <c r="BG155" s="219"/>
      <c r="BH155" s="219"/>
      <c r="BI155" s="219" t="s">
        <v>773</v>
      </c>
      <c r="BJ155" s="219" t="s">
        <v>1126</v>
      </c>
      <c r="BK155" s="219" t="s">
        <v>1127</v>
      </c>
      <c r="BL155" s="219"/>
      <c r="BM155" s="219"/>
      <c r="BN155" s="219"/>
      <c r="BO155" s="219"/>
      <c r="BR155" s="448">
        <v>0.25</v>
      </c>
    </row>
    <row r="156" spans="1:70" x14ac:dyDescent="0.2">
      <c r="A156" s="209" t="s">
        <v>192</v>
      </c>
      <c r="B156" s="452" t="s">
        <v>768</v>
      </c>
      <c r="C156" s="209" t="s">
        <v>769</v>
      </c>
      <c r="D156" s="209" t="s">
        <v>192</v>
      </c>
      <c r="E156" s="209"/>
      <c r="F156" s="209"/>
      <c r="G156" s="211">
        <v>291</v>
      </c>
      <c r="H156" s="209"/>
      <c r="I156" s="212" t="s">
        <v>1128</v>
      </c>
      <c r="J156" s="209" t="s">
        <v>1129</v>
      </c>
      <c r="K156" s="209">
        <v>22</v>
      </c>
      <c r="L156" s="209">
        <v>69</v>
      </c>
      <c r="M156" s="209"/>
      <c r="N156" s="209"/>
      <c r="O156" s="209"/>
      <c r="P156" s="209"/>
      <c r="Q156" s="209"/>
      <c r="R156" s="209"/>
      <c r="S156" s="209">
        <v>14</v>
      </c>
      <c r="T156" s="209">
        <v>2</v>
      </c>
      <c r="U156" s="209">
        <v>5</v>
      </c>
      <c r="V156" s="209"/>
      <c r="W156" s="209" t="s">
        <v>200</v>
      </c>
      <c r="X156" s="209" t="s">
        <v>250</v>
      </c>
      <c r="Y156" s="209" t="s">
        <v>199</v>
      </c>
      <c r="Z156" s="209" t="s">
        <v>199</v>
      </c>
      <c r="AA156" s="209" t="s">
        <v>199</v>
      </c>
      <c r="AB156" s="209"/>
      <c r="AC156" s="213" t="s">
        <v>1130</v>
      </c>
      <c r="AD156" s="214"/>
      <c r="AE156" s="213"/>
      <c r="AF156" s="211"/>
      <c r="AG156" s="209"/>
      <c r="AH156" s="209"/>
      <c r="AI156" s="213"/>
      <c r="AJ156" s="453" t="s">
        <v>128</v>
      </c>
      <c r="AK156" s="209"/>
      <c r="AL156" s="209"/>
      <c r="AM156" s="209">
        <v>70</v>
      </c>
      <c r="AN156" s="209">
        <v>30</v>
      </c>
      <c r="AO156" s="451" t="s">
        <v>128</v>
      </c>
      <c r="AP156" s="219">
        <v>7</v>
      </c>
      <c r="AQ156" s="219"/>
      <c r="AR156" s="219"/>
      <c r="AS156" s="219"/>
      <c r="AT156" s="219"/>
      <c r="AU156" s="219"/>
      <c r="AV156" s="219"/>
      <c r="AW156" s="219"/>
      <c r="AX156" s="219" t="s">
        <v>204</v>
      </c>
      <c r="AY156" s="219"/>
      <c r="AZ156" s="219"/>
      <c r="BA156" s="219"/>
      <c r="BB156" s="219"/>
      <c r="BC156" s="219"/>
      <c r="BD156" s="219"/>
      <c r="BE156" s="219"/>
      <c r="BF156" s="219"/>
      <c r="BG156" s="219"/>
      <c r="BH156" s="219"/>
      <c r="BI156" s="219" t="s">
        <v>773</v>
      </c>
      <c r="BJ156" s="219" t="s">
        <v>1131</v>
      </c>
      <c r="BK156" s="219" t="s">
        <v>1132</v>
      </c>
      <c r="BL156" s="219"/>
      <c r="BM156" s="219"/>
      <c r="BN156" s="219"/>
      <c r="BO156" s="219"/>
    </row>
    <row r="157" spans="1:70" ht="22.5" x14ac:dyDescent="0.2">
      <c r="A157" s="209" t="s">
        <v>192</v>
      </c>
      <c r="B157" s="452" t="s">
        <v>768</v>
      </c>
      <c r="C157" s="209" t="s">
        <v>769</v>
      </c>
      <c r="D157" s="209" t="s">
        <v>192</v>
      </c>
      <c r="E157" s="209"/>
      <c r="F157" s="209"/>
      <c r="G157" s="211">
        <v>292</v>
      </c>
      <c r="H157" s="209"/>
      <c r="I157" s="212" t="s">
        <v>547</v>
      </c>
      <c r="J157" s="209" t="s">
        <v>548</v>
      </c>
      <c r="K157" s="209">
        <v>14</v>
      </c>
      <c r="L157" s="209">
        <v>44</v>
      </c>
      <c r="M157" s="209">
        <v>9</v>
      </c>
      <c r="N157" s="209">
        <v>28</v>
      </c>
      <c r="O157" s="209"/>
      <c r="P157" s="209"/>
      <c r="Q157" s="209"/>
      <c r="R157" s="209"/>
      <c r="S157" s="209">
        <v>8</v>
      </c>
      <c r="T157" s="209">
        <v>2</v>
      </c>
      <c r="U157" s="209">
        <v>5</v>
      </c>
      <c r="V157" s="209"/>
      <c r="W157" s="209" t="s">
        <v>200</v>
      </c>
      <c r="X157" s="209" t="s">
        <v>250</v>
      </c>
      <c r="Y157" s="209" t="s">
        <v>210</v>
      </c>
      <c r="Z157" s="209" t="s">
        <v>199</v>
      </c>
      <c r="AA157" s="209" t="s">
        <v>199</v>
      </c>
      <c r="AB157" s="209"/>
      <c r="AC157" s="213" t="s">
        <v>850</v>
      </c>
      <c r="AD157" s="214"/>
      <c r="AE157" s="213" t="s">
        <v>514</v>
      </c>
      <c r="AF157" s="211" t="s">
        <v>515</v>
      </c>
      <c r="AG157" s="209" t="s">
        <v>530</v>
      </c>
      <c r="AH157" s="209" t="s">
        <v>210</v>
      </c>
      <c r="AI157" s="213" t="s">
        <v>807</v>
      </c>
      <c r="AJ157" s="217"/>
      <c r="AK157" s="209"/>
      <c r="AL157" s="209"/>
      <c r="AM157" s="209">
        <v>40</v>
      </c>
      <c r="AN157" s="209">
        <v>24</v>
      </c>
      <c r="AO157" s="451" t="s">
        <v>128</v>
      </c>
      <c r="AP157" s="219">
        <v>6</v>
      </c>
      <c r="AQ157" s="219"/>
      <c r="AR157" s="219"/>
      <c r="AS157" s="219"/>
      <c r="AT157" s="219"/>
      <c r="AU157" s="219"/>
      <c r="AV157" s="219"/>
      <c r="AW157" s="219"/>
      <c r="AX157" s="219" t="s">
        <v>204</v>
      </c>
      <c r="AY157" s="219"/>
      <c r="AZ157" s="219"/>
      <c r="BA157" s="219"/>
      <c r="BB157" s="219"/>
      <c r="BC157" s="219"/>
      <c r="BD157" s="219"/>
      <c r="BE157" s="219"/>
      <c r="BF157" s="219"/>
      <c r="BG157" s="219"/>
      <c r="BH157" s="219"/>
      <c r="BI157" s="219" t="s">
        <v>773</v>
      </c>
      <c r="BJ157" s="219" t="s">
        <v>1133</v>
      </c>
      <c r="BK157" s="219" t="s">
        <v>1134</v>
      </c>
      <c r="BL157" s="219"/>
      <c r="BM157" s="219"/>
      <c r="BN157" s="219"/>
      <c r="BO157" s="219"/>
      <c r="BR157" s="448">
        <v>0.25</v>
      </c>
    </row>
    <row r="158" spans="1:70" x14ac:dyDescent="0.2">
      <c r="A158" s="593" t="s">
        <v>192</v>
      </c>
      <c r="B158" s="737" t="s">
        <v>768</v>
      </c>
      <c r="C158" s="593" t="s">
        <v>769</v>
      </c>
      <c r="D158" s="593" t="s">
        <v>192</v>
      </c>
      <c r="E158" s="593"/>
      <c r="F158" s="593"/>
      <c r="G158" s="606">
        <v>295</v>
      </c>
      <c r="H158" s="593"/>
      <c r="I158" s="607" t="s">
        <v>770</v>
      </c>
      <c r="J158" s="593" t="s">
        <v>771</v>
      </c>
      <c r="K158" s="593">
        <v>67</v>
      </c>
      <c r="L158" s="593">
        <v>210</v>
      </c>
      <c r="M158" s="593"/>
      <c r="N158" s="593"/>
      <c r="O158" s="593"/>
      <c r="P158" s="593"/>
      <c r="Q158" s="593"/>
      <c r="R158" s="593"/>
      <c r="S158" s="593">
        <v>23</v>
      </c>
      <c r="T158" s="593">
        <v>4</v>
      </c>
      <c r="U158" s="593">
        <v>13</v>
      </c>
      <c r="V158" s="593"/>
      <c r="W158" s="593" t="s">
        <v>530</v>
      </c>
      <c r="X158" s="593" t="s">
        <v>250</v>
      </c>
      <c r="Y158" s="593" t="s">
        <v>210</v>
      </c>
      <c r="Z158" s="593" t="s">
        <v>199</v>
      </c>
      <c r="AA158" s="593" t="s">
        <v>199</v>
      </c>
      <c r="AB158" s="593"/>
      <c r="AC158" s="604" t="s">
        <v>1130</v>
      </c>
      <c r="AD158" s="605"/>
      <c r="AE158" s="213" t="s">
        <v>514</v>
      </c>
      <c r="AF158" s="211" t="s">
        <v>515</v>
      </c>
      <c r="AG158" s="209" t="s">
        <v>516</v>
      </c>
      <c r="AH158" s="209" t="s">
        <v>199</v>
      </c>
      <c r="AI158" s="213"/>
      <c r="AJ158" s="217"/>
      <c r="AK158" s="593"/>
      <c r="AL158" s="593"/>
      <c r="AM158" s="593">
        <v>299</v>
      </c>
      <c r="AN158" s="593">
        <v>92</v>
      </c>
      <c r="AO158" s="451" t="s">
        <v>128</v>
      </c>
      <c r="AP158" s="589">
        <v>6</v>
      </c>
      <c r="AQ158" s="589"/>
      <c r="AR158" s="589"/>
      <c r="AS158" s="589"/>
      <c r="AT158" s="589"/>
      <c r="AU158" s="589"/>
      <c r="AV158" s="589"/>
      <c r="AW158" s="589"/>
      <c r="AX158" s="589" t="s">
        <v>204</v>
      </c>
      <c r="AY158" s="589"/>
      <c r="AZ158" s="589"/>
      <c r="BA158" s="589"/>
      <c r="BB158" s="589"/>
      <c r="BC158" s="589"/>
      <c r="BD158" s="589"/>
      <c r="BE158" s="589"/>
      <c r="BF158" s="589"/>
      <c r="BG158" s="589"/>
      <c r="BH158" s="589"/>
      <c r="BI158" s="589" t="s">
        <v>773</v>
      </c>
      <c r="BJ158" s="589" t="s">
        <v>1135</v>
      </c>
      <c r="BK158" s="589" t="s">
        <v>1136</v>
      </c>
      <c r="BL158" s="589"/>
      <c r="BM158" s="589"/>
      <c r="BN158" s="589"/>
      <c r="BO158" s="589"/>
      <c r="BR158" s="448">
        <v>0.25</v>
      </c>
    </row>
    <row r="159" spans="1:70" ht="45" x14ac:dyDescent="0.2">
      <c r="A159" s="593"/>
      <c r="B159" s="738"/>
      <c r="C159" s="593"/>
      <c r="D159" s="593"/>
      <c r="E159" s="593"/>
      <c r="F159" s="593"/>
      <c r="G159" s="606"/>
      <c r="H159" s="593"/>
      <c r="I159" s="607"/>
      <c r="J159" s="593"/>
      <c r="K159" s="593"/>
      <c r="L159" s="593"/>
      <c r="M159" s="593"/>
      <c r="N159" s="593"/>
      <c r="O159" s="593"/>
      <c r="P159" s="593"/>
      <c r="Q159" s="593"/>
      <c r="R159" s="593"/>
      <c r="S159" s="593"/>
      <c r="T159" s="593"/>
      <c r="U159" s="593"/>
      <c r="V159" s="593"/>
      <c r="W159" s="593"/>
      <c r="X159" s="593"/>
      <c r="Y159" s="593"/>
      <c r="Z159" s="593"/>
      <c r="AA159" s="593"/>
      <c r="AB159" s="593"/>
      <c r="AC159" s="604"/>
      <c r="AD159" s="605"/>
      <c r="AE159" s="213" t="s">
        <v>565</v>
      </c>
      <c r="AF159" s="211" t="s">
        <v>566</v>
      </c>
      <c r="AG159" s="209" t="s">
        <v>516</v>
      </c>
      <c r="AH159" s="209" t="s">
        <v>199</v>
      </c>
      <c r="AI159" s="213" t="s">
        <v>777</v>
      </c>
      <c r="AJ159" s="217"/>
      <c r="AK159" s="593"/>
      <c r="AL159" s="593"/>
      <c r="AM159" s="593"/>
      <c r="AN159" s="593"/>
      <c r="AO159" s="451" t="s">
        <v>128</v>
      </c>
      <c r="AP159" s="589"/>
      <c r="AQ159" s="589"/>
      <c r="AR159" s="589"/>
      <c r="AS159" s="589"/>
      <c r="AT159" s="589"/>
      <c r="AU159" s="589"/>
      <c r="AV159" s="589"/>
      <c r="AW159" s="589"/>
      <c r="AX159" s="589"/>
      <c r="AY159" s="589"/>
      <c r="AZ159" s="589"/>
      <c r="BA159" s="589"/>
      <c r="BB159" s="589"/>
      <c r="BC159" s="589"/>
      <c r="BD159" s="589"/>
      <c r="BE159" s="589"/>
      <c r="BF159" s="589"/>
      <c r="BG159" s="589"/>
      <c r="BH159" s="589"/>
      <c r="BI159" s="589"/>
      <c r="BJ159" s="589"/>
      <c r="BK159" s="589"/>
      <c r="BL159" s="589"/>
      <c r="BM159" s="589"/>
      <c r="BN159" s="589"/>
      <c r="BO159" s="589"/>
    </row>
    <row r="160" spans="1:70" ht="22.5" x14ac:dyDescent="0.2">
      <c r="A160" s="593" t="s">
        <v>192</v>
      </c>
      <c r="B160" s="737" t="s">
        <v>768</v>
      </c>
      <c r="C160" s="593" t="s">
        <v>769</v>
      </c>
      <c r="D160" s="593" t="s">
        <v>192</v>
      </c>
      <c r="E160" s="593"/>
      <c r="F160" s="593"/>
      <c r="G160" s="606">
        <v>296</v>
      </c>
      <c r="H160" s="593"/>
      <c r="I160" s="607" t="s">
        <v>868</v>
      </c>
      <c r="J160" s="593" t="s">
        <v>869</v>
      </c>
      <c r="K160" s="593">
        <v>108</v>
      </c>
      <c r="L160" s="593">
        <v>339</v>
      </c>
      <c r="M160" s="593"/>
      <c r="N160" s="593"/>
      <c r="O160" s="593"/>
      <c r="P160" s="593"/>
      <c r="Q160" s="593"/>
      <c r="R160" s="593"/>
      <c r="S160" s="593">
        <v>30</v>
      </c>
      <c r="T160" s="593">
        <v>6</v>
      </c>
      <c r="U160" s="593">
        <v>20</v>
      </c>
      <c r="V160" s="593"/>
      <c r="W160" s="593" t="s">
        <v>530</v>
      </c>
      <c r="X160" s="593" t="s">
        <v>198</v>
      </c>
      <c r="Y160" s="593" t="s">
        <v>199</v>
      </c>
      <c r="Z160" s="593" t="s">
        <v>199</v>
      </c>
      <c r="AA160" s="593" t="s">
        <v>200</v>
      </c>
      <c r="AB160" s="593"/>
      <c r="AC160" s="604" t="s">
        <v>1137</v>
      </c>
      <c r="AD160" s="605"/>
      <c r="AE160" s="213" t="s">
        <v>524</v>
      </c>
      <c r="AF160" s="211" t="s">
        <v>525</v>
      </c>
      <c r="AG160" s="209" t="s">
        <v>530</v>
      </c>
      <c r="AH160" s="209" t="s">
        <v>210</v>
      </c>
      <c r="AI160" s="213"/>
      <c r="AJ160" s="217"/>
      <c r="AK160" s="593"/>
      <c r="AL160" s="593"/>
      <c r="AM160" s="593">
        <v>600</v>
      </c>
      <c r="AN160" s="593">
        <v>148</v>
      </c>
      <c r="AO160" s="451" t="s">
        <v>128</v>
      </c>
      <c r="AP160" s="589">
        <v>9</v>
      </c>
      <c r="AQ160" s="589"/>
      <c r="AR160" s="589"/>
      <c r="AS160" s="589"/>
      <c r="AT160" s="589"/>
      <c r="AU160" s="589"/>
      <c r="AV160" s="589"/>
      <c r="AW160" s="589"/>
      <c r="AX160" s="589" t="s">
        <v>204</v>
      </c>
      <c r="AY160" s="589"/>
      <c r="AZ160" s="589"/>
      <c r="BA160" s="589"/>
      <c r="BB160" s="589"/>
      <c r="BC160" s="589"/>
      <c r="BD160" s="589"/>
      <c r="BE160" s="589"/>
      <c r="BF160" s="589"/>
      <c r="BG160" s="589"/>
      <c r="BH160" s="589"/>
      <c r="BI160" s="589" t="s">
        <v>773</v>
      </c>
      <c r="BJ160" s="589" t="s">
        <v>1138</v>
      </c>
      <c r="BK160" s="589" t="s">
        <v>1139</v>
      </c>
      <c r="BL160" s="589"/>
      <c r="BM160" s="589"/>
      <c r="BN160" s="589"/>
      <c r="BO160" s="589"/>
      <c r="BR160" s="448">
        <v>0.25</v>
      </c>
    </row>
    <row r="161" spans="1:70" ht="33.75" x14ac:dyDescent="0.2">
      <c r="A161" s="593"/>
      <c r="B161" s="738"/>
      <c r="C161" s="593"/>
      <c r="D161" s="593"/>
      <c r="E161" s="593"/>
      <c r="F161" s="593"/>
      <c r="G161" s="606"/>
      <c r="H161" s="593"/>
      <c r="I161" s="607"/>
      <c r="J161" s="593"/>
      <c r="K161" s="593"/>
      <c r="L161" s="593"/>
      <c r="M161" s="593"/>
      <c r="N161" s="593"/>
      <c r="O161" s="593"/>
      <c r="P161" s="593"/>
      <c r="Q161" s="593"/>
      <c r="R161" s="593"/>
      <c r="S161" s="593"/>
      <c r="T161" s="593"/>
      <c r="U161" s="593"/>
      <c r="V161" s="593"/>
      <c r="W161" s="593"/>
      <c r="X161" s="593"/>
      <c r="Y161" s="593"/>
      <c r="Z161" s="593"/>
      <c r="AA161" s="593"/>
      <c r="AB161" s="593"/>
      <c r="AC161" s="604"/>
      <c r="AD161" s="605"/>
      <c r="AE161" s="213" t="s">
        <v>528</v>
      </c>
      <c r="AF161" s="211" t="s">
        <v>529</v>
      </c>
      <c r="AG161" s="209" t="s">
        <v>530</v>
      </c>
      <c r="AH161" s="209" t="s">
        <v>210</v>
      </c>
      <c r="AI161" s="213"/>
      <c r="AJ161" s="217"/>
      <c r="AK161" s="593"/>
      <c r="AL161" s="593"/>
      <c r="AM161" s="593"/>
      <c r="AN161" s="593"/>
      <c r="AO161" s="451" t="s">
        <v>128</v>
      </c>
      <c r="AP161" s="589"/>
      <c r="AQ161" s="589"/>
      <c r="AR161" s="589"/>
      <c r="AS161" s="589"/>
      <c r="AT161" s="589"/>
      <c r="AU161" s="589"/>
      <c r="AV161" s="589"/>
      <c r="AW161" s="589"/>
      <c r="AX161" s="589"/>
      <c r="AY161" s="589"/>
      <c r="AZ161" s="589"/>
      <c r="BA161" s="589"/>
      <c r="BB161" s="589"/>
      <c r="BC161" s="589"/>
      <c r="BD161" s="589"/>
      <c r="BE161" s="589"/>
      <c r="BF161" s="589"/>
      <c r="BG161" s="589"/>
      <c r="BH161" s="589"/>
      <c r="BI161" s="589"/>
      <c r="BJ161" s="589"/>
      <c r="BK161" s="589"/>
      <c r="BL161" s="589"/>
      <c r="BM161" s="589"/>
      <c r="BN161" s="589"/>
      <c r="BO161" s="589"/>
      <c r="BR161" s="448">
        <v>0.25</v>
      </c>
    </row>
    <row r="162" spans="1:70" x14ac:dyDescent="0.2">
      <c r="A162" s="593" t="s">
        <v>192</v>
      </c>
      <c r="B162" s="737" t="s">
        <v>768</v>
      </c>
      <c r="C162" s="593" t="s">
        <v>769</v>
      </c>
      <c r="D162" s="593" t="s">
        <v>192</v>
      </c>
      <c r="E162" s="593"/>
      <c r="F162" s="593"/>
      <c r="G162" s="606">
        <v>298</v>
      </c>
      <c r="H162" s="593"/>
      <c r="I162" s="607" t="s">
        <v>770</v>
      </c>
      <c r="J162" s="593" t="s">
        <v>771</v>
      </c>
      <c r="K162" s="593">
        <v>69</v>
      </c>
      <c r="L162" s="593">
        <v>217</v>
      </c>
      <c r="M162" s="593"/>
      <c r="N162" s="593"/>
      <c r="O162" s="593"/>
      <c r="P162" s="593"/>
      <c r="Q162" s="593"/>
      <c r="R162" s="593"/>
      <c r="S162" s="593">
        <v>26</v>
      </c>
      <c r="T162" s="593">
        <v>2</v>
      </c>
      <c r="U162" s="593">
        <v>14</v>
      </c>
      <c r="V162" s="593"/>
      <c r="W162" s="593" t="s">
        <v>197</v>
      </c>
      <c r="X162" s="593" t="s">
        <v>250</v>
      </c>
      <c r="Y162" s="593" t="s">
        <v>210</v>
      </c>
      <c r="Z162" s="593" t="s">
        <v>200</v>
      </c>
      <c r="AA162" s="593" t="s">
        <v>200</v>
      </c>
      <c r="AB162" s="593"/>
      <c r="AC162" s="604" t="s">
        <v>1140</v>
      </c>
      <c r="AD162" s="605"/>
      <c r="AE162" s="213" t="s">
        <v>514</v>
      </c>
      <c r="AF162" s="211" t="s">
        <v>515</v>
      </c>
      <c r="AG162" s="209" t="s">
        <v>516</v>
      </c>
      <c r="AH162" s="209" t="s">
        <v>199</v>
      </c>
      <c r="AI162" s="213"/>
      <c r="AJ162" s="217"/>
      <c r="AK162" s="593"/>
      <c r="AL162" s="593"/>
      <c r="AM162" s="593">
        <v>364</v>
      </c>
      <c r="AN162" s="593">
        <v>95</v>
      </c>
      <c r="AO162" s="451" t="s">
        <v>128</v>
      </c>
      <c r="AP162" s="589">
        <v>8</v>
      </c>
      <c r="AQ162" s="589"/>
      <c r="AR162" s="589"/>
      <c r="AS162" s="589"/>
      <c r="AT162" s="589"/>
      <c r="AU162" s="589"/>
      <c r="AV162" s="589"/>
      <c r="AW162" s="589"/>
      <c r="AX162" s="589" t="s">
        <v>204</v>
      </c>
      <c r="AY162" s="589"/>
      <c r="AZ162" s="589"/>
      <c r="BA162" s="589"/>
      <c r="BB162" s="589"/>
      <c r="BC162" s="589"/>
      <c r="BD162" s="589"/>
      <c r="BE162" s="589"/>
      <c r="BF162" s="589"/>
      <c r="BG162" s="589"/>
      <c r="BH162" s="589"/>
      <c r="BI162" s="589" t="s">
        <v>773</v>
      </c>
      <c r="BJ162" s="589" t="s">
        <v>1141</v>
      </c>
      <c r="BK162" s="589" t="s">
        <v>1142</v>
      </c>
      <c r="BL162" s="589"/>
      <c r="BM162" s="589"/>
      <c r="BN162" s="589"/>
      <c r="BO162" s="589"/>
      <c r="BR162" s="448">
        <v>0.25</v>
      </c>
    </row>
    <row r="163" spans="1:70" ht="45" x14ac:dyDescent="0.2">
      <c r="A163" s="593"/>
      <c r="B163" s="738"/>
      <c r="C163" s="593"/>
      <c r="D163" s="593"/>
      <c r="E163" s="593"/>
      <c r="F163" s="593"/>
      <c r="G163" s="606"/>
      <c r="H163" s="593"/>
      <c r="I163" s="607"/>
      <c r="J163" s="593"/>
      <c r="K163" s="593"/>
      <c r="L163" s="593"/>
      <c r="M163" s="593"/>
      <c r="N163" s="593"/>
      <c r="O163" s="593"/>
      <c r="P163" s="593"/>
      <c r="Q163" s="593"/>
      <c r="R163" s="593"/>
      <c r="S163" s="593"/>
      <c r="T163" s="593"/>
      <c r="U163" s="593"/>
      <c r="V163" s="593"/>
      <c r="W163" s="593"/>
      <c r="X163" s="593"/>
      <c r="Y163" s="593"/>
      <c r="Z163" s="593"/>
      <c r="AA163" s="593"/>
      <c r="AB163" s="593"/>
      <c r="AC163" s="604"/>
      <c r="AD163" s="605"/>
      <c r="AE163" s="213" t="s">
        <v>565</v>
      </c>
      <c r="AF163" s="211" t="s">
        <v>566</v>
      </c>
      <c r="AG163" s="209" t="s">
        <v>516</v>
      </c>
      <c r="AH163" s="209" t="s">
        <v>199</v>
      </c>
      <c r="AI163" s="213" t="s">
        <v>777</v>
      </c>
      <c r="AJ163" s="217"/>
      <c r="AK163" s="593"/>
      <c r="AL163" s="593"/>
      <c r="AM163" s="593"/>
      <c r="AN163" s="593"/>
      <c r="AO163" s="451" t="s">
        <v>128</v>
      </c>
      <c r="AP163" s="589"/>
      <c r="AQ163" s="589"/>
      <c r="AR163" s="589"/>
      <c r="AS163" s="589"/>
      <c r="AT163" s="589"/>
      <c r="AU163" s="589"/>
      <c r="AV163" s="589"/>
      <c r="AW163" s="589"/>
      <c r="AX163" s="589"/>
      <c r="AY163" s="589"/>
      <c r="AZ163" s="589"/>
      <c r="BA163" s="589"/>
      <c r="BB163" s="589"/>
      <c r="BC163" s="589"/>
      <c r="BD163" s="589"/>
      <c r="BE163" s="589"/>
      <c r="BF163" s="589"/>
      <c r="BG163" s="589"/>
      <c r="BH163" s="589"/>
      <c r="BI163" s="589"/>
      <c r="BJ163" s="589"/>
      <c r="BK163" s="589"/>
      <c r="BL163" s="589"/>
      <c r="BM163" s="589"/>
      <c r="BN163" s="589"/>
      <c r="BO163" s="589"/>
    </row>
    <row r="164" spans="1:70" x14ac:dyDescent="0.2">
      <c r="A164" s="209" t="s">
        <v>192</v>
      </c>
      <c r="B164" s="452" t="s">
        <v>768</v>
      </c>
      <c r="C164" s="209" t="s">
        <v>769</v>
      </c>
      <c r="D164" s="209" t="s">
        <v>192</v>
      </c>
      <c r="E164" s="209"/>
      <c r="F164" s="209"/>
      <c r="G164" s="211">
        <v>300</v>
      </c>
      <c r="H164" s="209"/>
      <c r="I164" s="212" t="s">
        <v>778</v>
      </c>
      <c r="J164" s="209" t="s">
        <v>779</v>
      </c>
      <c r="K164" s="209">
        <v>29</v>
      </c>
      <c r="L164" s="209">
        <v>91</v>
      </c>
      <c r="M164" s="209"/>
      <c r="N164" s="209"/>
      <c r="O164" s="209"/>
      <c r="P164" s="209"/>
      <c r="Q164" s="209"/>
      <c r="R164" s="209"/>
      <c r="S164" s="209">
        <v>23</v>
      </c>
      <c r="T164" s="209">
        <v>3</v>
      </c>
      <c r="U164" s="209">
        <v>5</v>
      </c>
      <c r="V164" s="209"/>
      <c r="W164" s="209" t="s">
        <v>200</v>
      </c>
      <c r="X164" s="209" t="s">
        <v>250</v>
      </c>
      <c r="Y164" s="209" t="s">
        <v>199</v>
      </c>
      <c r="Z164" s="209" t="s">
        <v>210</v>
      </c>
      <c r="AA164" s="209" t="s">
        <v>210</v>
      </c>
      <c r="AB164" s="209"/>
      <c r="AC164" s="213"/>
      <c r="AD164" s="214"/>
      <c r="AE164" s="213"/>
      <c r="AF164" s="211"/>
      <c r="AG164" s="209"/>
      <c r="AH164" s="209"/>
      <c r="AI164" s="213"/>
      <c r="AJ164" s="453" t="s">
        <v>128</v>
      </c>
      <c r="AK164" s="209"/>
      <c r="AL164" s="209"/>
      <c r="AM164" s="209">
        <v>115</v>
      </c>
      <c r="AN164" s="209">
        <v>40</v>
      </c>
      <c r="AO164" s="451" t="s">
        <v>128</v>
      </c>
      <c r="AP164" s="219">
        <v>5</v>
      </c>
      <c r="AQ164" s="219"/>
      <c r="AR164" s="219"/>
      <c r="AS164" s="219"/>
      <c r="AT164" s="219"/>
      <c r="AU164" s="219"/>
      <c r="AV164" s="219"/>
      <c r="AW164" s="219"/>
      <c r="AX164" s="219" t="s">
        <v>204</v>
      </c>
      <c r="AY164" s="219"/>
      <c r="AZ164" s="219"/>
      <c r="BA164" s="219"/>
      <c r="BB164" s="219"/>
      <c r="BC164" s="219"/>
      <c r="BD164" s="219"/>
      <c r="BE164" s="219"/>
      <c r="BF164" s="219"/>
      <c r="BG164" s="219"/>
      <c r="BH164" s="219"/>
      <c r="BI164" s="219" t="s">
        <v>773</v>
      </c>
      <c r="BJ164" s="219" t="s">
        <v>1143</v>
      </c>
      <c r="BK164" s="219" t="s">
        <v>1144</v>
      </c>
      <c r="BL164" s="219"/>
      <c r="BM164" s="219"/>
      <c r="BN164" s="219"/>
      <c r="BO164" s="219"/>
    </row>
    <row r="165" spans="1:70" x14ac:dyDescent="0.2">
      <c r="A165" s="209" t="s">
        <v>192</v>
      </c>
      <c r="B165" s="452" t="s">
        <v>768</v>
      </c>
      <c r="C165" s="209" t="s">
        <v>769</v>
      </c>
      <c r="D165" s="209" t="s">
        <v>192</v>
      </c>
      <c r="E165" s="209"/>
      <c r="F165" s="209"/>
      <c r="G165" s="211">
        <v>301</v>
      </c>
      <c r="H165" s="209"/>
      <c r="I165" s="212" t="s">
        <v>778</v>
      </c>
      <c r="J165" s="209" t="s">
        <v>779</v>
      </c>
      <c r="K165" s="209">
        <v>22</v>
      </c>
      <c r="L165" s="209">
        <v>69</v>
      </c>
      <c r="M165" s="209"/>
      <c r="N165" s="209"/>
      <c r="O165" s="209"/>
      <c r="P165" s="209"/>
      <c r="Q165" s="209"/>
      <c r="R165" s="209"/>
      <c r="S165" s="209">
        <v>23</v>
      </c>
      <c r="T165" s="209">
        <v>2</v>
      </c>
      <c r="U165" s="209">
        <v>6</v>
      </c>
      <c r="V165" s="209"/>
      <c r="W165" s="209" t="s">
        <v>200</v>
      </c>
      <c r="X165" s="209" t="s">
        <v>250</v>
      </c>
      <c r="Y165" s="209" t="s">
        <v>199</v>
      </c>
      <c r="Z165" s="209" t="s">
        <v>210</v>
      </c>
      <c r="AA165" s="209" t="s">
        <v>210</v>
      </c>
      <c r="AB165" s="209"/>
      <c r="AC165" s="213"/>
      <c r="AD165" s="214"/>
      <c r="AE165" s="213"/>
      <c r="AF165" s="211"/>
      <c r="AG165" s="209"/>
      <c r="AH165" s="209"/>
      <c r="AI165" s="213"/>
      <c r="AJ165" s="453" t="s">
        <v>128</v>
      </c>
      <c r="AK165" s="209"/>
      <c r="AL165" s="209"/>
      <c r="AM165" s="209">
        <v>138</v>
      </c>
      <c r="AN165" s="209">
        <v>30</v>
      </c>
      <c r="AO165" s="451" t="s">
        <v>128</v>
      </c>
      <c r="AP165" s="219">
        <v>5</v>
      </c>
      <c r="AQ165" s="219"/>
      <c r="AR165" s="219"/>
      <c r="AS165" s="219"/>
      <c r="AT165" s="219"/>
      <c r="AU165" s="219"/>
      <c r="AV165" s="219"/>
      <c r="AW165" s="219"/>
      <c r="AX165" s="219" t="s">
        <v>204</v>
      </c>
      <c r="AY165" s="219"/>
      <c r="AZ165" s="219"/>
      <c r="BA165" s="219"/>
      <c r="BB165" s="219"/>
      <c r="BC165" s="219"/>
      <c r="BD165" s="219"/>
      <c r="BE165" s="219"/>
      <c r="BF165" s="219"/>
      <c r="BG165" s="219"/>
      <c r="BH165" s="219"/>
      <c r="BI165" s="219" t="s">
        <v>773</v>
      </c>
      <c r="BJ165" s="219" t="s">
        <v>1145</v>
      </c>
      <c r="BK165" s="219" t="s">
        <v>1146</v>
      </c>
      <c r="BL165" s="219"/>
      <c r="BM165" s="219"/>
      <c r="BN165" s="219"/>
      <c r="BO165" s="219"/>
    </row>
    <row r="166" spans="1:70" x14ac:dyDescent="0.2">
      <c r="A166" s="209" t="s">
        <v>192</v>
      </c>
      <c r="B166" s="452" t="s">
        <v>768</v>
      </c>
      <c r="C166" s="209" t="s">
        <v>769</v>
      </c>
      <c r="D166" s="209" t="s">
        <v>192</v>
      </c>
      <c r="E166" s="209"/>
      <c r="F166" s="209"/>
      <c r="G166" s="211">
        <v>302</v>
      </c>
      <c r="H166" s="209"/>
      <c r="I166" s="212" t="s">
        <v>778</v>
      </c>
      <c r="J166" s="209" t="s">
        <v>779</v>
      </c>
      <c r="K166" s="209">
        <v>36</v>
      </c>
      <c r="L166" s="209">
        <v>113</v>
      </c>
      <c r="M166" s="209"/>
      <c r="N166" s="209"/>
      <c r="O166" s="209"/>
      <c r="P166" s="209"/>
      <c r="Q166" s="209"/>
      <c r="R166" s="209"/>
      <c r="S166" s="209">
        <v>24</v>
      </c>
      <c r="T166" s="209">
        <v>3</v>
      </c>
      <c r="U166" s="209">
        <v>6</v>
      </c>
      <c r="V166" s="209"/>
      <c r="W166" s="209" t="s">
        <v>197</v>
      </c>
      <c r="X166" s="209" t="s">
        <v>250</v>
      </c>
      <c r="Y166" s="209" t="s">
        <v>210</v>
      </c>
      <c r="Z166" s="209" t="s">
        <v>210</v>
      </c>
      <c r="AA166" s="209" t="s">
        <v>210</v>
      </c>
      <c r="AB166" s="209"/>
      <c r="AC166" s="213"/>
      <c r="AD166" s="214"/>
      <c r="AE166" s="213"/>
      <c r="AF166" s="211"/>
      <c r="AG166" s="209"/>
      <c r="AH166" s="209"/>
      <c r="AI166" s="213"/>
      <c r="AJ166" s="453" t="s">
        <v>128</v>
      </c>
      <c r="AK166" s="209"/>
      <c r="AL166" s="209"/>
      <c r="AM166" s="209">
        <v>144</v>
      </c>
      <c r="AN166" s="209">
        <v>50</v>
      </c>
      <c r="AO166" s="451" t="s">
        <v>128</v>
      </c>
      <c r="AP166" s="219">
        <v>4</v>
      </c>
      <c r="AQ166" s="219"/>
      <c r="AR166" s="219"/>
      <c r="AS166" s="219"/>
      <c r="AT166" s="219"/>
      <c r="AU166" s="219"/>
      <c r="AV166" s="219"/>
      <c r="AW166" s="219"/>
      <c r="AX166" s="219" t="s">
        <v>204</v>
      </c>
      <c r="AY166" s="219"/>
      <c r="AZ166" s="219"/>
      <c r="BA166" s="219"/>
      <c r="BB166" s="219"/>
      <c r="BC166" s="219"/>
      <c r="BD166" s="219"/>
      <c r="BE166" s="219"/>
      <c r="BF166" s="219"/>
      <c r="BG166" s="219"/>
      <c r="BH166" s="219"/>
      <c r="BI166" s="219" t="s">
        <v>773</v>
      </c>
      <c r="BJ166" s="219" t="s">
        <v>1147</v>
      </c>
      <c r="BK166" s="219" t="s">
        <v>1148</v>
      </c>
      <c r="BL166" s="219"/>
      <c r="BM166" s="219"/>
      <c r="BN166" s="219"/>
      <c r="BO166" s="219"/>
    </row>
    <row r="167" spans="1:70" x14ac:dyDescent="0.2">
      <c r="A167" s="593" t="s">
        <v>192</v>
      </c>
      <c r="B167" s="737" t="s">
        <v>768</v>
      </c>
      <c r="C167" s="593" t="s">
        <v>769</v>
      </c>
      <c r="D167" s="593" t="s">
        <v>192</v>
      </c>
      <c r="E167" s="593"/>
      <c r="F167" s="593"/>
      <c r="G167" s="606">
        <v>303</v>
      </c>
      <c r="H167" s="593"/>
      <c r="I167" s="607" t="s">
        <v>770</v>
      </c>
      <c r="J167" s="593" t="s">
        <v>771</v>
      </c>
      <c r="K167" s="593">
        <v>105</v>
      </c>
      <c r="L167" s="593">
        <v>330</v>
      </c>
      <c r="M167" s="593"/>
      <c r="N167" s="593"/>
      <c r="O167" s="593"/>
      <c r="P167" s="593"/>
      <c r="Q167" s="593"/>
      <c r="R167" s="593"/>
      <c r="S167" s="593">
        <v>27</v>
      </c>
      <c r="T167" s="593">
        <v>3</v>
      </c>
      <c r="U167" s="593">
        <v>22</v>
      </c>
      <c r="V167" s="593"/>
      <c r="W167" s="593" t="s">
        <v>530</v>
      </c>
      <c r="X167" s="593" t="s">
        <v>198</v>
      </c>
      <c r="Y167" s="593" t="s">
        <v>210</v>
      </c>
      <c r="Z167" s="593" t="s">
        <v>200</v>
      </c>
      <c r="AA167" s="593" t="s">
        <v>200</v>
      </c>
      <c r="AB167" s="593"/>
      <c r="AC167" s="604" t="s">
        <v>1149</v>
      </c>
      <c r="AD167" s="605"/>
      <c r="AE167" s="213" t="s">
        <v>514</v>
      </c>
      <c r="AF167" s="211" t="s">
        <v>515</v>
      </c>
      <c r="AG167" s="209" t="s">
        <v>530</v>
      </c>
      <c r="AH167" s="209" t="s">
        <v>199</v>
      </c>
      <c r="AI167" s="213"/>
      <c r="AJ167" s="217"/>
      <c r="AK167" s="593"/>
      <c r="AL167" s="593"/>
      <c r="AM167" s="593">
        <v>594</v>
      </c>
      <c r="AN167" s="593">
        <v>144</v>
      </c>
      <c r="AO167" s="451" t="s">
        <v>128</v>
      </c>
      <c r="AP167" s="589">
        <v>9</v>
      </c>
      <c r="AQ167" s="589"/>
      <c r="AR167" s="589"/>
      <c r="AS167" s="589"/>
      <c r="AT167" s="589"/>
      <c r="AU167" s="589"/>
      <c r="AV167" s="589"/>
      <c r="AW167" s="589"/>
      <c r="AX167" s="589" t="s">
        <v>204</v>
      </c>
      <c r="AY167" s="589"/>
      <c r="AZ167" s="589"/>
      <c r="BA167" s="589"/>
      <c r="BB167" s="589"/>
      <c r="BC167" s="589"/>
      <c r="BD167" s="589"/>
      <c r="BE167" s="589"/>
      <c r="BF167" s="589"/>
      <c r="BG167" s="589"/>
      <c r="BH167" s="589"/>
      <c r="BI167" s="589" t="s">
        <v>773</v>
      </c>
      <c r="BJ167" s="589" t="s">
        <v>1150</v>
      </c>
      <c r="BK167" s="589" t="s">
        <v>1151</v>
      </c>
      <c r="BL167" s="589"/>
      <c r="BM167" s="589" t="s">
        <v>978</v>
      </c>
      <c r="BN167" s="589"/>
      <c r="BO167" s="589"/>
      <c r="BR167" s="448">
        <v>0.25</v>
      </c>
    </row>
    <row r="168" spans="1:70" ht="22.5" x14ac:dyDescent="0.2">
      <c r="A168" s="593"/>
      <c r="B168" s="739"/>
      <c r="C168" s="593"/>
      <c r="D168" s="593"/>
      <c r="E168" s="593"/>
      <c r="F168" s="593"/>
      <c r="G168" s="606"/>
      <c r="H168" s="593"/>
      <c r="I168" s="607"/>
      <c r="J168" s="593"/>
      <c r="K168" s="593"/>
      <c r="L168" s="593"/>
      <c r="M168" s="593"/>
      <c r="N168" s="593"/>
      <c r="O168" s="593"/>
      <c r="P168" s="593"/>
      <c r="Q168" s="593"/>
      <c r="R168" s="593"/>
      <c r="S168" s="593"/>
      <c r="T168" s="593"/>
      <c r="U168" s="593"/>
      <c r="V168" s="593"/>
      <c r="W168" s="593"/>
      <c r="X168" s="593"/>
      <c r="Y168" s="593"/>
      <c r="Z168" s="593"/>
      <c r="AA168" s="593"/>
      <c r="AB168" s="593"/>
      <c r="AC168" s="604"/>
      <c r="AD168" s="605"/>
      <c r="AE168" s="213" t="s">
        <v>524</v>
      </c>
      <c r="AF168" s="211" t="s">
        <v>525</v>
      </c>
      <c r="AG168" s="209" t="s">
        <v>530</v>
      </c>
      <c r="AH168" s="209" t="s">
        <v>200</v>
      </c>
      <c r="AI168" s="213"/>
      <c r="AJ168" s="217"/>
      <c r="AK168" s="593"/>
      <c r="AL168" s="593"/>
      <c r="AM168" s="593"/>
      <c r="AN168" s="593"/>
      <c r="AO168" s="451" t="s">
        <v>128</v>
      </c>
      <c r="AP168" s="589"/>
      <c r="AQ168" s="589"/>
      <c r="AR168" s="589"/>
      <c r="AS168" s="589"/>
      <c r="AT168" s="589"/>
      <c r="AU168" s="589"/>
      <c r="AV168" s="589"/>
      <c r="AW168" s="589"/>
      <c r="AX168" s="589"/>
      <c r="AY168" s="589"/>
      <c r="AZ168" s="589"/>
      <c r="BA168" s="589"/>
      <c r="BB168" s="589"/>
      <c r="BC168" s="589"/>
      <c r="BD168" s="589"/>
      <c r="BE168" s="589"/>
      <c r="BF168" s="589"/>
      <c r="BG168" s="589"/>
      <c r="BH168" s="589"/>
      <c r="BI168" s="589"/>
      <c r="BJ168" s="589"/>
      <c r="BK168" s="589"/>
      <c r="BL168" s="589"/>
      <c r="BM168" s="589"/>
      <c r="BN168" s="589"/>
      <c r="BO168" s="589"/>
      <c r="BR168" s="448">
        <v>0.25</v>
      </c>
    </row>
    <row r="169" spans="1:70" ht="56.25" x14ac:dyDescent="0.2">
      <c r="A169" s="593"/>
      <c r="B169" s="738"/>
      <c r="C169" s="593"/>
      <c r="D169" s="593"/>
      <c r="E169" s="593"/>
      <c r="F169" s="593"/>
      <c r="G169" s="606"/>
      <c r="H169" s="593"/>
      <c r="I169" s="607"/>
      <c r="J169" s="593"/>
      <c r="K169" s="593"/>
      <c r="L169" s="593"/>
      <c r="M169" s="593"/>
      <c r="N169" s="593"/>
      <c r="O169" s="593"/>
      <c r="P169" s="593"/>
      <c r="Q169" s="593"/>
      <c r="R169" s="593"/>
      <c r="S169" s="593"/>
      <c r="T169" s="593"/>
      <c r="U169" s="593"/>
      <c r="V169" s="593"/>
      <c r="W169" s="593"/>
      <c r="X169" s="593"/>
      <c r="Y169" s="593"/>
      <c r="Z169" s="593"/>
      <c r="AA169" s="593"/>
      <c r="AB169" s="593"/>
      <c r="AC169" s="604"/>
      <c r="AD169" s="605"/>
      <c r="AE169" s="213" t="s">
        <v>1075</v>
      </c>
      <c r="AF169" s="211" t="s">
        <v>1076</v>
      </c>
      <c r="AG169" s="209" t="s">
        <v>530</v>
      </c>
      <c r="AH169" s="209" t="s">
        <v>199</v>
      </c>
      <c r="AI169" s="213" t="s">
        <v>1152</v>
      </c>
      <c r="AJ169" s="217"/>
      <c r="AK169" s="593"/>
      <c r="AL169" s="593"/>
      <c r="AM169" s="593"/>
      <c r="AN169" s="593"/>
      <c r="AO169" s="451" t="s">
        <v>128</v>
      </c>
      <c r="AP169" s="589"/>
      <c r="AQ169" s="589"/>
      <c r="AR169" s="589"/>
      <c r="AS169" s="589"/>
      <c r="AT169" s="589"/>
      <c r="AU169" s="589"/>
      <c r="AV169" s="589"/>
      <c r="AW169" s="589"/>
      <c r="AX169" s="589"/>
      <c r="AY169" s="589"/>
      <c r="AZ169" s="589"/>
      <c r="BA169" s="589"/>
      <c r="BB169" s="589"/>
      <c r="BC169" s="589"/>
      <c r="BD169" s="589"/>
      <c r="BE169" s="589"/>
      <c r="BF169" s="589"/>
      <c r="BG169" s="589"/>
      <c r="BH169" s="589"/>
      <c r="BI169" s="589"/>
      <c r="BJ169" s="589"/>
      <c r="BK169" s="589"/>
      <c r="BL169" s="589"/>
      <c r="BM169" s="589"/>
      <c r="BN169" s="589"/>
      <c r="BO169" s="589"/>
    </row>
    <row r="170" spans="1:70" ht="22.5" x14ac:dyDescent="0.2">
      <c r="A170" s="593" t="s">
        <v>192</v>
      </c>
      <c r="B170" s="737" t="s">
        <v>768</v>
      </c>
      <c r="C170" s="593" t="s">
        <v>769</v>
      </c>
      <c r="D170" s="593" t="s">
        <v>192</v>
      </c>
      <c r="E170" s="593"/>
      <c r="F170" s="593"/>
      <c r="G170" s="606">
        <v>306</v>
      </c>
      <c r="H170" s="593"/>
      <c r="I170" s="607" t="s">
        <v>547</v>
      </c>
      <c r="J170" s="593" t="s">
        <v>548</v>
      </c>
      <c r="K170" s="593">
        <v>111</v>
      </c>
      <c r="L170" s="593">
        <v>349</v>
      </c>
      <c r="M170" s="593"/>
      <c r="N170" s="593"/>
      <c r="O170" s="593"/>
      <c r="P170" s="593"/>
      <c r="Q170" s="593"/>
      <c r="R170" s="593"/>
      <c r="S170" s="593">
        <v>24</v>
      </c>
      <c r="T170" s="593">
        <v>5</v>
      </c>
      <c r="U170" s="593">
        <v>18</v>
      </c>
      <c r="V170" s="593"/>
      <c r="W170" s="593" t="s">
        <v>530</v>
      </c>
      <c r="X170" s="593" t="s">
        <v>250</v>
      </c>
      <c r="Y170" s="593" t="s">
        <v>210</v>
      </c>
      <c r="Z170" s="593" t="s">
        <v>199</v>
      </c>
      <c r="AA170" s="593" t="s">
        <v>199</v>
      </c>
      <c r="AB170" s="593"/>
      <c r="AC170" s="604"/>
      <c r="AD170" s="605"/>
      <c r="AE170" s="213" t="s">
        <v>524</v>
      </c>
      <c r="AF170" s="211" t="s">
        <v>525</v>
      </c>
      <c r="AG170" s="209" t="s">
        <v>516</v>
      </c>
      <c r="AH170" s="209" t="s">
        <v>200</v>
      </c>
      <c r="AI170" s="213"/>
      <c r="AJ170" s="217"/>
      <c r="AK170" s="593"/>
      <c r="AL170" s="593"/>
      <c r="AM170" s="593">
        <v>432</v>
      </c>
      <c r="AN170" s="593">
        <v>152</v>
      </c>
      <c r="AO170" s="451" t="s">
        <v>128</v>
      </c>
      <c r="AP170" s="589">
        <v>6</v>
      </c>
      <c r="AQ170" s="589"/>
      <c r="AR170" s="589"/>
      <c r="AS170" s="589"/>
      <c r="AT170" s="589"/>
      <c r="AU170" s="589"/>
      <c r="AV170" s="589"/>
      <c r="AW170" s="589"/>
      <c r="AX170" s="589" t="s">
        <v>204</v>
      </c>
      <c r="AY170" s="589"/>
      <c r="AZ170" s="589"/>
      <c r="BA170" s="589"/>
      <c r="BB170" s="589"/>
      <c r="BC170" s="589"/>
      <c r="BD170" s="589"/>
      <c r="BE170" s="589"/>
      <c r="BF170" s="589"/>
      <c r="BG170" s="589"/>
      <c r="BH170" s="589"/>
      <c r="BI170" s="589" t="s">
        <v>773</v>
      </c>
      <c r="BJ170" s="589" t="s">
        <v>1153</v>
      </c>
      <c r="BK170" s="589" t="s">
        <v>1154</v>
      </c>
      <c r="BL170" s="589"/>
      <c r="BM170" s="589" t="s">
        <v>978</v>
      </c>
      <c r="BN170" s="589"/>
      <c r="BO170" s="589"/>
      <c r="BR170" s="448">
        <v>0.25</v>
      </c>
    </row>
    <row r="171" spans="1:70" ht="33.75" x14ac:dyDescent="0.2">
      <c r="A171" s="593"/>
      <c r="B171" s="738"/>
      <c r="C171" s="593"/>
      <c r="D171" s="593"/>
      <c r="E171" s="593"/>
      <c r="F171" s="593"/>
      <c r="G171" s="606"/>
      <c r="H171" s="593"/>
      <c r="I171" s="607"/>
      <c r="J171" s="593"/>
      <c r="K171" s="593"/>
      <c r="L171" s="593"/>
      <c r="M171" s="593"/>
      <c r="N171" s="593"/>
      <c r="O171" s="593"/>
      <c r="P171" s="593"/>
      <c r="Q171" s="593"/>
      <c r="R171" s="593"/>
      <c r="S171" s="593"/>
      <c r="T171" s="593"/>
      <c r="U171" s="593"/>
      <c r="V171" s="593"/>
      <c r="W171" s="593"/>
      <c r="X171" s="593"/>
      <c r="Y171" s="593"/>
      <c r="Z171" s="593"/>
      <c r="AA171" s="593"/>
      <c r="AB171" s="593"/>
      <c r="AC171" s="604"/>
      <c r="AD171" s="605"/>
      <c r="AE171" s="213" t="s">
        <v>528</v>
      </c>
      <c r="AF171" s="211" t="s">
        <v>529</v>
      </c>
      <c r="AG171" s="209" t="s">
        <v>516</v>
      </c>
      <c r="AH171" s="209" t="s">
        <v>200</v>
      </c>
      <c r="AI171" s="213" t="s">
        <v>531</v>
      </c>
      <c r="AJ171" s="217"/>
      <c r="AK171" s="593"/>
      <c r="AL171" s="593"/>
      <c r="AM171" s="593"/>
      <c r="AN171" s="593"/>
      <c r="AO171" s="451" t="s">
        <v>128</v>
      </c>
      <c r="AP171" s="589"/>
      <c r="AQ171" s="589"/>
      <c r="AR171" s="589"/>
      <c r="AS171" s="589"/>
      <c r="AT171" s="589"/>
      <c r="AU171" s="589"/>
      <c r="AV171" s="589"/>
      <c r="AW171" s="589"/>
      <c r="AX171" s="589"/>
      <c r="AY171" s="589"/>
      <c r="AZ171" s="589"/>
      <c r="BA171" s="589"/>
      <c r="BB171" s="589"/>
      <c r="BC171" s="589"/>
      <c r="BD171" s="589"/>
      <c r="BE171" s="589"/>
      <c r="BF171" s="589"/>
      <c r="BG171" s="589"/>
      <c r="BH171" s="589"/>
      <c r="BI171" s="589"/>
      <c r="BJ171" s="589"/>
      <c r="BK171" s="589"/>
      <c r="BL171" s="589"/>
      <c r="BM171" s="589"/>
      <c r="BN171" s="589"/>
      <c r="BO171" s="589"/>
      <c r="BR171" s="448">
        <v>0.25</v>
      </c>
    </row>
    <row r="172" spans="1:70" x14ac:dyDescent="0.2">
      <c r="A172" s="593" t="s">
        <v>192</v>
      </c>
      <c r="B172" s="737" t="s">
        <v>768</v>
      </c>
      <c r="C172" s="593" t="s">
        <v>769</v>
      </c>
      <c r="D172" s="593" t="s">
        <v>192</v>
      </c>
      <c r="E172" s="593"/>
      <c r="F172" s="593"/>
      <c r="G172" s="606">
        <v>307</v>
      </c>
      <c r="H172" s="593"/>
      <c r="I172" s="607" t="s">
        <v>333</v>
      </c>
      <c r="J172" s="593" t="s">
        <v>798</v>
      </c>
      <c r="K172" s="593">
        <v>27</v>
      </c>
      <c r="L172" s="593">
        <v>85</v>
      </c>
      <c r="M172" s="593"/>
      <c r="N172" s="593"/>
      <c r="O172" s="593"/>
      <c r="P172" s="593"/>
      <c r="Q172" s="593"/>
      <c r="R172" s="593"/>
      <c r="S172" s="593">
        <v>11</v>
      </c>
      <c r="T172" s="593">
        <v>2</v>
      </c>
      <c r="U172" s="593">
        <v>7</v>
      </c>
      <c r="V172" s="593"/>
      <c r="W172" s="593" t="s">
        <v>200</v>
      </c>
      <c r="X172" s="593" t="s">
        <v>250</v>
      </c>
      <c r="Y172" s="593" t="s">
        <v>210</v>
      </c>
      <c r="Z172" s="593" t="s">
        <v>210</v>
      </c>
      <c r="AA172" s="593" t="s">
        <v>210</v>
      </c>
      <c r="AB172" s="593"/>
      <c r="AC172" s="604"/>
      <c r="AD172" s="605"/>
      <c r="AE172" s="213" t="s">
        <v>514</v>
      </c>
      <c r="AF172" s="211" t="s">
        <v>515</v>
      </c>
      <c r="AG172" s="209" t="s">
        <v>530</v>
      </c>
      <c r="AH172" s="209" t="s">
        <v>199</v>
      </c>
      <c r="AI172" s="213"/>
      <c r="AJ172" s="217"/>
      <c r="AK172" s="593"/>
      <c r="AL172" s="593"/>
      <c r="AM172" s="593">
        <v>77</v>
      </c>
      <c r="AN172" s="593">
        <v>37</v>
      </c>
      <c r="AO172" s="451" t="s">
        <v>128</v>
      </c>
      <c r="AP172" s="589">
        <v>4</v>
      </c>
      <c r="AQ172" s="589"/>
      <c r="AR172" s="589"/>
      <c r="AS172" s="589"/>
      <c r="AT172" s="589"/>
      <c r="AU172" s="589"/>
      <c r="AV172" s="589"/>
      <c r="AW172" s="589"/>
      <c r="AX172" s="589" t="s">
        <v>204</v>
      </c>
      <c r="AY172" s="589"/>
      <c r="AZ172" s="589"/>
      <c r="BA172" s="589"/>
      <c r="BB172" s="589"/>
      <c r="BC172" s="589"/>
      <c r="BD172" s="589"/>
      <c r="BE172" s="589"/>
      <c r="BF172" s="589"/>
      <c r="BG172" s="589"/>
      <c r="BH172" s="589"/>
      <c r="BI172" s="589" t="s">
        <v>773</v>
      </c>
      <c r="BJ172" s="589" t="s">
        <v>1155</v>
      </c>
      <c r="BK172" s="589" t="s">
        <v>1156</v>
      </c>
      <c r="BL172" s="589"/>
      <c r="BM172" s="589"/>
      <c r="BN172" s="589"/>
      <c r="BO172" s="589"/>
      <c r="BR172" s="448">
        <v>0.25</v>
      </c>
    </row>
    <row r="173" spans="1:70" ht="45" x14ac:dyDescent="0.2">
      <c r="A173" s="593"/>
      <c r="B173" s="738"/>
      <c r="C173" s="593"/>
      <c r="D173" s="593"/>
      <c r="E173" s="593"/>
      <c r="F173" s="593"/>
      <c r="G173" s="606"/>
      <c r="H173" s="593"/>
      <c r="I173" s="607"/>
      <c r="J173" s="593"/>
      <c r="K173" s="593"/>
      <c r="L173" s="593"/>
      <c r="M173" s="593"/>
      <c r="N173" s="593"/>
      <c r="O173" s="593"/>
      <c r="P173" s="593"/>
      <c r="Q173" s="593"/>
      <c r="R173" s="593"/>
      <c r="S173" s="593"/>
      <c r="T173" s="593"/>
      <c r="U173" s="593"/>
      <c r="V173" s="593"/>
      <c r="W173" s="593"/>
      <c r="X173" s="593"/>
      <c r="Y173" s="593"/>
      <c r="Z173" s="593"/>
      <c r="AA173" s="593"/>
      <c r="AB173" s="593"/>
      <c r="AC173" s="604"/>
      <c r="AD173" s="605"/>
      <c r="AE173" s="213" t="s">
        <v>552</v>
      </c>
      <c r="AF173" s="211" t="s">
        <v>553</v>
      </c>
      <c r="AG173" s="209" t="s">
        <v>530</v>
      </c>
      <c r="AH173" s="209" t="s">
        <v>199</v>
      </c>
      <c r="AI173" s="213"/>
      <c r="AJ173" s="217"/>
      <c r="AK173" s="593"/>
      <c r="AL173" s="593"/>
      <c r="AM173" s="593"/>
      <c r="AN173" s="593"/>
      <c r="AO173" s="451" t="s">
        <v>128</v>
      </c>
      <c r="AP173" s="589"/>
      <c r="AQ173" s="589"/>
      <c r="AR173" s="589"/>
      <c r="AS173" s="589"/>
      <c r="AT173" s="589"/>
      <c r="AU173" s="589"/>
      <c r="AV173" s="589"/>
      <c r="AW173" s="589"/>
      <c r="AX173" s="589"/>
      <c r="AY173" s="589"/>
      <c r="AZ173" s="589"/>
      <c r="BA173" s="589"/>
      <c r="BB173" s="589"/>
      <c r="BC173" s="589"/>
      <c r="BD173" s="589"/>
      <c r="BE173" s="589"/>
      <c r="BF173" s="589"/>
      <c r="BG173" s="589"/>
      <c r="BH173" s="589"/>
      <c r="BI173" s="589"/>
      <c r="BJ173" s="589"/>
      <c r="BK173" s="589"/>
      <c r="BL173" s="589"/>
      <c r="BM173" s="589"/>
      <c r="BN173" s="589"/>
      <c r="BO173" s="589"/>
      <c r="BR173" s="448">
        <v>0.25</v>
      </c>
    </row>
    <row r="174" spans="1:70" x14ac:dyDescent="0.2">
      <c r="A174" s="209" t="s">
        <v>192</v>
      </c>
      <c r="B174" s="452" t="s">
        <v>768</v>
      </c>
      <c r="C174" s="209" t="s">
        <v>769</v>
      </c>
      <c r="D174" s="209" t="s">
        <v>192</v>
      </c>
      <c r="E174" s="209"/>
      <c r="F174" s="209"/>
      <c r="G174" s="211">
        <v>308</v>
      </c>
      <c r="H174" s="209"/>
      <c r="I174" s="212" t="s">
        <v>618</v>
      </c>
      <c r="J174" s="209" t="s">
        <v>1157</v>
      </c>
      <c r="K174" s="209">
        <v>13</v>
      </c>
      <c r="L174" s="209">
        <v>41</v>
      </c>
      <c r="M174" s="209"/>
      <c r="N174" s="209"/>
      <c r="O174" s="209"/>
      <c r="P174" s="209"/>
      <c r="Q174" s="209"/>
      <c r="R174" s="209"/>
      <c r="S174" s="209">
        <v>7</v>
      </c>
      <c r="T174" s="209">
        <v>2</v>
      </c>
      <c r="U174" s="209">
        <v>5</v>
      </c>
      <c r="V174" s="209"/>
      <c r="W174" s="209" t="s">
        <v>200</v>
      </c>
      <c r="X174" s="209" t="s">
        <v>250</v>
      </c>
      <c r="Y174" s="209" t="s">
        <v>210</v>
      </c>
      <c r="Z174" s="209" t="s">
        <v>210</v>
      </c>
      <c r="AA174" s="209" t="s">
        <v>210</v>
      </c>
      <c r="AB174" s="209"/>
      <c r="AC174" s="213"/>
      <c r="AD174" s="214"/>
      <c r="AE174" s="213"/>
      <c r="AF174" s="211"/>
      <c r="AG174" s="209"/>
      <c r="AH174" s="209"/>
      <c r="AI174" s="213"/>
      <c r="AJ174" s="453" t="s">
        <v>128</v>
      </c>
      <c r="AK174" s="209"/>
      <c r="AL174" s="209"/>
      <c r="AM174" s="209">
        <v>35</v>
      </c>
      <c r="AN174" s="209">
        <v>18</v>
      </c>
      <c r="AO174" s="451" t="s">
        <v>128</v>
      </c>
      <c r="AP174" s="219">
        <v>4</v>
      </c>
      <c r="AQ174" s="219"/>
      <c r="AR174" s="219"/>
      <c r="AS174" s="219"/>
      <c r="AT174" s="219"/>
      <c r="AU174" s="219"/>
      <c r="AV174" s="219"/>
      <c r="AW174" s="219"/>
      <c r="AX174" s="219" t="s">
        <v>204</v>
      </c>
      <c r="AY174" s="219"/>
      <c r="AZ174" s="219"/>
      <c r="BA174" s="219"/>
      <c r="BB174" s="219"/>
      <c r="BC174" s="219"/>
      <c r="BD174" s="219"/>
      <c r="BE174" s="219"/>
      <c r="BF174" s="219"/>
      <c r="BG174" s="219"/>
      <c r="BH174" s="219"/>
      <c r="BI174" s="219" t="s">
        <v>773</v>
      </c>
      <c r="BJ174" s="219" t="s">
        <v>1158</v>
      </c>
      <c r="BK174" s="219" t="s">
        <v>1159</v>
      </c>
      <c r="BL174" s="219"/>
      <c r="BM174" s="219"/>
      <c r="BN174" s="219"/>
      <c r="BO174" s="219"/>
    </row>
    <row r="175" spans="1:70" x14ac:dyDescent="0.2">
      <c r="A175" s="209" t="s">
        <v>192</v>
      </c>
      <c r="B175" s="452" t="s">
        <v>768</v>
      </c>
      <c r="C175" s="209" t="s">
        <v>769</v>
      </c>
      <c r="D175" s="209" t="s">
        <v>192</v>
      </c>
      <c r="E175" s="209"/>
      <c r="F175" s="209"/>
      <c r="G175" s="211">
        <v>309</v>
      </c>
      <c r="H175" s="209"/>
      <c r="I175" s="212" t="s">
        <v>1160</v>
      </c>
      <c r="J175" s="209" t="s">
        <v>1161</v>
      </c>
      <c r="K175" s="209">
        <v>5</v>
      </c>
      <c r="L175" s="209">
        <v>16</v>
      </c>
      <c r="M175" s="209"/>
      <c r="N175" s="209"/>
      <c r="O175" s="209"/>
      <c r="P175" s="209"/>
      <c r="Q175" s="209"/>
      <c r="R175" s="209"/>
      <c r="S175" s="209">
        <v>4</v>
      </c>
      <c r="T175" s="209">
        <v>1</v>
      </c>
      <c r="U175" s="209">
        <v>2</v>
      </c>
      <c r="V175" s="209"/>
      <c r="W175" s="209" t="s">
        <v>199</v>
      </c>
      <c r="X175" s="209" t="s">
        <v>250</v>
      </c>
      <c r="Y175" s="209" t="s">
        <v>210</v>
      </c>
      <c r="Z175" s="209" t="s">
        <v>210</v>
      </c>
      <c r="AA175" s="209" t="s">
        <v>199</v>
      </c>
      <c r="AB175" s="209"/>
      <c r="AC175" s="213" t="s">
        <v>1162</v>
      </c>
      <c r="AD175" s="214"/>
      <c r="AE175" s="213" t="s">
        <v>585</v>
      </c>
      <c r="AF175" s="211" t="s">
        <v>586</v>
      </c>
      <c r="AG175" s="209" t="s">
        <v>200</v>
      </c>
      <c r="AH175" s="209" t="s">
        <v>210</v>
      </c>
      <c r="AI175" s="213"/>
      <c r="AJ175" s="217"/>
      <c r="AK175" s="209"/>
      <c r="AL175" s="209"/>
      <c r="AM175" s="209">
        <v>8</v>
      </c>
      <c r="AN175" s="209">
        <v>7</v>
      </c>
      <c r="AO175" s="451" t="s">
        <v>128</v>
      </c>
      <c r="AP175" s="219">
        <v>5</v>
      </c>
      <c r="AQ175" s="219"/>
      <c r="AR175" s="219"/>
      <c r="AS175" s="219"/>
      <c r="AT175" s="219"/>
      <c r="AU175" s="219"/>
      <c r="AV175" s="219"/>
      <c r="AW175" s="219"/>
      <c r="AX175" s="219" t="s">
        <v>204</v>
      </c>
      <c r="AY175" s="219"/>
      <c r="AZ175" s="219"/>
      <c r="BA175" s="219"/>
      <c r="BB175" s="219"/>
      <c r="BC175" s="219"/>
      <c r="BD175" s="219"/>
      <c r="BE175" s="219"/>
      <c r="BF175" s="219"/>
      <c r="BG175" s="219"/>
      <c r="BH175" s="219"/>
      <c r="BI175" s="219" t="s">
        <v>773</v>
      </c>
      <c r="BJ175" s="219" t="s">
        <v>1163</v>
      </c>
      <c r="BK175" s="219" t="s">
        <v>1164</v>
      </c>
      <c r="BL175" s="219"/>
      <c r="BM175" s="219"/>
      <c r="BN175" s="219"/>
      <c r="BO175" s="219"/>
      <c r="BR175" s="448">
        <v>0.25</v>
      </c>
    </row>
    <row r="176" spans="1:70" ht="22.5" x14ac:dyDescent="0.2">
      <c r="A176" s="209" t="s">
        <v>192</v>
      </c>
      <c r="B176" s="452" t="s">
        <v>768</v>
      </c>
      <c r="C176" s="209" t="s">
        <v>769</v>
      </c>
      <c r="D176" s="209" t="s">
        <v>192</v>
      </c>
      <c r="E176" s="209"/>
      <c r="F176" s="209"/>
      <c r="G176" s="211">
        <v>310</v>
      </c>
      <c r="H176" s="209"/>
      <c r="I176" s="212" t="s">
        <v>1165</v>
      </c>
      <c r="J176" s="209" t="s">
        <v>1166</v>
      </c>
      <c r="K176" s="209">
        <v>55</v>
      </c>
      <c r="L176" s="209">
        <v>173</v>
      </c>
      <c r="M176" s="209"/>
      <c r="N176" s="209"/>
      <c r="O176" s="209"/>
      <c r="P176" s="209"/>
      <c r="Q176" s="209"/>
      <c r="R176" s="209"/>
      <c r="S176" s="209">
        <v>23</v>
      </c>
      <c r="T176" s="209">
        <v>8</v>
      </c>
      <c r="U176" s="209">
        <v>8</v>
      </c>
      <c r="V176" s="209"/>
      <c r="W176" s="209" t="s">
        <v>197</v>
      </c>
      <c r="X176" s="209" t="s">
        <v>198</v>
      </c>
      <c r="Y176" s="209" t="s">
        <v>199</v>
      </c>
      <c r="Z176" s="209" t="s">
        <v>200</v>
      </c>
      <c r="AA176" s="209" t="s">
        <v>200</v>
      </c>
      <c r="AB176" s="209"/>
      <c r="AC176" s="213" t="s">
        <v>1167</v>
      </c>
      <c r="AD176" s="214"/>
      <c r="AE176" s="213" t="s">
        <v>1168</v>
      </c>
      <c r="AF176" s="211" t="s">
        <v>1169</v>
      </c>
      <c r="AG176" s="209"/>
      <c r="AH176" s="209" t="s">
        <v>210</v>
      </c>
      <c r="AI176" s="213" t="s">
        <v>1170</v>
      </c>
      <c r="AJ176" s="217"/>
      <c r="AK176" s="209"/>
      <c r="AL176" s="209"/>
      <c r="AM176" s="209">
        <v>184</v>
      </c>
      <c r="AN176" s="209">
        <v>76</v>
      </c>
      <c r="AO176" s="451" t="s">
        <v>128</v>
      </c>
      <c r="AP176" s="219">
        <v>10</v>
      </c>
      <c r="AQ176" s="219"/>
      <c r="AR176" s="219"/>
      <c r="AS176" s="219"/>
      <c r="AT176" s="219"/>
      <c r="AU176" s="219"/>
      <c r="AV176" s="219"/>
      <c r="AW176" s="219"/>
      <c r="AX176" s="219" t="s">
        <v>204</v>
      </c>
      <c r="AY176" s="219"/>
      <c r="AZ176" s="219"/>
      <c r="BA176" s="219"/>
      <c r="BB176" s="219"/>
      <c r="BC176" s="219"/>
      <c r="BD176" s="219"/>
      <c r="BE176" s="219"/>
      <c r="BF176" s="219"/>
      <c r="BG176" s="219"/>
      <c r="BH176" s="219"/>
      <c r="BI176" s="219" t="s">
        <v>773</v>
      </c>
      <c r="BJ176" s="219" t="s">
        <v>1171</v>
      </c>
      <c r="BK176" s="219" t="s">
        <v>1172</v>
      </c>
      <c r="BL176" s="219"/>
      <c r="BM176" s="219"/>
      <c r="BN176" s="219"/>
      <c r="BO176" s="219"/>
    </row>
    <row r="177" spans="1:70" x14ac:dyDescent="0.2">
      <c r="A177" s="209" t="s">
        <v>192</v>
      </c>
      <c r="B177" s="452" t="s">
        <v>768</v>
      </c>
      <c r="C177" s="209" t="s">
        <v>769</v>
      </c>
      <c r="D177" s="209" t="s">
        <v>192</v>
      </c>
      <c r="E177" s="209"/>
      <c r="F177" s="209"/>
      <c r="G177" s="211">
        <v>311</v>
      </c>
      <c r="H177" s="209"/>
      <c r="I177" s="212" t="s">
        <v>1173</v>
      </c>
      <c r="J177" s="209" t="s">
        <v>1174</v>
      </c>
      <c r="K177" s="209">
        <v>18</v>
      </c>
      <c r="L177" s="209">
        <v>57</v>
      </c>
      <c r="M177" s="209"/>
      <c r="N177" s="209"/>
      <c r="O177" s="209"/>
      <c r="P177" s="209"/>
      <c r="Q177" s="209"/>
      <c r="R177" s="209"/>
      <c r="S177" s="209">
        <v>9</v>
      </c>
      <c r="T177" s="209">
        <v>4</v>
      </c>
      <c r="U177" s="209">
        <v>5</v>
      </c>
      <c r="V177" s="209"/>
      <c r="W177" s="209" t="s">
        <v>200</v>
      </c>
      <c r="X177" s="209" t="s">
        <v>250</v>
      </c>
      <c r="Y177" s="209" t="s">
        <v>210</v>
      </c>
      <c r="Z177" s="209" t="s">
        <v>210</v>
      </c>
      <c r="AA177" s="209" t="s">
        <v>210</v>
      </c>
      <c r="AB177" s="209"/>
      <c r="AC177" s="213"/>
      <c r="AD177" s="214"/>
      <c r="AE177" s="213"/>
      <c r="AF177" s="211"/>
      <c r="AG177" s="209"/>
      <c r="AH177" s="209"/>
      <c r="AI177" s="213"/>
      <c r="AJ177" s="453" t="s">
        <v>128</v>
      </c>
      <c r="AK177" s="209"/>
      <c r="AL177" s="209"/>
      <c r="AM177" s="209">
        <v>45</v>
      </c>
      <c r="AN177" s="209">
        <v>25</v>
      </c>
      <c r="AO177" s="451" t="s">
        <v>128</v>
      </c>
      <c r="AP177" s="219">
        <v>4</v>
      </c>
      <c r="AQ177" s="219"/>
      <c r="AR177" s="219"/>
      <c r="AS177" s="219"/>
      <c r="AT177" s="219"/>
      <c r="AU177" s="219"/>
      <c r="AV177" s="219"/>
      <c r="AW177" s="219"/>
      <c r="AX177" s="219" t="s">
        <v>204</v>
      </c>
      <c r="AY177" s="219"/>
      <c r="AZ177" s="219"/>
      <c r="BA177" s="219"/>
      <c r="BB177" s="219"/>
      <c r="BC177" s="219"/>
      <c r="BD177" s="219"/>
      <c r="BE177" s="219"/>
      <c r="BF177" s="219"/>
      <c r="BG177" s="219"/>
      <c r="BH177" s="219"/>
      <c r="BI177" s="219" t="s">
        <v>773</v>
      </c>
      <c r="BJ177" s="219" t="s">
        <v>1175</v>
      </c>
      <c r="BK177" s="219" t="s">
        <v>1176</v>
      </c>
      <c r="BL177" s="219"/>
      <c r="BM177" s="219"/>
      <c r="BN177" s="219"/>
      <c r="BO177" s="219"/>
    </row>
    <row r="178" spans="1:70" x14ac:dyDescent="0.2">
      <c r="A178" s="209" t="s">
        <v>192</v>
      </c>
      <c r="B178" s="452" t="s">
        <v>768</v>
      </c>
      <c r="C178" s="209" t="s">
        <v>769</v>
      </c>
      <c r="D178" s="209" t="s">
        <v>192</v>
      </c>
      <c r="E178" s="209"/>
      <c r="F178" s="209"/>
      <c r="G178" s="211">
        <v>317</v>
      </c>
      <c r="H178" s="209"/>
      <c r="I178" s="212" t="s">
        <v>511</v>
      </c>
      <c r="J178" s="209" t="s">
        <v>512</v>
      </c>
      <c r="K178" s="209">
        <v>41</v>
      </c>
      <c r="L178" s="209">
        <v>129</v>
      </c>
      <c r="M178" s="209"/>
      <c r="N178" s="209"/>
      <c r="O178" s="209"/>
      <c r="P178" s="209"/>
      <c r="Q178" s="209"/>
      <c r="R178" s="209"/>
      <c r="S178" s="209">
        <v>18</v>
      </c>
      <c r="T178" s="209">
        <v>2</v>
      </c>
      <c r="U178" s="209">
        <v>12</v>
      </c>
      <c r="V178" s="209"/>
      <c r="W178" s="209" t="s">
        <v>197</v>
      </c>
      <c r="X178" s="209" t="s">
        <v>250</v>
      </c>
      <c r="Y178" s="209" t="s">
        <v>210</v>
      </c>
      <c r="Z178" s="209" t="s">
        <v>210</v>
      </c>
      <c r="AA178" s="209" t="s">
        <v>210</v>
      </c>
      <c r="AB178" s="209"/>
      <c r="AC178" s="213"/>
      <c r="AD178" s="214"/>
      <c r="AE178" s="213" t="s">
        <v>514</v>
      </c>
      <c r="AF178" s="211" t="s">
        <v>515</v>
      </c>
      <c r="AG178" s="209" t="s">
        <v>516</v>
      </c>
      <c r="AH178" s="209" t="s">
        <v>200</v>
      </c>
      <c r="AI178" s="213"/>
      <c r="AJ178" s="217"/>
      <c r="AK178" s="209"/>
      <c r="AL178" s="209"/>
      <c r="AM178" s="209">
        <v>216</v>
      </c>
      <c r="AN178" s="209">
        <v>56</v>
      </c>
      <c r="AO178" s="451" t="s">
        <v>128</v>
      </c>
      <c r="AP178" s="219">
        <v>4</v>
      </c>
      <c r="AQ178" s="219"/>
      <c r="AR178" s="219"/>
      <c r="AS178" s="219"/>
      <c r="AT178" s="219"/>
      <c r="AU178" s="219"/>
      <c r="AV178" s="219"/>
      <c r="AW178" s="219"/>
      <c r="AX178" s="219" t="s">
        <v>204</v>
      </c>
      <c r="AY178" s="219"/>
      <c r="AZ178" s="219"/>
      <c r="BA178" s="219"/>
      <c r="BB178" s="219"/>
      <c r="BC178" s="219"/>
      <c r="BD178" s="219"/>
      <c r="BE178" s="219"/>
      <c r="BF178" s="219"/>
      <c r="BG178" s="219"/>
      <c r="BH178" s="219"/>
      <c r="BI178" s="219" t="s">
        <v>773</v>
      </c>
      <c r="BJ178" s="219" t="s">
        <v>1177</v>
      </c>
      <c r="BK178" s="219" t="s">
        <v>1178</v>
      </c>
      <c r="BL178" s="219"/>
      <c r="BM178" s="219"/>
      <c r="BN178" s="219"/>
      <c r="BO178" s="219"/>
      <c r="BR178" s="448">
        <v>0.25</v>
      </c>
    </row>
    <row r="179" spans="1:70" ht="22.5" x14ac:dyDescent="0.2">
      <c r="A179" s="209" t="s">
        <v>192</v>
      </c>
      <c r="B179" s="452" t="s">
        <v>768</v>
      </c>
      <c r="C179" s="209" t="s">
        <v>769</v>
      </c>
      <c r="D179" s="209" t="s">
        <v>192</v>
      </c>
      <c r="E179" s="209"/>
      <c r="F179" s="209"/>
      <c r="G179" s="211">
        <v>318</v>
      </c>
      <c r="H179" s="209"/>
      <c r="I179" s="212" t="s">
        <v>511</v>
      </c>
      <c r="J179" s="209" t="s">
        <v>512</v>
      </c>
      <c r="K179" s="209">
        <v>53</v>
      </c>
      <c r="L179" s="209">
        <v>167</v>
      </c>
      <c r="M179" s="209"/>
      <c r="N179" s="209"/>
      <c r="O179" s="209"/>
      <c r="P179" s="209"/>
      <c r="Q179" s="209"/>
      <c r="R179" s="209"/>
      <c r="S179" s="209">
        <v>19</v>
      </c>
      <c r="T179" s="209">
        <v>2</v>
      </c>
      <c r="U179" s="209">
        <v>15</v>
      </c>
      <c r="V179" s="209"/>
      <c r="W179" s="209" t="s">
        <v>197</v>
      </c>
      <c r="X179" s="209" t="s">
        <v>250</v>
      </c>
      <c r="Y179" s="209" t="s">
        <v>210</v>
      </c>
      <c r="Z179" s="209" t="s">
        <v>199</v>
      </c>
      <c r="AA179" s="209" t="s">
        <v>199</v>
      </c>
      <c r="AB179" s="209"/>
      <c r="AC179" s="213" t="s">
        <v>521</v>
      </c>
      <c r="AD179" s="214"/>
      <c r="AE179" s="213" t="s">
        <v>514</v>
      </c>
      <c r="AF179" s="211" t="s">
        <v>515</v>
      </c>
      <c r="AG179" s="209" t="s">
        <v>530</v>
      </c>
      <c r="AH179" s="209" t="s">
        <v>200</v>
      </c>
      <c r="AI179" s="213" t="s">
        <v>807</v>
      </c>
      <c r="AJ179" s="217"/>
      <c r="AK179" s="209"/>
      <c r="AL179" s="209"/>
      <c r="AM179" s="209">
        <v>285</v>
      </c>
      <c r="AN179" s="209">
        <v>73</v>
      </c>
      <c r="AO179" s="451" t="s">
        <v>128</v>
      </c>
      <c r="AP179" s="219">
        <v>6</v>
      </c>
      <c r="AQ179" s="219"/>
      <c r="AR179" s="219"/>
      <c r="AS179" s="219"/>
      <c r="AT179" s="219"/>
      <c r="AU179" s="219"/>
      <c r="AV179" s="219"/>
      <c r="AW179" s="219"/>
      <c r="AX179" s="219" t="s">
        <v>204</v>
      </c>
      <c r="AY179" s="219"/>
      <c r="AZ179" s="219"/>
      <c r="BA179" s="219"/>
      <c r="BB179" s="219"/>
      <c r="BC179" s="219"/>
      <c r="BD179" s="219"/>
      <c r="BE179" s="219"/>
      <c r="BF179" s="219"/>
      <c r="BG179" s="219"/>
      <c r="BH179" s="219"/>
      <c r="BI179" s="219" t="s">
        <v>773</v>
      </c>
      <c r="BJ179" s="219" t="s">
        <v>1179</v>
      </c>
      <c r="BK179" s="219" t="s">
        <v>1180</v>
      </c>
      <c r="BL179" s="219"/>
      <c r="BM179" s="219"/>
      <c r="BN179" s="219"/>
      <c r="BO179" s="219"/>
      <c r="BR179" s="448">
        <v>0.25</v>
      </c>
    </row>
    <row r="180" spans="1:70" x14ac:dyDescent="0.2">
      <c r="A180" s="209" t="s">
        <v>192</v>
      </c>
      <c r="B180" s="452" t="s">
        <v>768</v>
      </c>
      <c r="C180" s="209" t="s">
        <v>769</v>
      </c>
      <c r="D180" s="209" t="s">
        <v>192</v>
      </c>
      <c r="E180" s="209"/>
      <c r="F180" s="209"/>
      <c r="G180" s="211">
        <v>319</v>
      </c>
      <c r="H180" s="209"/>
      <c r="I180" s="212" t="s">
        <v>547</v>
      </c>
      <c r="J180" s="209" t="s">
        <v>548</v>
      </c>
      <c r="K180" s="209">
        <v>17</v>
      </c>
      <c r="L180" s="209">
        <v>53</v>
      </c>
      <c r="M180" s="209"/>
      <c r="N180" s="209"/>
      <c r="O180" s="209"/>
      <c r="P180" s="209"/>
      <c r="Q180" s="209"/>
      <c r="R180" s="209"/>
      <c r="S180" s="209">
        <v>9</v>
      </c>
      <c r="T180" s="209">
        <v>3</v>
      </c>
      <c r="U180" s="209">
        <v>6</v>
      </c>
      <c r="V180" s="209"/>
      <c r="W180" s="209" t="s">
        <v>200</v>
      </c>
      <c r="X180" s="209" t="s">
        <v>250</v>
      </c>
      <c r="Y180" s="209" t="s">
        <v>210</v>
      </c>
      <c r="Z180" s="209" t="s">
        <v>210</v>
      </c>
      <c r="AA180" s="209" t="s">
        <v>210</v>
      </c>
      <c r="AB180" s="209"/>
      <c r="AC180" s="213"/>
      <c r="AD180" s="214"/>
      <c r="AE180" s="213"/>
      <c r="AF180" s="211"/>
      <c r="AG180" s="209"/>
      <c r="AH180" s="209"/>
      <c r="AI180" s="213"/>
      <c r="AJ180" s="453" t="s">
        <v>128</v>
      </c>
      <c r="AK180" s="209"/>
      <c r="AL180" s="209"/>
      <c r="AM180" s="209">
        <v>54</v>
      </c>
      <c r="AN180" s="209">
        <v>24</v>
      </c>
      <c r="AO180" s="451" t="s">
        <v>128</v>
      </c>
      <c r="AP180" s="219">
        <v>4</v>
      </c>
      <c r="AQ180" s="219"/>
      <c r="AR180" s="219"/>
      <c r="AS180" s="219"/>
      <c r="AT180" s="219"/>
      <c r="AU180" s="219"/>
      <c r="AV180" s="219"/>
      <c r="AW180" s="219"/>
      <c r="AX180" s="219" t="s">
        <v>204</v>
      </c>
      <c r="AY180" s="219"/>
      <c r="AZ180" s="219"/>
      <c r="BA180" s="219"/>
      <c r="BB180" s="219"/>
      <c r="BC180" s="219"/>
      <c r="BD180" s="219"/>
      <c r="BE180" s="219"/>
      <c r="BF180" s="219"/>
      <c r="BG180" s="219"/>
      <c r="BH180" s="219"/>
      <c r="BI180" s="219" t="s">
        <v>773</v>
      </c>
      <c r="BJ180" s="219" t="s">
        <v>1181</v>
      </c>
      <c r="BK180" s="219" t="s">
        <v>1182</v>
      </c>
      <c r="BL180" s="219"/>
      <c r="BM180" s="219"/>
      <c r="BN180" s="219"/>
      <c r="BO180" s="219"/>
    </row>
    <row r="181" spans="1:70" x14ac:dyDescent="0.2">
      <c r="A181" s="209" t="s">
        <v>192</v>
      </c>
      <c r="B181" s="452" t="s">
        <v>768</v>
      </c>
      <c r="C181" s="209" t="s">
        <v>769</v>
      </c>
      <c r="D181" s="209" t="s">
        <v>192</v>
      </c>
      <c r="E181" s="209"/>
      <c r="F181" s="209"/>
      <c r="G181" s="211">
        <v>320</v>
      </c>
      <c r="H181" s="209"/>
      <c r="I181" s="212" t="s">
        <v>868</v>
      </c>
      <c r="J181" s="209" t="s">
        <v>869</v>
      </c>
      <c r="K181" s="209">
        <v>12</v>
      </c>
      <c r="L181" s="209">
        <v>38</v>
      </c>
      <c r="M181" s="209"/>
      <c r="N181" s="209"/>
      <c r="O181" s="209"/>
      <c r="P181" s="209"/>
      <c r="Q181" s="209"/>
      <c r="R181" s="209"/>
      <c r="S181" s="209">
        <v>9</v>
      </c>
      <c r="T181" s="209">
        <v>5</v>
      </c>
      <c r="U181" s="209">
        <v>4</v>
      </c>
      <c r="V181" s="209"/>
      <c r="W181" s="209" t="s">
        <v>200</v>
      </c>
      <c r="X181" s="209" t="s">
        <v>250</v>
      </c>
      <c r="Y181" s="209" t="s">
        <v>199</v>
      </c>
      <c r="Z181" s="209" t="s">
        <v>210</v>
      </c>
      <c r="AA181" s="209" t="s">
        <v>210</v>
      </c>
      <c r="AB181" s="209"/>
      <c r="AC181" s="213"/>
      <c r="AD181" s="214"/>
      <c r="AE181" s="213" t="s">
        <v>514</v>
      </c>
      <c r="AF181" s="211" t="s">
        <v>515</v>
      </c>
      <c r="AG181" s="209" t="s">
        <v>530</v>
      </c>
      <c r="AH181" s="209" t="s">
        <v>199</v>
      </c>
      <c r="AI181" s="213"/>
      <c r="AJ181" s="217"/>
      <c r="AK181" s="209"/>
      <c r="AL181" s="209"/>
      <c r="AM181" s="209">
        <v>36</v>
      </c>
      <c r="AN181" s="209">
        <v>17</v>
      </c>
      <c r="AO181" s="451" t="s">
        <v>128</v>
      </c>
      <c r="AP181" s="219">
        <v>5</v>
      </c>
      <c r="AQ181" s="219"/>
      <c r="AR181" s="219"/>
      <c r="AS181" s="219"/>
      <c r="AT181" s="219"/>
      <c r="AU181" s="219"/>
      <c r="AV181" s="219"/>
      <c r="AW181" s="219"/>
      <c r="AX181" s="219" t="s">
        <v>204</v>
      </c>
      <c r="AY181" s="219"/>
      <c r="AZ181" s="219"/>
      <c r="BA181" s="219"/>
      <c r="BB181" s="219"/>
      <c r="BC181" s="219"/>
      <c r="BD181" s="219"/>
      <c r="BE181" s="219"/>
      <c r="BF181" s="219"/>
      <c r="BG181" s="219"/>
      <c r="BH181" s="219"/>
      <c r="BI181" s="219" t="s">
        <v>773</v>
      </c>
      <c r="BJ181" s="219" t="s">
        <v>1183</v>
      </c>
      <c r="BK181" s="219" t="s">
        <v>1184</v>
      </c>
      <c r="BL181" s="219"/>
      <c r="BM181" s="219"/>
      <c r="BN181" s="219"/>
      <c r="BO181" s="219"/>
      <c r="BR181" s="448">
        <v>0.25</v>
      </c>
    </row>
    <row r="182" spans="1:70" ht="24" x14ac:dyDescent="0.2">
      <c r="A182" s="209" t="s">
        <v>192</v>
      </c>
      <c r="B182" s="452" t="s">
        <v>768</v>
      </c>
      <c r="C182" s="209" t="s">
        <v>769</v>
      </c>
      <c r="D182" s="209" t="s">
        <v>192</v>
      </c>
      <c r="E182" s="209"/>
      <c r="F182" s="209"/>
      <c r="G182" s="211">
        <v>321</v>
      </c>
      <c r="H182" s="209"/>
      <c r="I182" s="212" t="s">
        <v>1185</v>
      </c>
      <c r="J182" s="209" t="s">
        <v>1186</v>
      </c>
      <c r="K182" s="209">
        <v>60</v>
      </c>
      <c r="L182" s="209">
        <v>188</v>
      </c>
      <c r="M182" s="209"/>
      <c r="N182" s="209"/>
      <c r="O182" s="209"/>
      <c r="P182" s="209"/>
      <c r="Q182" s="209"/>
      <c r="R182" s="209"/>
      <c r="S182" s="209">
        <v>20</v>
      </c>
      <c r="T182" s="209">
        <v>9</v>
      </c>
      <c r="U182" s="209">
        <v>12</v>
      </c>
      <c r="V182" s="209"/>
      <c r="W182" s="209" t="s">
        <v>197</v>
      </c>
      <c r="X182" s="209" t="s">
        <v>198</v>
      </c>
      <c r="Y182" s="209" t="s">
        <v>200</v>
      </c>
      <c r="Z182" s="209" t="s">
        <v>199</v>
      </c>
      <c r="AA182" s="209" t="s">
        <v>199</v>
      </c>
      <c r="AB182" s="209"/>
      <c r="AC182" s="213" t="s">
        <v>1187</v>
      </c>
      <c r="AD182" s="214"/>
      <c r="AE182" s="213" t="s">
        <v>524</v>
      </c>
      <c r="AF182" s="211" t="s">
        <v>525</v>
      </c>
      <c r="AG182" s="209" t="s">
        <v>516</v>
      </c>
      <c r="AH182" s="209" t="s">
        <v>200</v>
      </c>
      <c r="AI182" s="213"/>
      <c r="AJ182" s="217"/>
      <c r="AK182" s="209"/>
      <c r="AL182" s="209"/>
      <c r="AM182" s="209">
        <v>240</v>
      </c>
      <c r="AN182" s="209">
        <v>82</v>
      </c>
      <c r="AO182" s="451" t="s">
        <v>128</v>
      </c>
      <c r="AP182" s="219">
        <v>9</v>
      </c>
      <c r="AQ182" s="219"/>
      <c r="AR182" s="219"/>
      <c r="AS182" s="219"/>
      <c r="AT182" s="219"/>
      <c r="AU182" s="219"/>
      <c r="AV182" s="219"/>
      <c r="AW182" s="219"/>
      <c r="AX182" s="219" t="s">
        <v>204</v>
      </c>
      <c r="AY182" s="219"/>
      <c r="AZ182" s="219"/>
      <c r="BA182" s="219"/>
      <c r="BB182" s="219"/>
      <c r="BC182" s="219"/>
      <c r="BD182" s="219"/>
      <c r="BE182" s="219"/>
      <c r="BF182" s="219"/>
      <c r="BG182" s="219"/>
      <c r="BH182" s="219"/>
      <c r="BI182" s="219" t="s">
        <v>773</v>
      </c>
      <c r="BJ182" s="219" t="s">
        <v>1188</v>
      </c>
      <c r="BK182" s="219" t="s">
        <v>1189</v>
      </c>
      <c r="BL182" s="219"/>
      <c r="BM182" s="219"/>
      <c r="BN182" s="219"/>
      <c r="BO182" s="219"/>
      <c r="BR182" s="448">
        <v>0.25</v>
      </c>
    </row>
    <row r="183" spans="1:70" x14ac:dyDescent="0.2">
      <c r="A183" s="209" t="s">
        <v>192</v>
      </c>
      <c r="B183" s="452" t="s">
        <v>768</v>
      </c>
      <c r="C183" s="209" t="s">
        <v>769</v>
      </c>
      <c r="D183" s="209" t="s">
        <v>192</v>
      </c>
      <c r="E183" s="209"/>
      <c r="F183" s="209"/>
      <c r="G183" s="211">
        <v>324</v>
      </c>
      <c r="H183" s="209"/>
      <c r="I183" s="212" t="s">
        <v>547</v>
      </c>
      <c r="J183" s="209" t="s">
        <v>548</v>
      </c>
      <c r="K183" s="209">
        <v>45</v>
      </c>
      <c r="L183" s="209">
        <v>141</v>
      </c>
      <c r="M183" s="209"/>
      <c r="N183" s="209"/>
      <c r="O183" s="209"/>
      <c r="P183" s="209"/>
      <c r="Q183" s="209"/>
      <c r="R183" s="209"/>
      <c r="S183" s="209">
        <v>17</v>
      </c>
      <c r="T183" s="209">
        <v>3</v>
      </c>
      <c r="U183" s="209">
        <v>8</v>
      </c>
      <c r="V183" s="209"/>
      <c r="W183" s="209" t="s">
        <v>197</v>
      </c>
      <c r="X183" s="209" t="s">
        <v>250</v>
      </c>
      <c r="Y183" s="209" t="s">
        <v>210</v>
      </c>
      <c r="Z183" s="209" t="s">
        <v>210</v>
      </c>
      <c r="AA183" s="209" t="s">
        <v>199</v>
      </c>
      <c r="AB183" s="209"/>
      <c r="AC183" s="213" t="s">
        <v>793</v>
      </c>
      <c r="AD183" s="214"/>
      <c r="AE183" s="213" t="s">
        <v>514</v>
      </c>
      <c r="AF183" s="211" t="s">
        <v>515</v>
      </c>
      <c r="AG183" s="209" t="s">
        <v>516</v>
      </c>
      <c r="AH183" s="209" t="s">
        <v>199</v>
      </c>
      <c r="AI183" s="213"/>
      <c r="AJ183" s="217"/>
      <c r="AK183" s="209"/>
      <c r="AL183" s="209"/>
      <c r="AM183" s="209">
        <v>136</v>
      </c>
      <c r="AN183" s="209">
        <v>62</v>
      </c>
      <c r="AO183" s="451" t="s">
        <v>128</v>
      </c>
      <c r="AP183" s="219">
        <v>5</v>
      </c>
      <c r="AQ183" s="219"/>
      <c r="AR183" s="219"/>
      <c r="AS183" s="219"/>
      <c r="AT183" s="219"/>
      <c r="AU183" s="219"/>
      <c r="AV183" s="219"/>
      <c r="AW183" s="219"/>
      <c r="AX183" s="219" t="s">
        <v>204</v>
      </c>
      <c r="AY183" s="219"/>
      <c r="AZ183" s="219"/>
      <c r="BA183" s="219"/>
      <c r="BB183" s="219"/>
      <c r="BC183" s="219"/>
      <c r="BD183" s="219"/>
      <c r="BE183" s="219"/>
      <c r="BF183" s="219"/>
      <c r="BG183" s="219"/>
      <c r="BH183" s="219"/>
      <c r="BI183" s="219" t="s">
        <v>773</v>
      </c>
      <c r="BJ183" s="219" t="s">
        <v>1190</v>
      </c>
      <c r="BK183" s="219" t="s">
        <v>1191</v>
      </c>
      <c r="BL183" s="219"/>
      <c r="BM183" s="219" t="s">
        <v>53</v>
      </c>
      <c r="BN183" s="219"/>
      <c r="BO183" s="219"/>
      <c r="BR183" s="448">
        <v>0.25</v>
      </c>
    </row>
    <row r="184" spans="1:70" ht="22.5" x14ac:dyDescent="0.2">
      <c r="A184" s="209" t="s">
        <v>192</v>
      </c>
      <c r="B184" s="452" t="s">
        <v>768</v>
      </c>
      <c r="C184" s="209" t="s">
        <v>769</v>
      </c>
      <c r="D184" s="209" t="s">
        <v>192</v>
      </c>
      <c r="E184" s="209"/>
      <c r="F184" s="209"/>
      <c r="G184" s="211">
        <v>329</v>
      </c>
      <c r="H184" s="209"/>
      <c r="I184" s="212" t="s">
        <v>868</v>
      </c>
      <c r="J184" s="209" t="s">
        <v>869</v>
      </c>
      <c r="K184" s="209">
        <v>46</v>
      </c>
      <c r="L184" s="209">
        <v>145</v>
      </c>
      <c r="M184" s="209"/>
      <c r="N184" s="209"/>
      <c r="O184" s="209"/>
      <c r="P184" s="209"/>
      <c r="Q184" s="209"/>
      <c r="R184" s="209"/>
      <c r="S184" s="209">
        <v>18</v>
      </c>
      <c r="T184" s="209">
        <v>8</v>
      </c>
      <c r="U184" s="209">
        <v>11</v>
      </c>
      <c r="V184" s="209"/>
      <c r="W184" s="209" t="s">
        <v>197</v>
      </c>
      <c r="X184" s="209" t="s">
        <v>198</v>
      </c>
      <c r="Y184" s="209" t="s">
        <v>200</v>
      </c>
      <c r="Z184" s="209" t="s">
        <v>199</v>
      </c>
      <c r="AA184" s="209" t="s">
        <v>199</v>
      </c>
      <c r="AB184" s="209"/>
      <c r="AC184" s="213" t="s">
        <v>1192</v>
      </c>
      <c r="AD184" s="214"/>
      <c r="AE184" s="213" t="s">
        <v>524</v>
      </c>
      <c r="AF184" s="211" t="s">
        <v>525</v>
      </c>
      <c r="AG184" s="209" t="s">
        <v>530</v>
      </c>
      <c r="AH184" s="209" t="s">
        <v>199</v>
      </c>
      <c r="AI184" s="213"/>
      <c r="AJ184" s="217"/>
      <c r="AK184" s="209"/>
      <c r="AL184" s="209"/>
      <c r="AM184" s="209">
        <v>198</v>
      </c>
      <c r="AN184" s="209">
        <v>63</v>
      </c>
      <c r="AO184" s="451" t="s">
        <v>128</v>
      </c>
      <c r="AP184" s="219">
        <v>9</v>
      </c>
      <c r="AQ184" s="219"/>
      <c r="AR184" s="219"/>
      <c r="AS184" s="219"/>
      <c r="AT184" s="219"/>
      <c r="AU184" s="219"/>
      <c r="AV184" s="219"/>
      <c r="AW184" s="219"/>
      <c r="AX184" s="219" t="s">
        <v>204</v>
      </c>
      <c r="AY184" s="219"/>
      <c r="AZ184" s="219"/>
      <c r="BA184" s="219"/>
      <c r="BB184" s="219"/>
      <c r="BC184" s="219"/>
      <c r="BD184" s="219"/>
      <c r="BE184" s="219"/>
      <c r="BF184" s="219"/>
      <c r="BG184" s="219"/>
      <c r="BH184" s="219"/>
      <c r="BI184" s="219" t="s">
        <v>773</v>
      </c>
      <c r="BJ184" s="219" t="s">
        <v>1193</v>
      </c>
      <c r="BK184" s="219" t="s">
        <v>1194</v>
      </c>
      <c r="BL184" s="219"/>
      <c r="BM184" s="219"/>
      <c r="BN184" s="219"/>
      <c r="BO184" s="219"/>
      <c r="BR184" s="448">
        <v>0.25</v>
      </c>
    </row>
    <row r="185" spans="1:70" x14ac:dyDescent="0.2">
      <c r="A185" s="209" t="s">
        <v>192</v>
      </c>
      <c r="B185" s="452" t="s">
        <v>768</v>
      </c>
      <c r="C185" s="209" t="s">
        <v>769</v>
      </c>
      <c r="D185" s="209" t="s">
        <v>192</v>
      </c>
      <c r="E185" s="209"/>
      <c r="F185" s="209"/>
      <c r="G185" s="211">
        <v>330</v>
      </c>
      <c r="H185" s="209"/>
      <c r="I185" s="212" t="s">
        <v>655</v>
      </c>
      <c r="J185" s="209" t="s">
        <v>1195</v>
      </c>
      <c r="K185" s="209">
        <v>10</v>
      </c>
      <c r="L185" s="209">
        <v>31</v>
      </c>
      <c r="M185" s="209"/>
      <c r="N185" s="209"/>
      <c r="O185" s="209"/>
      <c r="P185" s="209"/>
      <c r="Q185" s="209"/>
      <c r="R185" s="209"/>
      <c r="S185" s="209">
        <v>3</v>
      </c>
      <c r="T185" s="209">
        <v>1</v>
      </c>
      <c r="U185" s="209">
        <v>4</v>
      </c>
      <c r="V185" s="209"/>
      <c r="W185" s="209" t="s">
        <v>199</v>
      </c>
      <c r="X185" s="209" t="s">
        <v>250</v>
      </c>
      <c r="Y185" s="209" t="s">
        <v>210</v>
      </c>
      <c r="Z185" s="209" t="s">
        <v>210</v>
      </c>
      <c r="AA185" s="209" t="s">
        <v>199</v>
      </c>
      <c r="AB185" s="209"/>
      <c r="AC185" s="213"/>
      <c r="AD185" s="214"/>
      <c r="AE185" s="213" t="s">
        <v>585</v>
      </c>
      <c r="AF185" s="211" t="s">
        <v>586</v>
      </c>
      <c r="AG185" s="209" t="s">
        <v>200</v>
      </c>
      <c r="AH185" s="209" t="s">
        <v>210</v>
      </c>
      <c r="AI185" s="213"/>
      <c r="AJ185" s="217"/>
      <c r="AK185" s="209"/>
      <c r="AL185" s="209"/>
      <c r="AM185" s="209">
        <v>12</v>
      </c>
      <c r="AN185" s="209">
        <v>14</v>
      </c>
      <c r="AO185" s="451" t="s">
        <v>128</v>
      </c>
      <c r="AP185" s="219">
        <v>5</v>
      </c>
      <c r="AQ185" s="219"/>
      <c r="AR185" s="219"/>
      <c r="AS185" s="219"/>
      <c r="AT185" s="219"/>
      <c r="AU185" s="219"/>
      <c r="AV185" s="219"/>
      <c r="AW185" s="219"/>
      <c r="AX185" s="219" t="s">
        <v>204</v>
      </c>
      <c r="AY185" s="219"/>
      <c r="AZ185" s="219"/>
      <c r="BA185" s="219"/>
      <c r="BB185" s="219"/>
      <c r="BC185" s="219"/>
      <c r="BD185" s="219"/>
      <c r="BE185" s="219"/>
      <c r="BF185" s="219"/>
      <c r="BG185" s="219"/>
      <c r="BH185" s="219"/>
      <c r="BI185" s="219" t="s">
        <v>773</v>
      </c>
      <c r="BJ185" s="219" t="s">
        <v>1196</v>
      </c>
      <c r="BK185" s="219" t="s">
        <v>1197</v>
      </c>
      <c r="BL185" s="219"/>
      <c r="BM185" s="219"/>
      <c r="BN185" s="219"/>
      <c r="BO185" s="219"/>
      <c r="BR185" s="448">
        <v>0.25</v>
      </c>
    </row>
    <row r="186" spans="1:70" x14ac:dyDescent="0.2">
      <c r="A186" s="209" t="s">
        <v>192</v>
      </c>
      <c r="B186" s="452" t="s">
        <v>768</v>
      </c>
      <c r="C186" s="209" t="s">
        <v>769</v>
      </c>
      <c r="D186" s="209" t="s">
        <v>192</v>
      </c>
      <c r="E186" s="209"/>
      <c r="F186" s="209"/>
      <c r="G186" s="211">
        <v>332</v>
      </c>
      <c r="H186" s="209"/>
      <c r="I186" s="212" t="s">
        <v>213</v>
      </c>
      <c r="J186" s="209" t="s">
        <v>214</v>
      </c>
      <c r="K186" s="209">
        <v>7</v>
      </c>
      <c r="L186" s="209">
        <v>22</v>
      </c>
      <c r="M186" s="209">
        <v>4</v>
      </c>
      <c r="N186" s="209">
        <v>13</v>
      </c>
      <c r="O186" s="209"/>
      <c r="P186" s="209"/>
      <c r="Q186" s="209"/>
      <c r="R186" s="209"/>
      <c r="S186" s="209">
        <v>7</v>
      </c>
      <c r="T186" s="209">
        <v>1</v>
      </c>
      <c r="U186" s="209">
        <v>3</v>
      </c>
      <c r="V186" s="209"/>
      <c r="W186" s="209" t="s">
        <v>199</v>
      </c>
      <c r="X186" s="209" t="s">
        <v>250</v>
      </c>
      <c r="Y186" s="209" t="s">
        <v>210</v>
      </c>
      <c r="Z186" s="209" t="s">
        <v>210</v>
      </c>
      <c r="AA186" s="209" t="s">
        <v>199</v>
      </c>
      <c r="AB186" s="209"/>
      <c r="AC186" s="213"/>
      <c r="AD186" s="214"/>
      <c r="AE186" s="213" t="s">
        <v>585</v>
      </c>
      <c r="AF186" s="211" t="s">
        <v>586</v>
      </c>
      <c r="AG186" s="209" t="s">
        <v>200</v>
      </c>
      <c r="AH186" s="209" t="s">
        <v>210</v>
      </c>
      <c r="AI186" s="213"/>
      <c r="AJ186" s="217"/>
      <c r="AK186" s="209"/>
      <c r="AL186" s="209"/>
      <c r="AM186" s="209">
        <v>21</v>
      </c>
      <c r="AN186" s="209">
        <v>11</v>
      </c>
      <c r="AO186" s="451" t="s">
        <v>128</v>
      </c>
      <c r="AP186" s="219">
        <v>5</v>
      </c>
      <c r="AQ186" s="219"/>
      <c r="AR186" s="219"/>
      <c r="AS186" s="219"/>
      <c r="AT186" s="219"/>
      <c r="AU186" s="219"/>
      <c r="AV186" s="219"/>
      <c r="AW186" s="219"/>
      <c r="AX186" s="219" t="s">
        <v>204</v>
      </c>
      <c r="AY186" s="219"/>
      <c r="AZ186" s="219"/>
      <c r="BA186" s="219"/>
      <c r="BB186" s="219"/>
      <c r="BC186" s="219"/>
      <c r="BD186" s="219"/>
      <c r="BE186" s="219"/>
      <c r="BF186" s="219"/>
      <c r="BG186" s="219"/>
      <c r="BH186" s="219"/>
      <c r="BI186" s="219" t="s">
        <v>773</v>
      </c>
      <c r="BJ186" s="219" t="s">
        <v>1198</v>
      </c>
      <c r="BK186" s="219" t="s">
        <v>1199</v>
      </c>
      <c r="BL186" s="219"/>
      <c r="BM186" s="219"/>
      <c r="BN186" s="219"/>
      <c r="BO186" s="219"/>
      <c r="BR186" s="448">
        <v>0.25</v>
      </c>
    </row>
    <row r="187" spans="1:70" x14ac:dyDescent="0.2">
      <c r="A187" s="209" t="s">
        <v>192</v>
      </c>
      <c r="B187" s="452" t="s">
        <v>768</v>
      </c>
      <c r="C187" s="209" t="s">
        <v>769</v>
      </c>
      <c r="D187" s="209" t="s">
        <v>192</v>
      </c>
      <c r="E187" s="209"/>
      <c r="F187" s="209"/>
      <c r="G187" s="211">
        <v>333</v>
      </c>
      <c r="H187" s="209"/>
      <c r="I187" s="212" t="s">
        <v>213</v>
      </c>
      <c r="J187" s="209" t="s">
        <v>214</v>
      </c>
      <c r="K187" s="209">
        <v>9</v>
      </c>
      <c r="L187" s="209">
        <v>28</v>
      </c>
      <c r="M187" s="209"/>
      <c r="N187" s="209"/>
      <c r="O187" s="209"/>
      <c r="P187" s="209"/>
      <c r="Q187" s="209"/>
      <c r="R187" s="209"/>
      <c r="S187" s="209">
        <v>8</v>
      </c>
      <c r="T187" s="209">
        <v>2</v>
      </c>
      <c r="U187" s="209">
        <v>3</v>
      </c>
      <c r="V187" s="209"/>
      <c r="W187" s="209" t="s">
        <v>199</v>
      </c>
      <c r="X187" s="209" t="s">
        <v>250</v>
      </c>
      <c r="Y187" s="209" t="s">
        <v>210</v>
      </c>
      <c r="Z187" s="209" t="s">
        <v>210</v>
      </c>
      <c r="AA187" s="209" t="s">
        <v>210</v>
      </c>
      <c r="AB187" s="209"/>
      <c r="AC187" s="213"/>
      <c r="AD187" s="214"/>
      <c r="AE187" s="213" t="s">
        <v>585</v>
      </c>
      <c r="AF187" s="211" t="s">
        <v>586</v>
      </c>
      <c r="AG187" s="209" t="s">
        <v>530</v>
      </c>
      <c r="AH187" s="209" t="s">
        <v>199</v>
      </c>
      <c r="AI187" s="213"/>
      <c r="AJ187" s="217"/>
      <c r="AK187" s="209"/>
      <c r="AL187" s="209"/>
      <c r="AM187" s="209">
        <v>24</v>
      </c>
      <c r="AN187" s="209">
        <v>13</v>
      </c>
      <c r="AO187" s="451" t="s">
        <v>128</v>
      </c>
      <c r="AP187" s="219">
        <v>4</v>
      </c>
      <c r="AQ187" s="219"/>
      <c r="AR187" s="219"/>
      <c r="AS187" s="219"/>
      <c r="AT187" s="219"/>
      <c r="AU187" s="219"/>
      <c r="AV187" s="219"/>
      <c r="AW187" s="219"/>
      <c r="AX187" s="219" t="s">
        <v>204</v>
      </c>
      <c r="AY187" s="219"/>
      <c r="AZ187" s="219"/>
      <c r="BA187" s="219"/>
      <c r="BB187" s="219"/>
      <c r="BC187" s="219"/>
      <c r="BD187" s="219"/>
      <c r="BE187" s="219"/>
      <c r="BF187" s="219"/>
      <c r="BG187" s="219"/>
      <c r="BH187" s="219"/>
      <c r="BI187" s="219" t="s">
        <v>773</v>
      </c>
      <c r="BJ187" s="219" t="s">
        <v>1200</v>
      </c>
      <c r="BK187" s="219" t="s">
        <v>1201</v>
      </c>
      <c r="BL187" s="219"/>
      <c r="BM187" s="219"/>
      <c r="BN187" s="219"/>
      <c r="BO187" s="219"/>
      <c r="BR187" s="448">
        <v>0.25</v>
      </c>
    </row>
    <row r="188" spans="1:70" x14ac:dyDescent="0.2">
      <c r="A188" s="209" t="s">
        <v>192</v>
      </c>
      <c r="B188" s="452" t="s">
        <v>768</v>
      </c>
      <c r="C188" s="209" t="s">
        <v>769</v>
      </c>
      <c r="D188" s="209" t="s">
        <v>192</v>
      </c>
      <c r="E188" s="209"/>
      <c r="F188" s="209"/>
      <c r="G188" s="211">
        <v>334</v>
      </c>
      <c r="H188" s="209"/>
      <c r="I188" s="212" t="s">
        <v>1202</v>
      </c>
      <c r="J188" s="209" t="s">
        <v>1203</v>
      </c>
      <c r="K188" s="209">
        <v>8</v>
      </c>
      <c r="L188" s="209">
        <v>25</v>
      </c>
      <c r="M188" s="209"/>
      <c r="N188" s="209"/>
      <c r="O188" s="209"/>
      <c r="P188" s="209"/>
      <c r="Q188" s="209"/>
      <c r="R188" s="209"/>
      <c r="S188" s="209">
        <v>6</v>
      </c>
      <c r="T188" s="209">
        <v>2</v>
      </c>
      <c r="U188" s="209">
        <v>4</v>
      </c>
      <c r="V188" s="209"/>
      <c r="W188" s="209" t="s">
        <v>199</v>
      </c>
      <c r="X188" s="209" t="s">
        <v>250</v>
      </c>
      <c r="Y188" s="209" t="s">
        <v>210</v>
      </c>
      <c r="Z188" s="209" t="s">
        <v>210</v>
      </c>
      <c r="AA188" s="209" t="s">
        <v>210</v>
      </c>
      <c r="AB188" s="209"/>
      <c r="AC188" s="213"/>
      <c r="AD188" s="214"/>
      <c r="AE188" s="213" t="s">
        <v>585</v>
      </c>
      <c r="AF188" s="211" t="s">
        <v>586</v>
      </c>
      <c r="AG188" s="209" t="s">
        <v>530</v>
      </c>
      <c r="AH188" s="209" t="s">
        <v>199</v>
      </c>
      <c r="AI188" s="213"/>
      <c r="AJ188" s="217"/>
      <c r="AK188" s="209"/>
      <c r="AL188" s="209"/>
      <c r="AM188" s="209">
        <v>24</v>
      </c>
      <c r="AN188" s="209">
        <v>11</v>
      </c>
      <c r="AO188" s="451" t="s">
        <v>128</v>
      </c>
      <c r="AP188" s="219">
        <v>4</v>
      </c>
      <c r="AQ188" s="219"/>
      <c r="AR188" s="219"/>
      <c r="AS188" s="219"/>
      <c r="AT188" s="219"/>
      <c r="AU188" s="219"/>
      <c r="AV188" s="219"/>
      <c r="AW188" s="219"/>
      <c r="AX188" s="219" t="s">
        <v>204</v>
      </c>
      <c r="AY188" s="219"/>
      <c r="AZ188" s="219"/>
      <c r="BA188" s="219"/>
      <c r="BB188" s="219"/>
      <c r="BC188" s="219"/>
      <c r="BD188" s="219"/>
      <c r="BE188" s="219"/>
      <c r="BF188" s="219"/>
      <c r="BG188" s="219"/>
      <c r="BH188" s="219"/>
      <c r="BI188" s="219" t="s">
        <v>773</v>
      </c>
      <c r="BJ188" s="219" t="s">
        <v>1204</v>
      </c>
      <c r="BK188" s="219" t="s">
        <v>1205</v>
      </c>
      <c r="BL188" s="219"/>
      <c r="BM188" s="219"/>
      <c r="BN188" s="219"/>
      <c r="BO188" s="219"/>
      <c r="BR188" s="448">
        <v>0.25</v>
      </c>
    </row>
    <row r="189" spans="1:70" x14ac:dyDescent="0.2">
      <c r="A189" s="209" t="s">
        <v>192</v>
      </c>
      <c r="B189" s="452" t="s">
        <v>768</v>
      </c>
      <c r="C189" s="209" t="s">
        <v>769</v>
      </c>
      <c r="D189" s="209" t="s">
        <v>192</v>
      </c>
      <c r="E189" s="209"/>
      <c r="F189" s="209"/>
      <c r="G189" s="211">
        <v>335</v>
      </c>
      <c r="H189" s="209"/>
      <c r="I189" s="212" t="s">
        <v>1206</v>
      </c>
      <c r="J189" s="209" t="s">
        <v>1207</v>
      </c>
      <c r="K189" s="209">
        <v>10</v>
      </c>
      <c r="L189" s="209">
        <v>31</v>
      </c>
      <c r="M189" s="209"/>
      <c r="N189" s="209"/>
      <c r="O189" s="209"/>
      <c r="P189" s="209"/>
      <c r="Q189" s="209"/>
      <c r="R189" s="209"/>
      <c r="S189" s="209">
        <v>5</v>
      </c>
      <c r="T189" s="209">
        <v>2</v>
      </c>
      <c r="U189" s="209">
        <v>6</v>
      </c>
      <c r="V189" s="209"/>
      <c r="W189" s="209" t="s">
        <v>199</v>
      </c>
      <c r="X189" s="209" t="s">
        <v>250</v>
      </c>
      <c r="Y189" s="209" t="s">
        <v>210</v>
      </c>
      <c r="Z189" s="209" t="s">
        <v>210</v>
      </c>
      <c r="AA189" s="209" t="s">
        <v>210</v>
      </c>
      <c r="AB189" s="209"/>
      <c r="AC189" s="213"/>
      <c r="AD189" s="214"/>
      <c r="AE189" s="213" t="s">
        <v>585</v>
      </c>
      <c r="AF189" s="211" t="s">
        <v>586</v>
      </c>
      <c r="AG189" s="209" t="s">
        <v>200</v>
      </c>
      <c r="AH189" s="209" t="s">
        <v>199</v>
      </c>
      <c r="AI189" s="213"/>
      <c r="AJ189" s="217"/>
      <c r="AK189" s="209"/>
      <c r="AL189" s="209"/>
      <c r="AM189" s="209">
        <v>30</v>
      </c>
      <c r="AN189" s="209">
        <v>14</v>
      </c>
      <c r="AO189" s="451" t="s">
        <v>128</v>
      </c>
      <c r="AP189" s="219">
        <v>4</v>
      </c>
      <c r="AQ189" s="219"/>
      <c r="AR189" s="219"/>
      <c r="AS189" s="219"/>
      <c r="AT189" s="219"/>
      <c r="AU189" s="219"/>
      <c r="AV189" s="219"/>
      <c r="AW189" s="219"/>
      <c r="AX189" s="219" t="s">
        <v>204</v>
      </c>
      <c r="AY189" s="219"/>
      <c r="AZ189" s="219"/>
      <c r="BA189" s="219"/>
      <c r="BB189" s="219"/>
      <c r="BC189" s="219"/>
      <c r="BD189" s="219"/>
      <c r="BE189" s="219"/>
      <c r="BF189" s="219"/>
      <c r="BG189" s="219"/>
      <c r="BH189" s="219"/>
      <c r="BI189" s="219" t="s">
        <v>773</v>
      </c>
      <c r="BJ189" s="219" t="s">
        <v>1208</v>
      </c>
      <c r="BK189" s="219" t="s">
        <v>1209</v>
      </c>
      <c r="BL189" s="219"/>
      <c r="BM189" s="219"/>
      <c r="BN189" s="219"/>
      <c r="BO189" s="219"/>
      <c r="BR189" s="448">
        <v>0.25</v>
      </c>
    </row>
    <row r="190" spans="1:70" x14ac:dyDescent="0.2">
      <c r="A190" s="209" t="s">
        <v>192</v>
      </c>
      <c r="B190" s="452" t="s">
        <v>768</v>
      </c>
      <c r="C190" s="209" t="s">
        <v>769</v>
      </c>
      <c r="D190" s="209" t="s">
        <v>192</v>
      </c>
      <c r="E190" s="209"/>
      <c r="F190" s="209"/>
      <c r="G190" s="211">
        <v>336</v>
      </c>
      <c r="H190" s="209"/>
      <c r="I190" s="212" t="s">
        <v>1210</v>
      </c>
      <c r="J190" s="209" t="s">
        <v>1211</v>
      </c>
      <c r="K190" s="209">
        <v>4</v>
      </c>
      <c r="L190" s="209">
        <v>13</v>
      </c>
      <c r="M190" s="209"/>
      <c r="N190" s="209"/>
      <c r="O190" s="209"/>
      <c r="P190" s="209"/>
      <c r="Q190" s="209"/>
      <c r="R190" s="209"/>
      <c r="S190" s="209">
        <v>3</v>
      </c>
      <c r="T190" s="209">
        <v>2</v>
      </c>
      <c r="U190" s="209">
        <v>2</v>
      </c>
      <c r="V190" s="209"/>
      <c r="W190" s="209" t="s">
        <v>199</v>
      </c>
      <c r="X190" s="209" t="s">
        <v>250</v>
      </c>
      <c r="Y190" s="209" t="s">
        <v>199</v>
      </c>
      <c r="Z190" s="209" t="s">
        <v>210</v>
      </c>
      <c r="AA190" s="209" t="s">
        <v>200</v>
      </c>
      <c r="AB190" s="209"/>
      <c r="AC190" s="213" t="s">
        <v>994</v>
      </c>
      <c r="AD190" s="214"/>
      <c r="AE190" s="213" t="s">
        <v>585</v>
      </c>
      <c r="AF190" s="211" t="s">
        <v>586</v>
      </c>
      <c r="AG190" s="209" t="s">
        <v>200</v>
      </c>
      <c r="AH190" s="209" t="s">
        <v>210</v>
      </c>
      <c r="AI190" s="213"/>
      <c r="AJ190" s="217"/>
      <c r="AK190" s="209"/>
      <c r="AL190" s="209"/>
      <c r="AM190" s="209">
        <v>6</v>
      </c>
      <c r="AN190" s="209">
        <v>6</v>
      </c>
      <c r="AO190" s="451" t="s">
        <v>128</v>
      </c>
      <c r="AP190" s="219">
        <v>7</v>
      </c>
      <c r="AQ190" s="219"/>
      <c r="AR190" s="219"/>
      <c r="AS190" s="219"/>
      <c r="AT190" s="219"/>
      <c r="AU190" s="219"/>
      <c r="AV190" s="219"/>
      <c r="AW190" s="219"/>
      <c r="AX190" s="219" t="s">
        <v>204</v>
      </c>
      <c r="AY190" s="219"/>
      <c r="AZ190" s="219"/>
      <c r="BA190" s="219"/>
      <c r="BB190" s="219"/>
      <c r="BC190" s="219"/>
      <c r="BD190" s="219"/>
      <c r="BE190" s="219"/>
      <c r="BF190" s="219"/>
      <c r="BG190" s="219"/>
      <c r="BH190" s="219"/>
      <c r="BI190" s="219" t="s">
        <v>773</v>
      </c>
      <c r="BJ190" s="219" t="s">
        <v>1212</v>
      </c>
      <c r="BK190" s="219" t="s">
        <v>1213</v>
      </c>
      <c r="BL190" s="219"/>
      <c r="BM190" s="219"/>
      <c r="BN190" s="219"/>
      <c r="BO190" s="219"/>
      <c r="BR190" s="448">
        <v>0.25</v>
      </c>
    </row>
    <row r="191" spans="1:70" x14ac:dyDescent="0.2">
      <c r="A191" s="209" t="s">
        <v>192</v>
      </c>
      <c r="B191" s="452" t="s">
        <v>768</v>
      </c>
      <c r="C191" s="209" t="s">
        <v>769</v>
      </c>
      <c r="D191" s="209" t="s">
        <v>192</v>
      </c>
      <c r="E191" s="209"/>
      <c r="F191" s="209"/>
      <c r="G191" s="211">
        <v>337</v>
      </c>
      <c r="H191" s="209"/>
      <c r="I191" s="212" t="s">
        <v>257</v>
      </c>
      <c r="J191" s="209" t="s">
        <v>258</v>
      </c>
      <c r="K191" s="209">
        <v>19</v>
      </c>
      <c r="L191" s="209">
        <v>60</v>
      </c>
      <c r="M191" s="209"/>
      <c r="N191" s="209"/>
      <c r="O191" s="209"/>
      <c r="P191" s="209"/>
      <c r="Q191" s="209"/>
      <c r="R191" s="209"/>
      <c r="S191" s="209">
        <v>9</v>
      </c>
      <c r="T191" s="209">
        <v>2</v>
      </c>
      <c r="U191" s="209">
        <v>7</v>
      </c>
      <c r="V191" s="209"/>
      <c r="W191" s="209" t="s">
        <v>200</v>
      </c>
      <c r="X191" s="209" t="s">
        <v>250</v>
      </c>
      <c r="Y191" s="209" t="s">
        <v>210</v>
      </c>
      <c r="Z191" s="209" t="s">
        <v>210</v>
      </c>
      <c r="AA191" s="209" t="s">
        <v>210</v>
      </c>
      <c r="AB191" s="209"/>
      <c r="AC191" s="213"/>
      <c r="AD191" s="214"/>
      <c r="AE191" s="213"/>
      <c r="AF191" s="211"/>
      <c r="AG191" s="209"/>
      <c r="AH191" s="209"/>
      <c r="AI191" s="213"/>
      <c r="AJ191" s="453" t="s">
        <v>128</v>
      </c>
      <c r="AK191" s="209"/>
      <c r="AL191" s="209"/>
      <c r="AM191" s="209">
        <v>63</v>
      </c>
      <c r="AN191" s="209">
        <v>26</v>
      </c>
      <c r="AO191" s="451" t="s">
        <v>128</v>
      </c>
      <c r="AP191" s="219">
        <v>4</v>
      </c>
      <c r="AQ191" s="219"/>
      <c r="AR191" s="219"/>
      <c r="AS191" s="219"/>
      <c r="AT191" s="219"/>
      <c r="AU191" s="219"/>
      <c r="AV191" s="219"/>
      <c r="AW191" s="219"/>
      <c r="AX191" s="219" t="s">
        <v>204</v>
      </c>
      <c r="AY191" s="219"/>
      <c r="AZ191" s="219"/>
      <c r="BA191" s="219"/>
      <c r="BB191" s="219"/>
      <c r="BC191" s="219"/>
      <c r="BD191" s="219"/>
      <c r="BE191" s="219"/>
      <c r="BF191" s="219"/>
      <c r="BG191" s="219"/>
      <c r="BH191" s="219"/>
      <c r="BI191" s="219" t="s">
        <v>773</v>
      </c>
      <c r="BJ191" s="219" t="s">
        <v>1214</v>
      </c>
      <c r="BK191" s="219" t="s">
        <v>1215</v>
      </c>
      <c r="BL191" s="219"/>
      <c r="BM191" s="219"/>
      <c r="BN191" s="219"/>
      <c r="BO191" s="219"/>
    </row>
    <row r="192" spans="1:70" x14ac:dyDescent="0.2">
      <c r="A192" s="209" t="s">
        <v>192</v>
      </c>
      <c r="B192" s="452" t="s">
        <v>768</v>
      </c>
      <c r="C192" s="209" t="s">
        <v>769</v>
      </c>
      <c r="D192" s="209" t="s">
        <v>192</v>
      </c>
      <c r="E192" s="209"/>
      <c r="F192" s="209"/>
      <c r="G192" s="211">
        <v>338</v>
      </c>
      <c r="H192" s="209"/>
      <c r="I192" s="212" t="s">
        <v>1216</v>
      </c>
      <c r="J192" s="209" t="s">
        <v>1217</v>
      </c>
      <c r="K192" s="209">
        <v>6</v>
      </c>
      <c r="L192" s="209">
        <v>19</v>
      </c>
      <c r="M192" s="209"/>
      <c r="N192" s="209"/>
      <c r="O192" s="209"/>
      <c r="P192" s="209"/>
      <c r="Q192" s="209"/>
      <c r="R192" s="209"/>
      <c r="S192" s="209">
        <v>4</v>
      </c>
      <c r="T192" s="209">
        <v>0</v>
      </c>
      <c r="U192" s="209">
        <v>1</v>
      </c>
      <c r="V192" s="209"/>
      <c r="W192" s="209" t="s">
        <v>199</v>
      </c>
      <c r="X192" s="209" t="s">
        <v>250</v>
      </c>
      <c r="Y192" s="209" t="s">
        <v>210</v>
      </c>
      <c r="Z192" s="209" t="s">
        <v>210</v>
      </c>
      <c r="AA192" s="209" t="s">
        <v>210</v>
      </c>
      <c r="AB192" s="209"/>
      <c r="AC192" s="213"/>
      <c r="AD192" s="214"/>
      <c r="AE192" s="213"/>
      <c r="AF192" s="211"/>
      <c r="AG192" s="209"/>
      <c r="AH192" s="209"/>
      <c r="AI192" s="213"/>
      <c r="AJ192" s="453" t="s">
        <v>128</v>
      </c>
      <c r="AK192" s="209"/>
      <c r="AL192" s="209"/>
      <c r="AM192" s="209">
        <v>4</v>
      </c>
      <c r="AN192" s="209">
        <v>9</v>
      </c>
      <c r="AO192" s="451" t="s">
        <v>128</v>
      </c>
      <c r="AP192" s="219">
        <v>4</v>
      </c>
      <c r="AQ192" s="219"/>
      <c r="AR192" s="219"/>
      <c r="AS192" s="219"/>
      <c r="AT192" s="219"/>
      <c r="AU192" s="219"/>
      <c r="AV192" s="219"/>
      <c r="AW192" s="219"/>
      <c r="AX192" s="219" t="s">
        <v>204</v>
      </c>
      <c r="AY192" s="219"/>
      <c r="AZ192" s="219"/>
      <c r="BA192" s="219"/>
      <c r="BB192" s="219"/>
      <c r="BC192" s="219"/>
      <c r="BD192" s="219"/>
      <c r="BE192" s="219"/>
      <c r="BF192" s="219"/>
      <c r="BG192" s="219"/>
      <c r="BH192" s="219"/>
      <c r="BI192" s="219" t="s">
        <v>773</v>
      </c>
      <c r="BJ192" s="219" t="s">
        <v>1218</v>
      </c>
      <c r="BK192" s="219" t="s">
        <v>1219</v>
      </c>
      <c r="BL192" s="219"/>
      <c r="BM192" s="219"/>
      <c r="BN192" s="219"/>
      <c r="BO192" s="219"/>
    </row>
    <row r="193" spans="1:70" x14ac:dyDescent="0.2">
      <c r="A193" s="209" t="s">
        <v>192</v>
      </c>
      <c r="B193" s="452" t="s">
        <v>768</v>
      </c>
      <c r="C193" s="209" t="s">
        <v>769</v>
      </c>
      <c r="D193" s="209" t="s">
        <v>192</v>
      </c>
      <c r="E193" s="209"/>
      <c r="F193" s="209"/>
      <c r="G193" s="211">
        <v>339</v>
      </c>
      <c r="H193" s="209"/>
      <c r="I193" s="212" t="s">
        <v>1216</v>
      </c>
      <c r="J193" s="209" t="s">
        <v>1217</v>
      </c>
      <c r="K193" s="209">
        <v>8</v>
      </c>
      <c r="L193" s="209">
        <v>25</v>
      </c>
      <c r="M193" s="209"/>
      <c r="N193" s="209"/>
      <c r="O193" s="209"/>
      <c r="P193" s="209"/>
      <c r="Q193" s="209"/>
      <c r="R193" s="209"/>
      <c r="S193" s="209">
        <v>5</v>
      </c>
      <c r="T193" s="209">
        <v>0</v>
      </c>
      <c r="U193" s="209">
        <v>2</v>
      </c>
      <c r="V193" s="209"/>
      <c r="W193" s="209" t="s">
        <v>199</v>
      </c>
      <c r="X193" s="209" t="s">
        <v>250</v>
      </c>
      <c r="Y193" s="209" t="s">
        <v>210</v>
      </c>
      <c r="Z193" s="209" t="s">
        <v>210</v>
      </c>
      <c r="AA193" s="209" t="s">
        <v>210</v>
      </c>
      <c r="AB193" s="209"/>
      <c r="AC193" s="213"/>
      <c r="AD193" s="214"/>
      <c r="AE193" s="213"/>
      <c r="AF193" s="211"/>
      <c r="AG193" s="209"/>
      <c r="AH193" s="209"/>
      <c r="AI193" s="213"/>
      <c r="AJ193" s="453" t="s">
        <v>128</v>
      </c>
      <c r="AK193" s="209"/>
      <c r="AL193" s="209"/>
      <c r="AM193" s="209">
        <v>10</v>
      </c>
      <c r="AN193" s="209">
        <v>11</v>
      </c>
      <c r="AO193" s="451" t="s">
        <v>128</v>
      </c>
      <c r="AP193" s="219">
        <v>4</v>
      </c>
      <c r="AQ193" s="219"/>
      <c r="AR193" s="219"/>
      <c r="AS193" s="219"/>
      <c r="AT193" s="219"/>
      <c r="AU193" s="219"/>
      <c r="AV193" s="219"/>
      <c r="AW193" s="219"/>
      <c r="AX193" s="219" t="s">
        <v>204</v>
      </c>
      <c r="AY193" s="219"/>
      <c r="AZ193" s="219"/>
      <c r="BA193" s="219"/>
      <c r="BB193" s="219"/>
      <c r="BC193" s="219"/>
      <c r="BD193" s="219"/>
      <c r="BE193" s="219"/>
      <c r="BF193" s="219"/>
      <c r="BG193" s="219"/>
      <c r="BH193" s="219"/>
      <c r="BI193" s="219" t="s">
        <v>773</v>
      </c>
      <c r="BJ193" s="219" t="s">
        <v>1220</v>
      </c>
      <c r="BK193" s="219" t="s">
        <v>1221</v>
      </c>
      <c r="BL193" s="219"/>
      <c r="BM193" s="219"/>
      <c r="BN193" s="219"/>
      <c r="BO193" s="219"/>
    </row>
    <row r="194" spans="1:70" x14ac:dyDescent="0.2">
      <c r="A194" s="209" t="s">
        <v>192</v>
      </c>
      <c r="B194" s="452" t="s">
        <v>768</v>
      </c>
      <c r="C194" s="209" t="s">
        <v>769</v>
      </c>
      <c r="D194" s="209" t="s">
        <v>192</v>
      </c>
      <c r="E194" s="209"/>
      <c r="F194" s="209"/>
      <c r="G194" s="211">
        <v>340</v>
      </c>
      <c r="H194" s="209"/>
      <c r="I194" s="212" t="s">
        <v>1216</v>
      </c>
      <c r="J194" s="209" t="s">
        <v>1217</v>
      </c>
      <c r="K194" s="209">
        <v>8</v>
      </c>
      <c r="L194" s="209">
        <v>25</v>
      </c>
      <c r="M194" s="209"/>
      <c r="N194" s="209"/>
      <c r="O194" s="209"/>
      <c r="P194" s="209"/>
      <c r="Q194" s="209"/>
      <c r="R194" s="209"/>
      <c r="S194" s="209">
        <v>5</v>
      </c>
      <c r="T194" s="209">
        <v>0</v>
      </c>
      <c r="U194" s="209">
        <v>2</v>
      </c>
      <c r="V194" s="209"/>
      <c r="W194" s="209" t="s">
        <v>199</v>
      </c>
      <c r="X194" s="209" t="s">
        <v>250</v>
      </c>
      <c r="Y194" s="209" t="s">
        <v>210</v>
      </c>
      <c r="Z194" s="209" t="s">
        <v>210</v>
      </c>
      <c r="AA194" s="209" t="s">
        <v>210</v>
      </c>
      <c r="AB194" s="209"/>
      <c r="AC194" s="213"/>
      <c r="AD194" s="214"/>
      <c r="AE194" s="213"/>
      <c r="AF194" s="211"/>
      <c r="AG194" s="209"/>
      <c r="AH194" s="209"/>
      <c r="AI194" s="213"/>
      <c r="AJ194" s="453" t="s">
        <v>128</v>
      </c>
      <c r="AK194" s="209"/>
      <c r="AL194" s="209"/>
      <c r="AM194" s="209">
        <v>10</v>
      </c>
      <c r="AN194" s="209">
        <v>11</v>
      </c>
      <c r="AO194" s="451" t="s">
        <v>128</v>
      </c>
      <c r="AP194" s="219">
        <v>4</v>
      </c>
      <c r="AQ194" s="219"/>
      <c r="AR194" s="219"/>
      <c r="AS194" s="219"/>
      <c r="AT194" s="219"/>
      <c r="AU194" s="219"/>
      <c r="AV194" s="219"/>
      <c r="AW194" s="219"/>
      <c r="AX194" s="219" t="s">
        <v>204</v>
      </c>
      <c r="AY194" s="219"/>
      <c r="AZ194" s="219"/>
      <c r="BA194" s="219"/>
      <c r="BB194" s="219"/>
      <c r="BC194" s="219"/>
      <c r="BD194" s="219"/>
      <c r="BE194" s="219"/>
      <c r="BF194" s="219"/>
      <c r="BG194" s="219"/>
      <c r="BH194" s="219"/>
      <c r="BI194" s="219" t="s">
        <v>773</v>
      </c>
      <c r="BJ194" s="219" t="s">
        <v>1222</v>
      </c>
      <c r="BK194" s="219" t="s">
        <v>1223</v>
      </c>
      <c r="BL194" s="219"/>
      <c r="BM194" s="219"/>
      <c r="BN194" s="219"/>
      <c r="BO194" s="219"/>
    </row>
    <row r="195" spans="1:70" ht="24" x14ac:dyDescent="0.2">
      <c r="A195" s="209" t="s">
        <v>192</v>
      </c>
      <c r="B195" s="452" t="s">
        <v>768</v>
      </c>
      <c r="C195" s="209" t="s">
        <v>769</v>
      </c>
      <c r="D195" s="209" t="s">
        <v>192</v>
      </c>
      <c r="E195" s="209"/>
      <c r="F195" s="209"/>
      <c r="G195" s="211">
        <v>350</v>
      </c>
      <c r="H195" s="209"/>
      <c r="I195" s="212" t="s">
        <v>1224</v>
      </c>
      <c r="J195" s="209" t="s">
        <v>1225</v>
      </c>
      <c r="K195" s="209">
        <v>6</v>
      </c>
      <c r="L195" s="209">
        <v>19</v>
      </c>
      <c r="M195" s="209"/>
      <c r="N195" s="209"/>
      <c r="O195" s="209"/>
      <c r="P195" s="209"/>
      <c r="Q195" s="209"/>
      <c r="R195" s="209"/>
      <c r="S195" s="209">
        <v>2</v>
      </c>
      <c r="T195" s="209">
        <v>1</v>
      </c>
      <c r="U195" s="209">
        <v>3</v>
      </c>
      <c r="V195" s="209"/>
      <c r="W195" s="209" t="s">
        <v>199</v>
      </c>
      <c r="X195" s="209" t="s">
        <v>250</v>
      </c>
      <c r="Y195" s="209" t="s">
        <v>210</v>
      </c>
      <c r="Z195" s="209" t="s">
        <v>210</v>
      </c>
      <c r="AA195" s="209" t="s">
        <v>210</v>
      </c>
      <c r="AB195" s="209"/>
      <c r="AC195" s="213"/>
      <c r="AD195" s="214"/>
      <c r="AE195" s="213" t="s">
        <v>585</v>
      </c>
      <c r="AF195" s="211" t="s">
        <v>586</v>
      </c>
      <c r="AG195" s="209" t="s">
        <v>530</v>
      </c>
      <c r="AH195" s="209" t="s">
        <v>200</v>
      </c>
      <c r="AI195" s="213"/>
      <c r="AJ195" s="217"/>
      <c r="AK195" s="209"/>
      <c r="AL195" s="209"/>
      <c r="AM195" s="209">
        <v>6</v>
      </c>
      <c r="AN195" s="209">
        <v>9</v>
      </c>
      <c r="AO195" s="451" t="s">
        <v>128</v>
      </c>
      <c r="AP195" s="219">
        <v>4</v>
      </c>
      <c r="AQ195" s="219"/>
      <c r="AR195" s="219"/>
      <c r="AS195" s="219"/>
      <c r="AT195" s="219"/>
      <c r="AU195" s="219"/>
      <c r="AV195" s="219"/>
      <c r="AW195" s="219"/>
      <c r="AX195" s="219" t="s">
        <v>204</v>
      </c>
      <c r="AY195" s="219"/>
      <c r="AZ195" s="219"/>
      <c r="BA195" s="219"/>
      <c r="BB195" s="219"/>
      <c r="BC195" s="219"/>
      <c r="BD195" s="219"/>
      <c r="BE195" s="219"/>
      <c r="BF195" s="219"/>
      <c r="BG195" s="219"/>
      <c r="BH195" s="219"/>
      <c r="BI195" s="219" t="s">
        <v>773</v>
      </c>
      <c r="BJ195" s="219" t="s">
        <v>1226</v>
      </c>
      <c r="BK195" s="219" t="s">
        <v>1227</v>
      </c>
      <c r="BL195" s="219"/>
      <c r="BM195" s="219"/>
      <c r="BN195" s="219"/>
      <c r="BO195" s="219"/>
      <c r="BR195" s="448">
        <v>0.25</v>
      </c>
    </row>
    <row r="196" spans="1:70" ht="24" x14ac:dyDescent="0.2">
      <c r="A196" s="209" t="s">
        <v>192</v>
      </c>
      <c r="B196" s="452" t="s">
        <v>768</v>
      </c>
      <c r="C196" s="209" t="s">
        <v>769</v>
      </c>
      <c r="D196" s="209" t="s">
        <v>192</v>
      </c>
      <c r="E196" s="209"/>
      <c r="F196" s="209"/>
      <c r="G196" s="211">
        <v>351</v>
      </c>
      <c r="H196" s="209"/>
      <c r="I196" s="212" t="s">
        <v>1224</v>
      </c>
      <c r="J196" s="209" t="s">
        <v>1225</v>
      </c>
      <c r="K196" s="209">
        <v>6</v>
      </c>
      <c r="L196" s="209">
        <v>19</v>
      </c>
      <c r="M196" s="209"/>
      <c r="N196" s="209"/>
      <c r="O196" s="209"/>
      <c r="P196" s="209"/>
      <c r="Q196" s="209"/>
      <c r="R196" s="209"/>
      <c r="S196" s="209">
        <v>2</v>
      </c>
      <c r="T196" s="209">
        <v>1</v>
      </c>
      <c r="U196" s="209">
        <v>3</v>
      </c>
      <c r="V196" s="209"/>
      <c r="W196" s="209" t="s">
        <v>199</v>
      </c>
      <c r="X196" s="209" t="s">
        <v>250</v>
      </c>
      <c r="Y196" s="209" t="s">
        <v>210</v>
      </c>
      <c r="Z196" s="209" t="s">
        <v>210</v>
      </c>
      <c r="AA196" s="209" t="s">
        <v>210</v>
      </c>
      <c r="AB196" s="209"/>
      <c r="AC196" s="213" t="s">
        <v>1228</v>
      </c>
      <c r="AD196" s="214"/>
      <c r="AE196" s="213" t="s">
        <v>585</v>
      </c>
      <c r="AF196" s="211" t="s">
        <v>586</v>
      </c>
      <c r="AG196" s="209" t="s">
        <v>530</v>
      </c>
      <c r="AH196" s="209" t="s">
        <v>200</v>
      </c>
      <c r="AI196" s="213"/>
      <c r="AJ196" s="217"/>
      <c r="AK196" s="209"/>
      <c r="AL196" s="209"/>
      <c r="AM196" s="209">
        <v>6</v>
      </c>
      <c r="AN196" s="209">
        <v>9</v>
      </c>
      <c r="AO196" s="451" t="s">
        <v>128</v>
      </c>
      <c r="AP196" s="219">
        <v>4</v>
      </c>
      <c r="AQ196" s="219"/>
      <c r="AR196" s="219"/>
      <c r="AS196" s="219"/>
      <c r="AT196" s="219"/>
      <c r="AU196" s="219"/>
      <c r="AV196" s="219"/>
      <c r="AW196" s="219"/>
      <c r="AX196" s="219" t="s">
        <v>204</v>
      </c>
      <c r="AY196" s="219"/>
      <c r="AZ196" s="219"/>
      <c r="BA196" s="219"/>
      <c r="BB196" s="219"/>
      <c r="BC196" s="219"/>
      <c r="BD196" s="219"/>
      <c r="BE196" s="219"/>
      <c r="BF196" s="219"/>
      <c r="BG196" s="219"/>
      <c r="BH196" s="219"/>
      <c r="BI196" s="219" t="s">
        <v>773</v>
      </c>
      <c r="BJ196" s="219" t="s">
        <v>1229</v>
      </c>
      <c r="BK196" s="219" t="s">
        <v>1230</v>
      </c>
      <c r="BL196" s="219"/>
      <c r="BM196" s="219"/>
      <c r="BN196" s="219"/>
      <c r="BO196" s="219"/>
      <c r="BR196" s="448">
        <v>0.25</v>
      </c>
    </row>
    <row r="197" spans="1:70" ht="24" x14ac:dyDescent="0.2">
      <c r="A197" s="209" t="s">
        <v>192</v>
      </c>
      <c r="B197" s="452" t="s">
        <v>768</v>
      </c>
      <c r="C197" s="209" t="s">
        <v>769</v>
      </c>
      <c r="D197" s="209" t="s">
        <v>192</v>
      </c>
      <c r="E197" s="209"/>
      <c r="F197" s="209"/>
      <c r="G197" s="211">
        <v>356</v>
      </c>
      <c r="H197" s="209"/>
      <c r="I197" s="212" t="s">
        <v>1231</v>
      </c>
      <c r="J197" s="209" t="s">
        <v>1232</v>
      </c>
      <c r="K197" s="209">
        <v>2</v>
      </c>
      <c r="L197" s="209">
        <v>6</v>
      </c>
      <c r="M197" s="209"/>
      <c r="N197" s="209"/>
      <c r="O197" s="209"/>
      <c r="P197" s="209"/>
      <c r="Q197" s="209"/>
      <c r="R197" s="209"/>
      <c r="S197" s="209">
        <v>4</v>
      </c>
      <c r="T197" s="209">
        <v>1</v>
      </c>
      <c r="U197" s="209">
        <v>2</v>
      </c>
      <c r="V197" s="209"/>
      <c r="W197" s="209" t="s">
        <v>210</v>
      </c>
      <c r="X197" s="209" t="s">
        <v>250</v>
      </c>
      <c r="Y197" s="209" t="s">
        <v>210</v>
      </c>
      <c r="Z197" s="209" t="s">
        <v>210</v>
      </c>
      <c r="AA197" s="209" t="s">
        <v>199</v>
      </c>
      <c r="AB197" s="209"/>
      <c r="AC197" s="213"/>
      <c r="AD197" s="214"/>
      <c r="AE197" s="213" t="s">
        <v>585</v>
      </c>
      <c r="AF197" s="211" t="s">
        <v>586</v>
      </c>
      <c r="AG197" s="209" t="s">
        <v>200</v>
      </c>
      <c r="AH197" s="209" t="s">
        <v>199</v>
      </c>
      <c r="AI197" s="213"/>
      <c r="AJ197" s="217"/>
      <c r="AK197" s="209"/>
      <c r="AL197" s="209"/>
      <c r="AM197" s="209">
        <v>8</v>
      </c>
      <c r="AN197" s="209">
        <v>3</v>
      </c>
      <c r="AO197" s="451" t="s">
        <v>128</v>
      </c>
      <c r="AP197" s="219">
        <v>5</v>
      </c>
      <c r="AQ197" s="219"/>
      <c r="AR197" s="219"/>
      <c r="AS197" s="219"/>
      <c r="AT197" s="219"/>
      <c r="AU197" s="219"/>
      <c r="AV197" s="219"/>
      <c r="AW197" s="219"/>
      <c r="AX197" s="219" t="s">
        <v>204</v>
      </c>
      <c r="AY197" s="219"/>
      <c r="AZ197" s="219"/>
      <c r="BA197" s="219"/>
      <c r="BB197" s="219"/>
      <c r="BC197" s="219"/>
      <c r="BD197" s="219"/>
      <c r="BE197" s="219"/>
      <c r="BF197" s="219"/>
      <c r="BG197" s="219"/>
      <c r="BH197" s="219"/>
      <c r="BI197" s="219" t="s">
        <v>773</v>
      </c>
      <c r="BJ197" s="219" t="s">
        <v>1233</v>
      </c>
      <c r="BK197" s="219" t="s">
        <v>1234</v>
      </c>
      <c r="BL197" s="219"/>
      <c r="BM197" s="219"/>
      <c r="BN197" s="219"/>
      <c r="BO197" s="219"/>
      <c r="BR197" s="448">
        <v>0.25</v>
      </c>
    </row>
    <row r="198" spans="1:70" x14ac:dyDescent="0.2">
      <c r="A198" s="209" t="s">
        <v>192</v>
      </c>
      <c r="B198" s="452" t="s">
        <v>768</v>
      </c>
      <c r="C198" s="209" t="s">
        <v>769</v>
      </c>
      <c r="D198" s="209" t="s">
        <v>192</v>
      </c>
      <c r="E198" s="209"/>
      <c r="F198" s="209"/>
      <c r="G198" s="211">
        <v>357</v>
      </c>
      <c r="H198" s="209"/>
      <c r="I198" s="212" t="s">
        <v>610</v>
      </c>
      <c r="J198" s="209" t="s">
        <v>872</v>
      </c>
      <c r="K198" s="209">
        <v>18</v>
      </c>
      <c r="L198" s="209">
        <v>57</v>
      </c>
      <c r="M198" s="209"/>
      <c r="N198" s="209"/>
      <c r="O198" s="209"/>
      <c r="P198" s="209"/>
      <c r="Q198" s="209"/>
      <c r="R198" s="209"/>
      <c r="S198" s="209">
        <v>12</v>
      </c>
      <c r="T198" s="209">
        <v>3</v>
      </c>
      <c r="U198" s="209">
        <v>8</v>
      </c>
      <c r="V198" s="209"/>
      <c r="W198" s="209" t="s">
        <v>200</v>
      </c>
      <c r="X198" s="209" t="s">
        <v>250</v>
      </c>
      <c r="Y198" s="209" t="s">
        <v>210</v>
      </c>
      <c r="Z198" s="209" t="s">
        <v>199</v>
      </c>
      <c r="AA198" s="209" t="s">
        <v>200</v>
      </c>
      <c r="AB198" s="209"/>
      <c r="AC198" s="213" t="s">
        <v>1235</v>
      </c>
      <c r="AD198" s="214"/>
      <c r="AE198" s="213" t="s">
        <v>514</v>
      </c>
      <c r="AF198" s="211" t="s">
        <v>515</v>
      </c>
      <c r="AG198" s="209" t="s">
        <v>530</v>
      </c>
      <c r="AH198" s="209" t="s">
        <v>199</v>
      </c>
      <c r="AI198" s="213"/>
      <c r="AJ198" s="217"/>
      <c r="AK198" s="209"/>
      <c r="AL198" s="209"/>
      <c r="AM198" s="209">
        <v>96</v>
      </c>
      <c r="AN198" s="209">
        <v>25</v>
      </c>
      <c r="AO198" s="451" t="s">
        <v>128</v>
      </c>
      <c r="AP198" s="219">
        <v>7</v>
      </c>
      <c r="AQ198" s="219"/>
      <c r="AR198" s="219"/>
      <c r="AS198" s="219"/>
      <c r="AT198" s="219"/>
      <c r="AU198" s="219"/>
      <c r="AV198" s="219"/>
      <c r="AW198" s="219"/>
      <c r="AX198" s="219" t="s">
        <v>204</v>
      </c>
      <c r="AY198" s="219"/>
      <c r="AZ198" s="219"/>
      <c r="BA198" s="219"/>
      <c r="BB198" s="219"/>
      <c r="BC198" s="219"/>
      <c r="BD198" s="219"/>
      <c r="BE198" s="219"/>
      <c r="BF198" s="219"/>
      <c r="BG198" s="219"/>
      <c r="BH198" s="219"/>
      <c r="BI198" s="219" t="s">
        <v>773</v>
      </c>
      <c r="BJ198" s="219" t="s">
        <v>1236</v>
      </c>
      <c r="BK198" s="219" t="s">
        <v>1237</v>
      </c>
      <c r="BL198" s="219"/>
      <c r="BM198" s="219"/>
      <c r="BN198" s="219"/>
      <c r="BO198" s="219"/>
      <c r="BR198" s="448">
        <v>0.25</v>
      </c>
    </row>
    <row r="199" spans="1:70" x14ac:dyDescent="0.2">
      <c r="A199" s="209" t="s">
        <v>192</v>
      </c>
      <c r="B199" s="452" t="s">
        <v>768</v>
      </c>
      <c r="C199" s="209" t="s">
        <v>769</v>
      </c>
      <c r="D199" s="209" t="s">
        <v>192</v>
      </c>
      <c r="E199" s="209"/>
      <c r="F199" s="209"/>
      <c r="G199" s="211">
        <v>358</v>
      </c>
      <c r="H199" s="209"/>
      <c r="I199" s="212" t="s">
        <v>610</v>
      </c>
      <c r="J199" s="209" t="s">
        <v>872</v>
      </c>
      <c r="K199" s="209">
        <v>21</v>
      </c>
      <c r="L199" s="209">
        <v>66</v>
      </c>
      <c r="M199" s="209"/>
      <c r="N199" s="209"/>
      <c r="O199" s="209"/>
      <c r="P199" s="209"/>
      <c r="Q199" s="209"/>
      <c r="R199" s="209"/>
      <c r="S199" s="209">
        <v>10</v>
      </c>
      <c r="T199" s="209">
        <v>3</v>
      </c>
      <c r="U199" s="209">
        <v>7</v>
      </c>
      <c r="V199" s="209"/>
      <c r="W199" s="209" t="s">
        <v>200</v>
      </c>
      <c r="X199" s="209" t="s">
        <v>250</v>
      </c>
      <c r="Y199" s="209" t="s">
        <v>210</v>
      </c>
      <c r="Z199" s="209" t="s">
        <v>210</v>
      </c>
      <c r="AA199" s="209" t="s">
        <v>210</v>
      </c>
      <c r="AB199" s="209"/>
      <c r="AC199" s="213"/>
      <c r="AD199" s="214"/>
      <c r="AE199" s="213" t="s">
        <v>514</v>
      </c>
      <c r="AF199" s="211" t="s">
        <v>515</v>
      </c>
      <c r="AG199" s="209" t="s">
        <v>516</v>
      </c>
      <c r="AH199" s="209" t="s">
        <v>200</v>
      </c>
      <c r="AI199" s="213"/>
      <c r="AJ199" s="217"/>
      <c r="AK199" s="209"/>
      <c r="AL199" s="209"/>
      <c r="AM199" s="209">
        <v>70</v>
      </c>
      <c r="AN199" s="209">
        <v>29</v>
      </c>
      <c r="AO199" s="451" t="s">
        <v>128</v>
      </c>
      <c r="AP199" s="219">
        <v>4</v>
      </c>
      <c r="AQ199" s="219"/>
      <c r="AR199" s="219"/>
      <c r="AS199" s="219"/>
      <c r="AT199" s="219"/>
      <c r="AU199" s="219"/>
      <c r="AV199" s="219"/>
      <c r="AW199" s="219"/>
      <c r="AX199" s="219" t="s">
        <v>204</v>
      </c>
      <c r="AY199" s="219"/>
      <c r="AZ199" s="219"/>
      <c r="BA199" s="219"/>
      <c r="BB199" s="219"/>
      <c r="BC199" s="219"/>
      <c r="BD199" s="219"/>
      <c r="BE199" s="219"/>
      <c r="BF199" s="219"/>
      <c r="BG199" s="219"/>
      <c r="BH199" s="219"/>
      <c r="BI199" s="219" t="s">
        <v>773</v>
      </c>
      <c r="BJ199" s="219" t="s">
        <v>1238</v>
      </c>
      <c r="BK199" s="219" t="s">
        <v>1239</v>
      </c>
      <c r="BL199" s="219"/>
      <c r="BM199" s="219"/>
      <c r="BN199" s="219"/>
      <c r="BO199" s="219"/>
      <c r="BR199" s="448">
        <v>0.25</v>
      </c>
    </row>
    <row r="200" spans="1:70" x14ac:dyDescent="0.2">
      <c r="A200" s="209" t="s">
        <v>192</v>
      </c>
      <c r="B200" s="452" t="s">
        <v>768</v>
      </c>
      <c r="C200" s="209" t="s">
        <v>769</v>
      </c>
      <c r="D200" s="209" t="s">
        <v>192</v>
      </c>
      <c r="E200" s="209"/>
      <c r="F200" s="209"/>
      <c r="G200" s="211">
        <v>374</v>
      </c>
      <c r="H200" s="209"/>
      <c r="I200" s="212" t="s">
        <v>511</v>
      </c>
      <c r="J200" s="209" t="s">
        <v>512</v>
      </c>
      <c r="K200" s="209">
        <v>17</v>
      </c>
      <c r="L200" s="209">
        <v>53</v>
      </c>
      <c r="M200" s="209"/>
      <c r="N200" s="209"/>
      <c r="O200" s="209"/>
      <c r="P200" s="209"/>
      <c r="Q200" s="209"/>
      <c r="R200" s="209"/>
      <c r="S200" s="209">
        <v>9</v>
      </c>
      <c r="T200" s="209">
        <v>4</v>
      </c>
      <c r="U200" s="209">
        <v>7</v>
      </c>
      <c r="V200" s="209"/>
      <c r="W200" s="209" t="s">
        <v>200</v>
      </c>
      <c r="X200" s="209" t="s">
        <v>250</v>
      </c>
      <c r="Y200" s="209" t="s">
        <v>210</v>
      </c>
      <c r="Z200" s="209" t="s">
        <v>210</v>
      </c>
      <c r="AA200" s="209" t="s">
        <v>210</v>
      </c>
      <c r="AB200" s="209"/>
      <c r="AC200" s="213"/>
      <c r="AD200" s="214"/>
      <c r="AE200" s="213" t="s">
        <v>514</v>
      </c>
      <c r="AF200" s="211" t="s">
        <v>515</v>
      </c>
      <c r="AG200" s="209" t="s">
        <v>530</v>
      </c>
      <c r="AH200" s="209" t="s">
        <v>200</v>
      </c>
      <c r="AI200" s="213"/>
      <c r="AJ200" s="217"/>
      <c r="AK200" s="209"/>
      <c r="AL200" s="209"/>
      <c r="AM200" s="209">
        <v>63</v>
      </c>
      <c r="AN200" s="209">
        <v>24</v>
      </c>
      <c r="AO200" s="451" t="s">
        <v>128</v>
      </c>
      <c r="AP200" s="219">
        <v>4</v>
      </c>
      <c r="AQ200" s="219"/>
      <c r="AR200" s="219"/>
      <c r="AS200" s="219"/>
      <c r="AT200" s="219"/>
      <c r="AU200" s="219"/>
      <c r="AV200" s="219"/>
      <c r="AW200" s="219"/>
      <c r="AX200" s="219" t="s">
        <v>204</v>
      </c>
      <c r="AY200" s="219"/>
      <c r="AZ200" s="219"/>
      <c r="BA200" s="219"/>
      <c r="BB200" s="219"/>
      <c r="BC200" s="219"/>
      <c r="BD200" s="219"/>
      <c r="BE200" s="219"/>
      <c r="BF200" s="219"/>
      <c r="BG200" s="219"/>
      <c r="BH200" s="219"/>
      <c r="BI200" s="219" t="s">
        <v>773</v>
      </c>
      <c r="BJ200" s="219" t="s">
        <v>1240</v>
      </c>
      <c r="BK200" s="219" t="s">
        <v>1241</v>
      </c>
      <c r="BL200" s="219"/>
      <c r="BM200" s="219"/>
      <c r="BN200" s="219"/>
      <c r="BO200" s="219"/>
      <c r="BR200" s="448">
        <v>0.25</v>
      </c>
    </row>
    <row r="201" spans="1:70" x14ac:dyDescent="0.2">
      <c r="A201" s="209" t="s">
        <v>192</v>
      </c>
      <c r="B201" s="452" t="s">
        <v>768</v>
      </c>
      <c r="C201" s="209" t="s">
        <v>769</v>
      </c>
      <c r="D201" s="209" t="s">
        <v>192</v>
      </c>
      <c r="E201" s="209"/>
      <c r="F201" s="209"/>
      <c r="G201" s="211">
        <v>375</v>
      </c>
      <c r="H201" s="209"/>
      <c r="I201" s="212" t="s">
        <v>511</v>
      </c>
      <c r="J201" s="209" t="s">
        <v>512</v>
      </c>
      <c r="K201" s="209">
        <v>16</v>
      </c>
      <c r="L201" s="209">
        <v>50</v>
      </c>
      <c r="M201" s="209"/>
      <c r="N201" s="209"/>
      <c r="O201" s="209"/>
      <c r="P201" s="209"/>
      <c r="Q201" s="209"/>
      <c r="R201" s="209"/>
      <c r="S201" s="209">
        <v>9</v>
      </c>
      <c r="T201" s="209">
        <v>3</v>
      </c>
      <c r="U201" s="209">
        <v>6</v>
      </c>
      <c r="V201" s="209"/>
      <c r="W201" s="209" t="s">
        <v>200</v>
      </c>
      <c r="X201" s="209" t="s">
        <v>250</v>
      </c>
      <c r="Y201" s="209" t="s">
        <v>210</v>
      </c>
      <c r="Z201" s="209" t="s">
        <v>210</v>
      </c>
      <c r="AA201" s="209" t="s">
        <v>210</v>
      </c>
      <c r="AB201" s="209"/>
      <c r="AC201" s="213"/>
      <c r="AD201" s="214"/>
      <c r="AE201" s="213" t="s">
        <v>514</v>
      </c>
      <c r="AF201" s="211" t="s">
        <v>515</v>
      </c>
      <c r="AG201" s="209" t="s">
        <v>530</v>
      </c>
      <c r="AH201" s="209" t="s">
        <v>199</v>
      </c>
      <c r="AI201" s="213"/>
      <c r="AJ201" s="217"/>
      <c r="AK201" s="209"/>
      <c r="AL201" s="209"/>
      <c r="AM201" s="209">
        <v>54</v>
      </c>
      <c r="AN201" s="209">
        <v>22</v>
      </c>
      <c r="AO201" s="451" t="s">
        <v>128</v>
      </c>
      <c r="AP201" s="219">
        <v>4</v>
      </c>
      <c r="AQ201" s="219"/>
      <c r="AR201" s="219"/>
      <c r="AS201" s="219"/>
      <c r="AT201" s="219"/>
      <c r="AU201" s="219"/>
      <c r="AV201" s="219"/>
      <c r="AW201" s="219"/>
      <c r="AX201" s="219" t="s">
        <v>204</v>
      </c>
      <c r="AY201" s="219"/>
      <c r="AZ201" s="219"/>
      <c r="BA201" s="219"/>
      <c r="BB201" s="219"/>
      <c r="BC201" s="219"/>
      <c r="BD201" s="219"/>
      <c r="BE201" s="219"/>
      <c r="BF201" s="219"/>
      <c r="BG201" s="219"/>
      <c r="BH201" s="219"/>
      <c r="BI201" s="219" t="s">
        <v>773</v>
      </c>
      <c r="BJ201" s="219" t="s">
        <v>1242</v>
      </c>
      <c r="BK201" s="219" t="s">
        <v>1243</v>
      </c>
      <c r="BL201" s="219"/>
      <c r="BM201" s="219"/>
      <c r="BN201" s="219"/>
      <c r="BO201" s="219"/>
      <c r="BR201" s="448">
        <v>0.25</v>
      </c>
    </row>
    <row r="202" spans="1:70" x14ac:dyDescent="0.2">
      <c r="A202" s="209" t="s">
        <v>192</v>
      </c>
      <c r="B202" s="452" t="s">
        <v>768</v>
      </c>
      <c r="C202" s="209" t="s">
        <v>769</v>
      </c>
      <c r="D202" s="209" t="s">
        <v>192</v>
      </c>
      <c r="E202" s="209"/>
      <c r="F202" s="209"/>
      <c r="G202" s="211">
        <v>376</v>
      </c>
      <c r="H202" s="209"/>
      <c r="I202" s="212" t="s">
        <v>1244</v>
      </c>
      <c r="J202" s="209" t="s">
        <v>1245</v>
      </c>
      <c r="K202" s="209">
        <v>12</v>
      </c>
      <c r="L202" s="209">
        <v>38</v>
      </c>
      <c r="M202" s="209"/>
      <c r="N202" s="209"/>
      <c r="O202" s="209"/>
      <c r="P202" s="209"/>
      <c r="Q202" s="209"/>
      <c r="R202" s="209"/>
      <c r="S202" s="209">
        <v>7</v>
      </c>
      <c r="T202" s="209">
        <v>1</v>
      </c>
      <c r="U202" s="209">
        <v>5</v>
      </c>
      <c r="V202" s="209"/>
      <c r="W202" s="209" t="s">
        <v>200</v>
      </c>
      <c r="X202" s="209" t="s">
        <v>250</v>
      </c>
      <c r="Y202" s="209" t="s">
        <v>210</v>
      </c>
      <c r="Z202" s="209" t="s">
        <v>210</v>
      </c>
      <c r="AA202" s="209" t="s">
        <v>210</v>
      </c>
      <c r="AB202" s="209"/>
      <c r="AC202" s="213"/>
      <c r="AD202" s="214"/>
      <c r="AE202" s="213"/>
      <c r="AF202" s="211"/>
      <c r="AG202" s="209"/>
      <c r="AH202" s="209"/>
      <c r="AI202" s="213"/>
      <c r="AJ202" s="453" t="s">
        <v>128</v>
      </c>
      <c r="AK202" s="209"/>
      <c r="AL202" s="209"/>
      <c r="AM202" s="209">
        <v>35</v>
      </c>
      <c r="AN202" s="209">
        <v>17</v>
      </c>
      <c r="AO202" s="451" t="s">
        <v>128</v>
      </c>
      <c r="AP202" s="219">
        <v>4</v>
      </c>
      <c r="AQ202" s="219"/>
      <c r="AR202" s="219"/>
      <c r="AS202" s="219"/>
      <c r="AT202" s="219"/>
      <c r="AU202" s="219"/>
      <c r="AV202" s="219"/>
      <c r="AW202" s="219"/>
      <c r="AX202" s="219" t="s">
        <v>204</v>
      </c>
      <c r="AY202" s="219"/>
      <c r="AZ202" s="219"/>
      <c r="BA202" s="219"/>
      <c r="BB202" s="219"/>
      <c r="BC202" s="219"/>
      <c r="BD202" s="219"/>
      <c r="BE202" s="219"/>
      <c r="BF202" s="219"/>
      <c r="BG202" s="219"/>
      <c r="BH202" s="219"/>
      <c r="BI202" s="219" t="s">
        <v>773</v>
      </c>
      <c r="BJ202" s="219" t="s">
        <v>1246</v>
      </c>
      <c r="BK202" s="219" t="s">
        <v>1247</v>
      </c>
      <c r="BL202" s="219"/>
      <c r="BM202" s="219"/>
      <c r="BN202" s="219"/>
      <c r="BO202" s="219"/>
    </row>
    <row r="203" spans="1:70" x14ac:dyDescent="0.2">
      <c r="A203" s="209" t="s">
        <v>192</v>
      </c>
      <c r="B203" s="452" t="s">
        <v>768</v>
      </c>
      <c r="C203" s="209" t="s">
        <v>769</v>
      </c>
      <c r="D203" s="209" t="s">
        <v>192</v>
      </c>
      <c r="E203" s="209"/>
      <c r="F203" s="209"/>
      <c r="G203" s="211">
        <v>377</v>
      </c>
      <c r="H203" s="209"/>
      <c r="I203" s="212" t="s">
        <v>610</v>
      </c>
      <c r="J203" s="209" t="s">
        <v>872</v>
      </c>
      <c r="K203" s="209">
        <v>14</v>
      </c>
      <c r="L203" s="209">
        <v>44</v>
      </c>
      <c r="M203" s="209"/>
      <c r="N203" s="209"/>
      <c r="O203" s="209"/>
      <c r="P203" s="209"/>
      <c r="Q203" s="209"/>
      <c r="R203" s="209"/>
      <c r="S203" s="209">
        <v>8</v>
      </c>
      <c r="T203" s="209">
        <v>3</v>
      </c>
      <c r="U203" s="209">
        <v>6</v>
      </c>
      <c r="V203" s="209"/>
      <c r="W203" s="209" t="s">
        <v>200</v>
      </c>
      <c r="X203" s="209" t="s">
        <v>250</v>
      </c>
      <c r="Y203" s="209" t="s">
        <v>199</v>
      </c>
      <c r="Z203" s="209" t="s">
        <v>210</v>
      </c>
      <c r="AA203" s="209" t="s">
        <v>210</v>
      </c>
      <c r="AB203" s="209"/>
      <c r="AC203" s="213"/>
      <c r="AD203" s="214"/>
      <c r="AE203" s="213"/>
      <c r="AF203" s="211"/>
      <c r="AG203" s="209"/>
      <c r="AH203" s="209"/>
      <c r="AI203" s="213"/>
      <c r="AJ203" s="453" t="s">
        <v>128</v>
      </c>
      <c r="AK203" s="209"/>
      <c r="AL203" s="209"/>
      <c r="AM203" s="209">
        <v>48</v>
      </c>
      <c r="AN203" s="209">
        <v>19</v>
      </c>
      <c r="AO203" s="451" t="s">
        <v>128</v>
      </c>
      <c r="AP203" s="219">
        <v>5</v>
      </c>
      <c r="AQ203" s="219"/>
      <c r="AR203" s="219"/>
      <c r="AS203" s="219"/>
      <c r="AT203" s="219"/>
      <c r="AU203" s="219"/>
      <c r="AV203" s="219"/>
      <c r="AW203" s="219"/>
      <c r="AX203" s="219" t="s">
        <v>204</v>
      </c>
      <c r="AY203" s="219"/>
      <c r="AZ203" s="219"/>
      <c r="BA203" s="219"/>
      <c r="BB203" s="219"/>
      <c r="BC203" s="219"/>
      <c r="BD203" s="219"/>
      <c r="BE203" s="219"/>
      <c r="BF203" s="219"/>
      <c r="BG203" s="219"/>
      <c r="BH203" s="219"/>
      <c r="BI203" s="219" t="s">
        <v>773</v>
      </c>
      <c r="BJ203" s="219" t="s">
        <v>1248</v>
      </c>
      <c r="BK203" s="219" t="s">
        <v>1249</v>
      </c>
      <c r="BL203" s="219"/>
      <c r="BM203" s="219"/>
      <c r="BN203" s="219"/>
      <c r="BO203" s="219"/>
    </row>
    <row r="204" spans="1:70" x14ac:dyDescent="0.2">
      <c r="A204" s="209" t="s">
        <v>192</v>
      </c>
      <c r="B204" s="452" t="s">
        <v>768</v>
      </c>
      <c r="C204" s="209" t="s">
        <v>769</v>
      </c>
      <c r="D204" s="209" t="s">
        <v>192</v>
      </c>
      <c r="E204" s="209"/>
      <c r="F204" s="209"/>
      <c r="G204" s="211">
        <v>378</v>
      </c>
      <c r="H204" s="209"/>
      <c r="I204" s="212" t="s">
        <v>868</v>
      </c>
      <c r="J204" s="209" t="s">
        <v>869</v>
      </c>
      <c r="K204" s="209">
        <v>27</v>
      </c>
      <c r="L204" s="209">
        <v>85</v>
      </c>
      <c r="M204" s="209"/>
      <c r="N204" s="209"/>
      <c r="O204" s="209"/>
      <c r="P204" s="209"/>
      <c r="Q204" s="209"/>
      <c r="R204" s="209"/>
      <c r="S204" s="209">
        <v>15</v>
      </c>
      <c r="T204" s="209">
        <v>11</v>
      </c>
      <c r="U204" s="209">
        <v>7</v>
      </c>
      <c r="V204" s="209"/>
      <c r="W204" s="209" t="s">
        <v>200</v>
      </c>
      <c r="X204" s="209" t="s">
        <v>250</v>
      </c>
      <c r="Y204" s="209" t="s">
        <v>210</v>
      </c>
      <c r="Z204" s="209" t="s">
        <v>210</v>
      </c>
      <c r="AA204" s="209" t="s">
        <v>199</v>
      </c>
      <c r="AB204" s="209"/>
      <c r="AC204" s="213" t="s">
        <v>913</v>
      </c>
      <c r="AD204" s="214"/>
      <c r="AE204" s="213" t="s">
        <v>514</v>
      </c>
      <c r="AF204" s="211" t="s">
        <v>515</v>
      </c>
      <c r="AG204" s="209" t="s">
        <v>516</v>
      </c>
      <c r="AH204" s="209" t="s">
        <v>200</v>
      </c>
      <c r="AI204" s="213"/>
      <c r="AJ204" s="217"/>
      <c r="AK204" s="209"/>
      <c r="AL204" s="209"/>
      <c r="AM204" s="209">
        <v>105</v>
      </c>
      <c r="AN204" s="209">
        <v>37</v>
      </c>
      <c r="AO204" s="451" t="s">
        <v>128</v>
      </c>
      <c r="AP204" s="219">
        <v>5</v>
      </c>
      <c r="AQ204" s="219"/>
      <c r="AR204" s="219"/>
      <c r="AS204" s="219"/>
      <c r="AT204" s="219"/>
      <c r="AU204" s="219"/>
      <c r="AV204" s="219"/>
      <c r="AW204" s="219"/>
      <c r="AX204" s="219" t="s">
        <v>204</v>
      </c>
      <c r="AY204" s="219"/>
      <c r="AZ204" s="219"/>
      <c r="BA204" s="219"/>
      <c r="BB204" s="219"/>
      <c r="BC204" s="219"/>
      <c r="BD204" s="219"/>
      <c r="BE204" s="219"/>
      <c r="BF204" s="219"/>
      <c r="BG204" s="219"/>
      <c r="BH204" s="219"/>
      <c r="BI204" s="219" t="s">
        <v>773</v>
      </c>
      <c r="BJ204" s="219" t="s">
        <v>1250</v>
      </c>
      <c r="BK204" s="219" t="s">
        <v>1251</v>
      </c>
      <c r="BL204" s="219"/>
      <c r="BM204" s="219"/>
      <c r="BN204" s="219"/>
      <c r="BO204" s="219"/>
      <c r="BR204" s="448">
        <v>0.25</v>
      </c>
    </row>
    <row r="205" spans="1:70" x14ac:dyDescent="0.2">
      <c r="A205" s="209" t="s">
        <v>192</v>
      </c>
      <c r="B205" s="452" t="s">
        <v>768</v>
      </c>
      <c r="C205" s="209" t="s">
        <v>769</v>
      </c>
      <c r="D205" s="209" t="s">
        <v>192</v>
      </c>
      <c r="E205" s="209"/>
      <c r="F205" s="209"/>
      <c r="G205" s="211">
        <v>380</v>
      </c>
      <c r="H205" s="209"/>
      <c r="I205" s="212" t="s">
        <v>770</v>
      </c>
      <c r="J205" s="209" t="s">
        <v>771</v>
      </c>
      <c r="K205" s="209">
        <v>22</v>
      </c>
      <c r="L205" s="209">
        <v>69</v>
      </c>
      <c r="M205" s="209"/>
      <c r="N205" s="209"/>
      <c r="O205" s="209"/>
      <c r="P205" s="209"/>
      <c r="Q205" s="209"/>
      <c r="R205" s="209"/>
      <c r="S205" s="209">
        <v>18</v>
      </c>
      <c r="T205" s="209">
        <v>9</v>
      </c>
      <c r="U205" s="209">
        <v>7</v>
      </c>
      <c r="V205" s="209"/>
      <c r="W205" s="209" t="s">
        <v>200</v>
      </c>
      <c r="X205" s="209" t="s">
        <v>250</v>
      </c>
      <c r="Y205" s="209" t="s">
        <v>199</v>
      </c>
      <c r="Z205" s="209" t="s">
        <v>210</v>
      </c>
      <c r="AA205" s="209" t="s">
        <v>210</v>
      </c>
      <c r="AB205" s="209"/>
      <c r="AC205" s="213"/>
      <c r="AD205" s="214"/>
      <c r="AE205" s="213" t="s">
        <v>514</v>
      </c>
      <c r="AF205" s="211" t="s">
        <v>515</v>
      </c>
      <c r="AG205" s="209" t="s">
        <v>516</v>
      </c>
      <c r="AH205" s="209" t="s">
        <v>199</v>
      </c>
      <c r="AI205" s="213"/>
      <c r="AJ205" s="217"/>
      <c r="AK205" s="209"/>
      <c r="AL205" s="209"/>
      <c r="AM205" s="209">
        <v>126</v>
      </c>
      <c r="AN205" s="209">
        <v>30</v>
      </c>
      <c r="AO205" s="451" t="s">
        <v>128</v>
      </c>
      <c r="AP205" s="219">
        <v>5</v>
      </c>
      <c r="AQ205" s="219"/>
      <c r="AR205" s="219"/>
      <c r="AS205" s="219"/>
      <c r="AT205" s="219"/>
      <c r="AU205" s="219"/>
      <c r="AV205" s="219"/>
      <c r="AW205" s="219"/>
      <c r="AX205" s="219" t="s">
        <v>204</v>
      </c>
      <c r="AY205" s="219"/>
      <c r="AZ205" s="219"/>
      <c r="BA205" s="219"/>
      <c r="BB205" s="219"/>
      <c r="BC205" s="219"/>
      <c r="BD205" s="219"/>
      <c r="BE205" s="219"/>
      <c r="BF205" s="219"/>
      <c r="BG205" s="219"/>
      <c r="BH205" s="219"/>
      <c r="BI205" s="219" t="s">
        <v>773</v>
      </c>
      <c r="BJ205" s="219" t="s">
        <v>1252</v>
      </c>
      <c r="BK205" s="219" t="s">
        <v>1253</v>
      </c>
      <c r="BL205" s="219"/>
      <c r="BM205" s="219"/>
      <c r="BN205" s="219"/>
      <c r="BO205" s="219"/>
      <c r="BR205" s="448">
        <v>0.25</v>
      </c>
    </row>
    <row r="206" spans="1:70" x14ac:dyDescent="0.2">
      <c r="A206" s="209" t="s">
        <v>192</v>
      </c>
      <c r="B206" s="452" t="s">
        <v>768</v>
      </c>
      <c r="C206" s="209" t="s">
        <v>769</v>
      </c>
      <c r="D206" s="209" t="s">
        <v>192</v>
      </c>
      <c r="E206" s="209"/>
      <c r="F206" s="209"/>
      <c r="G206" s="211">
        <v>381</v>
      </c>
      <c r="H206" s="209"/>
      <c r="I206" s="212" t="s">
        <v>547</v>
      </c>
      <c r="J206" s="209" t="s">
        <v>548</v>
      </c>
      <c r="K206" s="209">
        <v>18</v>
      </c>
      <c r="L206" s="209">
        <v>57</v>
      </c>
      <c r="M206" s="209"/>
      <c r="N206" s="209"/>
      <c r="O206" s="209"/>
      <c r="P206" s="209"/>
      <c r="Q206" s="209"/>
      <c r="R206" s="209"/>
      <c r="S206" s="209">
        <v>15</v>
      </c>
      <c r="T206" s="209">
        <v>4</v>
      </c>
      <c r="U206" s="209">
        <v>6</v>
      </c>
      <c r="V206" s="209"/>
      <c r="W206" s="209" t="s">
        <v>200</v>
      </c>
      <c r="X206" s="209" t="s">
        <v>250</v>
      </c>
      <c r="Y206" s="209" t="s">
        <v>210</v>
      </c>
      <c r="Z206" s="209" t="s">
        <v>210</v>
      </c>
      <c r="AA206" s="209" t="s">
        <v>210</v>
      </c>
      <c r="AB206" s="209"/>
      <c r="AC206" s="213"/>
      <c r="AD206" s="214"/>
      <c r="AE206" s="213" t="s">
        <v>514</v>
      </c>
      <c r="AF206" s="211" t="s">
        <v>515</v>
      </c>
      <c r="AG206" s="209" t="s">
        <v>516</v>
      </c>
      <c r="AH206" s="209" t="s">
        <v>200</v>
      </c>
      <c r="AI206" s="213"/>
      <c r="AJ206" s="217"/>
      <c r="AK206" s="209"/>
      <c r="AL206" s="209"/>
      <c r="AM206" s="209">
        <v>90</v>
      </c>
      <c r="AN206" s="209">
        <v>25</v>
      </c>
      <c r="AO206" s="451" t="s">
        <v>128</v>
      </c>
      <c r="AP206" s="219">
        <v>4</v>
      </c>
      <c r="AQ206" s="219"/>
      <c r="AR206" s="219"/>
      <c r="AS206" s="219"/>
      <c r="AT206" s="219"/>
      <c r="AU206" s="219"/>
      <c r="AV206" s="219"/>
      <c r="AW206" s="219"/>
      <c r="AX206" s="219" t="s">
        <v>204</v>
      </c>
      <c r="AY206" s="219"/>
      <c r="AZ206" s="219"/>
      <c r="BA206" s="219"/>
      <c r="BB206" s="219"/>
      <c r="BC206" s="219"/>
      <c r="BD206" s="219"/>
      <c r="BE206" s="219"/>
      <c r="BF206" s="219"/>
      <c r="BG206" s="219"/>
      <c r="BH206" s="219"/>
      <c r="BI206" s="219" t="s">
        <v>773</v>
      </c>
      <c r="BJ206" s="219" t="s">
        <v>1254</v>
      </c>
      <c r="BK206" s="219" t="s">
        <v>1255</v>
      </c>
      <c r="BL206" s="219"/>
      <c r="BM206" s="219"/>
      <c r="BN206" s="219"/>
      <c r="BO206" s="219"/>
      <c r="BR206" s="448">
        <v>0.25</v>
      </c>
    </row>
    <row r="207" spans="1:70" x14ac:dyDescent="0.2">
      <c r="A207" s="209" t="s">
        <v>192</v>
      </c>
      <c r="B207" s="452" t="s">
        <v>768</v>
      </c>
      <c r="C207" s="209" t="s">
        <v>769</v>
      </c>
      <c r="D207" s="209" t="s">
        <v>192</v>
      </c>
      <c r="E207" s="209"/>
      <c r="F207" s="209"/>
      <c r="G207" s="211">
        <v>382</v>
      </c>
      <c r="H207" s="209"/>
      <c r="I207" s="212" t="s">
        <v>1048</v>
      </c>
      <c r="J207" s="209" t="s">
        <v>1049</v>
      </c>
      <c r="K207" s="209">
        <v>12</v>
      </c>
      <c r="L207" s="209">
        <v>38</v>
      </c>
      <c r="M207" s="209"/>
      <c r="N207" s="209"/>
      <c r="O207" s="209"/>
      <c r="P207" s="209"/>
      <c r="Q207" s="209"/>
      <c r="R207" s="209"/>
      <c r="S207" s="209">
        <v>7</v>
      </c>
      <c r="T207" s="209">
        <v>3</v>
      </c>
      <c r="U207" s="209">
        <v>3</v>
      </c>
      <c r="V207" s="209"/>
      <c r="W207" s="209" t="s">
        <v>200</v>
      </c>
      <c r="X207" s="209" t="s">
        <v>250</v>
      </c>
      <c r="Y207" s="209" t="s">
        <v>199</v>
      </c>
      <c r="Z207" s="209" t="s">
        <v>210</v>
      </c>
      <c r="AA207" s="209" t="s">
        <v>210</v>
      </c>
      <c r="AB207" s="209"/>
      <c r="AC207" s="213"/>
      <c r="AD207" s="214"/>
      <c r="AE207" s="213"/>
      <c r="AF207" s="211"/>
      <c r="AG207" s="209"/>
      <c r="AH207" s="209"/>
      <c r="AI207" s="213"/>
      <c r="AJ207" s="453" t="s">
        <v>128</v>
      </c>
      <c r="AK207" s="209"/>
      <c r="AL207" s="209"/>
      <c r="AM207" s="209">
        <v>21</v>
      </c>
      <c r="AN207" s="209">
        <v>17</v>
      </c>
      <c r="AO207" s="451" t="s">
        <v>128</v>
      </c>
      <c r="AP207" s="219">
        <v>5</v>
      </c>
      <c r="AQ207" s="219"/>
      <c r="AR207" s="219"/>
      <c r="AS207" s="219"/>
      <c r="AT207" s="219"/>
      <c r="AU207" s="219"/>
      <c r="AV207" s="219"/>
      <c r="AW207" s="219"/>
      <c r="AX207" s="219" t="s">
        <v>204</v>
      </c>
      <c r="AY207" s="219"/>
      <c r="AZ207" s="219"/>
      <c r="BA207" s="219"/>
      <c r="BB207" s="219"/>
      <c r="BC207" s="219"/>
      <c r="BD207" s="219"/>
      <c r="BE207" s="219"/>
      <c r="BF207" s="219"/>
      <c r="BG207" s="219"/>
      <c r="BH207" s="219"/>
      <c r="BI207" s="219" t="s">
        <v>773</v>
      </c>
      <c r="BJ207" s="219" t="s">
        <v>1256</v>
      </c>
      <c r="BK207" s="219" t="s">
        <v>1257</v>
      </c>
      <c r="BL207" s="219"/>
      <c r="BM207" s="219"/>
      <c r="BN207" s="219"/>
      <c r="BO207" s="219"/>
    </row>
    <row r="208" spans="1:70" ht="22.5" x14ac:dyDescent="0.2">
      <c r="A208" s="209" t="s">
        <v>192</v>
      </c>
      <c r="B208" s="452" t="s">
        <v>768</v>
      </c>
      <c r="C208" s="209" t="s">
        <v>769</v>
      </c>
      <c r="D208" s="209" t="s">
        <v>192</v>
      </c>
      <c r="E208" s="209"/>
      <c r="F208" s="209"/>
      <c r="G208" s="211">
        <v>383</v>
      </c>
      <c r="H208" s="209"/>
      <c r="I208" s="212" t="s">
        <v>770</v>
      </c>
      <c r="J208" s="209" t="s">
        <v>771</v>
      </c>
      <c r="K208" s="209">
        <v>30</v>
      </c>
      <c r="L208" s="209">
        <v>94</v>
      </c>
      <c r="M208" s="209"/>
      <c r="N208" s="209"/>
      <c r="O208" s="209"/>
      <c r="P208" s="209"/>
      <c r="Q208" s="209"/>
      <c r="R208" s="209"/>
      <c r="S208" s="209">
        <v>17</v>
      </c>
      <c r="T208" s="209">
        <v>6</v>
      </c>
      <c r="U208" s="209">
        <v>7</v>
      </c>
      <c r="V208" s="209"/>
      <c r="W208" s="209" t="s">
        <v>200</v>
      </c>
      <c r="X208" s="209" t="s">
        <v>250</v>
      </c>
      <c r="Y208" s="209" t="s">
        <v>210</v>
      </c>
      <c r="Z208" s="209" t="s">
        <v>210</v>
      </c>
      <c r="AA208" s="209" t="s">
        <v>199</v>
      </c>
      <c r="AB208" s="209"/>
      <c r="AC208" s="213" t="s">
        <v>521</v>
      </c>
      <c r="AD208" s="214"/>
      <c r="AE208" s="213" t="s">
        <v>514</v>
      </c>
      <c r="AF208" s="211" t="s">
        <v>515</v>
      </c>
      <c r="AG208" s="209" t="s">
        <v>530</v>
      </c>
      <c r="AH208" s="209" t="s">
        <v>199</v>
      </c>
      <c r="AI208" s="213" t="s">
        <v>807</v>
      </c>
      <c r="AJ208" s="217"/>
      <c r="AK208" s="209"/>
      <c r="AL208" s="209"/>
      <c r="AM208" s="209">
        <v>119</v>
      </c>
      <c r="AN208" s="209">
        <v>41</v>
      </c>
      <c r="AO208" s="451" t="s">
        <v>128</v>
      </c>
      <c r="AP208" s="219">
        <v>5</v>
      </c>
      <c r="AQ208" s="219"/>
      <c r="AR208" s="219"/>
      <c r="AS208" s="219"/>
      <c r="AT208" s="219"/>
      <c r="AU208" s="219"/>
      <c r="AV208" s="219"/>
      <c r="AW208" s="219"/>
      <c r="AX208" s="219" t="s">
        <v>204</v>
      </c>
      <c r="AY208" s="219"/>
      <c r="AZ208" s="219"/>
      <c r="BA208" s="219"/>
      <c r="BB208" s="219"/>
      <c r="BC208" s="219"/>
      <c r="BD208" s="219"/>
      <c r="BE208" s="219"/>
      <c r="BF208" s="219"/>
      <c r="BG208" s="219"/>
      <c r="BH208" s="219"/>
      <c r="BI208" s="219" t="s">
        <v>773</v>
      </c>
      <c r="BJ208" s="219" t="s">
        <v>1258</v>
      </c>
      <c r="BK208" s="219" t="s">
        <v>1259</v>
      </c>
      <c r="BL208" s="219"/>
      <c r="BM208" s="219"/>
      <c r="BN208" s="219"/>
      <c r="BO208" s="219"/>
      <c r="BR208" s="448">
        <v>0.25</v>
      </c>
    </row>
    <row r="209" spans="1:70" ht="22.5" x14ac:dyDescent="0.2">
      <c r="A209" s="209" t="s">
        <v>192</v>
      </c>
      <c r="B209" s="452" t="s">
        <v>768</v>
      </c>
      <c r="C209" s="209" t="s">
        <v>769</v>
      </c>
      <c r="D209" s="209" t="s">
        <v>192</v>
      </c>
      <c r="E209" s="209"/>
      <c r="F209" s="209"/>
      <c r="G209" s="211">
        <v>384</v>
      </c>
      <c r="H209" s="209"/>
      <c r="I209" s="212" t="s">
        <v>868</v>
      </c>
      <c r="J209" s="209" t="s">
        <v>869</v>
      </c>
      <c r="K209" s="209">
        <v>28</v>
      </c>
      <c r="L209" s="209">
        <v>88</v>
      </c>
      <c r="M209" s="209">
        <v>25</v>
      </c>
      <c r="N209" s="209">
        <v>79</v>
      </c>
      <c r="O209" s="209"/>
      <c r="P209" s="209"/>
      <c r="Q209" s="209"/>
      <c r="R209" s="209"/>
      <c r="S209" s="209">
        <v>16</v>
      </c>
      <c r="T209" s="209">
        <v>7</v>
      </c>
      <c r="U209" s="209">
        <v>8</v>
      </c>
      <c r="V209" s="209"/>
      <c r="W209" s="209" t="s">
        <v>200</v>
      </c>
      <c r="X209" s="209" t="s">
        <v>250</v>
      </c>
      <c r="Y209" s="209" t="s">
        <v>199</v>
      </c>
      <c r="Z209" s="209" t="s">
        <v>199</v>
      </c>
      <c r="AA209" s="209" t="s">
        <v>199</v>
      </c>
      <c r="AB209" s="209"/>
      <c r="AC209" s="213" t="s">
        <v>850</v>
      </c>
      <c r="AD209" s="214"/>
      <c r="AE209" s="213" t="s">
        <v>514</v>
      </c>
      <c r="AF209" s="211" t="s">
        <v>515</v>
      </c>
      <c r="AG209" s="209" t="s">
        <v>530</v>
      </c>
      <c r="AH209" s="209" t="s">
        <v>199</v>
      </c>
      <c r="AI209" s="213"/>
      <c r="AJ209" s="217"/>
      <c r="AK209" s="209"/>
      <c r="AL209" s="209"/>
      <c r="AM209" s="209">
        <v>128</v>
      </c>
      <c r="AN209" s="209">
        <v>52</v>
      </c>
      <c r="AO209" s="451" t="s">
        <v>128</v>
      </c>
      <c r="AP209" s="219">
        <v>7</v>
      </c>
      <c r="AQ209" s="219"/>
      <c r="AR209" s="219"/>
      <c r="AS209" s="219"/>
      <c r="AT209" s="219"/>
      <c r="AU209" s="219"/>
      <c r="AV209" s="219"/>
      <c r="AW209" s="219"/>
      <c r="AX209" s="219" t="s">
        <v>204</v>
      </c>
      <c r="AY209" s="219"/>
      <c r="AZ209" s="219"/>
      <c r="BA209" s="219"/>
      <c r="BB209" s="219"/>
      <c r="BC209" s="219"/>
      <c r="BD209" s="219"/>
      <c r="BE209" s="219"/>
      <c r="BF209" s="219"/>
      <c r="BG209" s="219"/>
      <c r="BH209" s="219"/>
      <c r="BI209" s="219" t="s">
        <v>773</v>
      </c>
      <c r="BJ209" s="219" t="s">
        <v>1260</v>
      </c>
      <c r="BK209" s="219" t="s">
        <v>1261</v>
      </c>
      <c r="BL209" s="219"/>
      <c r="BM209" s="219"/>
      <c r="BN209" s="219"/>
      <c r="BO209" s="219"/>
      <c r="BR209" s="448">
        <v>0.25</v>
      </c>
    </row>
    <row r="210" spans="1:70" x14ac:dyDescent="0.2">
      <c r="A210" s="209" t="s">
        <v>192</v>
      </c>
      <c r="B210" s="452" t="s">
        <v>768</v>
      </c>
      <c r="C210" s="209" t="s">
        <v>769</v>
      </c>
      <c r="D210" s="209" t="s">
        <v>192</v>
      </c>
      <c r="E210" s="209"/>
      <c r="F210" s="209"/>
      <c r="G210" s="211">
        <v>385</v>
      </c>
      <c r="H210" s="209"/>
      <c r="I210" s="212" t="s">
        <v>868</v>
      </c>
      <c r="J210" s="209" t="s">
        <v>869</v>
      </c>
      <c r="K210" s="209">
        <v>27</v>
      </c>
      <c r="L210" s="209">
        <v>85</v>
      </c>
      <c r="M210" s="209"/>
      <c r="N210" s="209"/>
      <c r="O210" s="209"/>
      <c r="P210" s="209"/>
      <c r="Q210" s="209"/>
      <c r="R210" s="209"/>
      <c r="S210" s="209">
        <v>15</v>
      </c>
      <c r="T210" s="209">
        <v>6</v>
      </c>
      <c r="U210" s="209">
        <v>6</v>
      </c>
      <c r="V210" s="209"/>
      <c r="W210" s="209" t="s">
        <v>200</v>
      </c>
      <c r="X210" s="209" t="s">
        <v>250</v>
      </c>
      <c r="Y210" s="209" t="s">
        <v>199</v>
      </c>
      <c r="Z210" s="209" t="s">
        <v>210</v>
      </c>
      <c r="AA210" s="209" t="s">
        <v>199</v>
      </c>
      <c r="AB210" s="209"/>
      <c r="AC210" s="213"/>
      <c r="AD210" s="214"/>
      <c r="AE210" s="213" t="s">
        <v>514</v>
      </c>
      <c r="AF210" s="211" t="s">
        <v>515</v>
      </c>
      <c r="AG210" s="209" t="s">
        <v>516</v>
      </c>
      <c r="AH210" s="209" t="s">
        <v>200</v>
      </c>
      <c r="AI210" s="213"/>
      <c r="AJ210" s="217"/>
      <c r="AK210" s="209"/>
      <c r="AL210" s="209"/>
      <c r="AM210" s="209">
        <v>90</v>
      </c>
      <c r="AN210" s="209">
        <v>37</v>
      </c>
      <c r="AO210" s="451" t="s">
        <v>128</v>
      </c>
      <c r="AP210" s="219">
        <v>6</v>
      </c>
      <c r="AQ210" s="219"/>
      <c r="AR210" s="219"/>
      <c r="AS210" s="219"/>
      <c r="AT210" s="219"/>
      <c r="AU210" s="219"/>
      <c r="AV210" s="219"/>
      <c r="AW210" s="219"/>
      <c r="AX210" s="219" t="s">
        <v>204</v>
      </c>
      <c r="AY210" s="219"/>
      <c r="AZ210" s="219"/>
      <c r="BA210" s="219"/>
      <c r="BB210" s="219"/>
      <c r="BC210" s="219"/>
      <c r="BD210" s="219"/>
      <c r="BE210" s="219"/>
      <c r="BF210" s="219"/>
      <c r="BG210" s="219"/>
      <c r="BH210" s="219"/>
      <c r="BI210" s="219" t="s">
        <v>773</v>
      </c>
      <c r="BJ210" s="219" t="s">
        <v>1262</v>
      </c>
      <c r="BK210" s="219" t="s">
        <v>1263</v>
      </c>
      <c r="BL210" s="219"/>
      <c r="BM210" s="219"/>
      <c r="BN210" s="219"/>
      <c r="BO210" s="219"/>
      <c r="BR210" s="448">
        <v>0.25</v>
      </c>
    </row>
    <row r="211" spans="1:70" ht="22.5" x14ac:dyDescent="0.2">
      <c r="A211" s="209" t="s">
        <v>192</v>
      </c>
      <c r="B211" s="452" t="s">
        <v>768</v>
      </c>
      <c r="C211" s="209" t="s">
        <v>769</v>
      </c>
      <c r="D211" s="209" t="s">
        <v>192</v>
      </c>
      <c r="E211" s="209"/>
      <c r="F211" s="209"/>
      <c r="G211" s="211">
        <v>387</v>
      </c>
      <c r="H211" s="209"/>
      <c r="I211" s="212" t="s">
        <v>547</v>
      </c>
      <c r="J211" s="209" t="s">
        <v>548</v>
      </c>
      <c r="K211" s="209">
        <v>17</v>
      </c>
      <c r="L211" s="209">
        <v>53</v>
      </c>
      <c r="M211" s="209">
        <v>17</v>
      </c>
      <c r="N211" s="209">
        <v>53</v>
      </c>
      <c r="O211" s="209"/>
      <c r="P211" s="209"/>
      <c r="Q211" s="209"/>
      <c r="R211" s="209"/>
      <c r="S211" s="209">
        <v>13</v>
      </c>
      <c r="T211" s="209">
        <v>5</v>
      </c>
      <c r="U211" s="209">
        <v>6</v>
      </c>
      <c r="V211" s="209"/>
      <c r="W211" s="209" t="s">
        <v>200</v>
      </c>
      <c r="X211" s="209" t="s">
        <v>250</v>
      </c>
      <c r="Y211" s="209" t="s">
        <v>210</v>
      </c>
      <c r="Z211" s="209" t="s">
        <v>210</v>
      </c>
      <c r="AA211" s="209" t="s">
        <v>199</v>
      </c>
      <c r="AB211" s="209"/>
      <c r="AC211" s="213" t="s">
        <v>850</v>
      </c>
      <c r="AD211" s="214"/>
      <c r="AE211" s="213" t="s">
        <v>514</v>
      </c>
      <c r="AF211" s="211" t="s">
        <v>515</v>
      </c>
      <c r="AG211" s="209" t="s">
        <v>530</v>
      </c>
      <c r="AH211" s="209" t="s">
        <v>199</v>
      </c>
      <c r="AI211" s="213" t="s">
        <v>851</v>
      </c>
      <c r="AJ211" s="217"/>
      <c r="AK211" s="209"/>
      <c r="AL211" s="209"/>
      <c r="AM211" s="209">
        <v>78</v>
      </c>
      <c r="AN211" s="209">
        <v>33</v>
      </c>
      <c r="AO211" s="451" t="s">
        <v>128</v>
      </c>
      <c r="AP211" s="219">
        <v>5</v>
      </c>
      <c r="AQ211" s="219"/>
      <c r="AR211" s="219"/>
      <c r="AS211" s="219"/>
      <c r="AT211" s="219"/>
      <c r="AU211" s="219"/>
      <c r="AV211" s="219"/>
      <c r="AW211" s="219"/>
      <c r="AX211" s="219" t="s">
        <v>204</v>
      </c>
      <c r="AY211" s="219"/>
      <c r="AZ211" s="219"/>
      <c r="BA211" s="219"/>
      <c r="BB211" s="219"/>
      <c r="BC211" s="219"/>
      <c r="BD211" s="219"/>
      <c r="BE211" s="219"/>
      <c r="BF211" s="219"/>
      <c r="BG211" s="219"/>
      <c r="BH211" s="219"/>
      <c r="BI211" s="219" t="s">
        <v>773</v>
      </c>
      <c r="BJ211" s="219" t="s">
        <v>1264</v>
      </c>
      <c r="BK211" s="219" t="s">
        <v>1265</v>
      </c>
      <c r="BL211" s="219"/>
      <c r="BM211" s="219"/>
      <c r="BN211" s="219"/>
      <c r="BO211" s="219"/>
      <c r="BR211" s="448">
        <v>0.25</v>
      </c>
    </row>
    <row r="212" spans="1:70" x14ac:dyDescent="0.2">
      <c r="A212" s="209" t="s">
        <v>192</v>
      </c>
      <c r="B212" s="452" t="s">
        <v>768</v>
      </c>
      <c r="C212" s="209" t="s">
        <v>769</v>
      </c>
      <c r="D212" s="209" t="s">
        <v>192</v>
      </c>
      <c r="E212" s="209"/>
      <c r="F212" s="209"/>
      <c r="G212" s="211">
        <v>388</v>
      </c>
      <c r="H212" s="209"/>
      <c r="I212" s="212" t="s">
        <v>770</v>
      </c>
      <c r="J212" s="209" t="s">
        <v>771</v>
      </c>
      <c r="K212" s="209">
        <v>22</v>
      </c>
      <c r="L212" s="209">
        <v>69</v>
      </c>
      <c r="M212" s="209"/>
      <c r="N212" s="209"/>
      <c r="O212" s="209"/>
      <c r="P212" s="209"/>
      <c r="Q212" s="209"/>
      <c r="R212" s="209"/>
      <c r="S212" s="209">
        <v>14</v>
      </c>
      <c r="T212" s="209">
        <v>3</v>
      </c>
      <c r="U212" s="209">
        <v>7</v>
      </c>
      <c r="V212" s="209"/>
      <c r="W212" s="209" t="s">
        <v>200</v>
      </c>
      <c r="X212" s="209" t="s">
        <v>250</v>
      </c>
      <c r="Y212" s="209" t="s">
        <v>199</v>
      </c>
      <c r="Z212" s="209" t="s">
        <v>210</v>
      </c>
      <c r="AA212" s="209" t="s">
        <v>210</v>
      </c>
      <c r="AB212" s="209"/>
      <c r="AC212" s="213"/>
      <c r="AD212" s="214"/>
      <c r="AE212" s="213" t="s">
        <v>514</v>
      </c>
      <c r="AF212" s="211" t="s">
        <v>515</v>
      </c>
      <c r="AG212" s="209" t="s">
        <v>516</v>
      </c>
      <c r="AH212" s="209" t="s">
        <v>200</v>
      </c>
      <c r="AI212" s="213"/>
      <c r="AJ212" s="217"/>
      <c r="AK212" s="209"/>
      <c r="AL212" s="209"/>
      <c r="AM212" s="209">
        <v>98</v>
      </c>
      <c r="AN212" s="209">
        <v>30</v>
      </c>
      <c r="AO212" s="451" t="s">
        <v>128</v>
      </c>
      <c r="AP212" s="219">
        <v>5</v>
      </c>
      <c r="AQ212" s="219"/>
      <c r="AR212" s="219"/>
      <c r="AS212" s="219"/>
      <c r="AT212" s="219"/>
      <c r="AU212" s="219"/>
      <c r="AV212" s="219"/>
      <c r="AW212" s="219"/>
      <c r="AX212" s="219" t="s">
        <v>204</v>
      </c>
      <c r="AY212" s="219"/>
      <c r="AZ212" s="219"/>
      <c r="BA212" s="219"/>
      <c r="BB212" s="219"/>
      <c r="BC212" s="219"/>
      <c r="BD212" s="219"/>
      <c r="BE212" s="219"/>
      <c r="BF212" s="219"/>
      <c r="BG212" s="219"/>
      <c r="BH212" s="219"/>
      <c r="BI212" s="219" t="s">
        <v>773</v>
      </c>
      <c r="BJ212" s="219" t="s">
        <v>1266</v>
      </c>
      <c r="BK212" s="219" t="s">
        <v>1267</v>
      </c>
      <c r="BL212" s="219"/>
      <c r="BM212" s="219"/>
      <c r="BN212" s="219"/>
      <c r="BO212" s="219"/>
      <c r="BR212" s="448">
        <v>0.25</v>
      </c>
    </row>
    <row r="213" spans="1:70" x14ac:dyDescent="0.2">
      <c r="A213" s="209" t="s">
        <v>192</v>
      </c>
      <c r="B213" s="452" t="s">
        <v>768</v>
      </c>
      <c r="C213" s="209" t="s">
        <v>769</v>
      </c>
      <c r="D213" s="209" t="s">
        <v>192</v>
      </c>
      <c r="E213" s="209"/>
      <c r="F213" s="209"/>
      <c r="G213" s="211">
        <v>390</v>
      </c>
      <c r="H213" s="209"/>
      <c r="I213" s="212" t="s">
        <v>240</v>
      </c>
      <c r="J213" s="209" t="s">
        <v>241</v>
      </c>
      <c r="K213" s="209">
        <v>31</v>
      </c>
      <c r="L213" s="209">
        <v>97</v>
      </c>
      <c r="M213" s="209"/>
      <c r="N213" s="209"/>
      <c r="O213" s="209"/>
      <c r="P213" s="209"/>
      <c r="Q213" s="209"/>
      <c r="R213" s="209"/>
      <c r="S213" s="209">
        <v>18</v>
      </c>
      <c r="T213" s="209">
        <v>9</v>
      </c>
      <c r="U213" s="209">
        <v>8</v>
      </c>
      <c r="V213" s="209"/>
      <c r="W213" s="209" t="s">
        <v>200</v>
      </c>
      <c r="X213" s="209" t="s">
        <v>250</v>
      </c>
      <c r="Y213" s="209" t="s">
        <v>199</v>
      </c>
      <c r="Z213" s="209" t="s">
        <v>210</v>
      </c>
      <c r="AA213" s="209" t="s">
        <v>199</v>
      </c>
      <c r="AB213" s="209"/>
      <c r="AC213" s="213"/>
      <c r="AD213" s="214"/>
      <c r="AE213" s="213"/>
      <c r="AF213" s="211"/>
      <c r="AG213" s="209"/>
      <c r="AH213" s="209"/>
      <c r="AI213" s="213"/>
      <c r="AJ213" s="453" t="s">
        <v>128</v>
      </c>
      <c r="AK213" s="209"/>
      <c r="AL213" s="209"/>
      <c r="AM213" s="209">
        <v>144</v>
      </c>
      <c r="AN213" s="209">
        <v>43</v>
      </c>
      <c r="AO213" s="451" t="s">
        <v>128</v>
      </c>
      <c r="AP213" s="219">
        <v>6</v>
      </c>
      <c r="AQ213" s="219"/>
      <c r="AR213" s="219"/>
      <c r="AS213" s="219"/>
      <c r="AT213" s="219"/>
      <c r="AU213" s="219"/>
      <c r="AV213" s="219"/>
      <c r="AW213" s="219"/>
      <c r="AX213" s="219" t="s">
        <v>204</v>
      </c>
      <c r="AY213" s="219"/>
      <c r="AZ213" s="219"/>
      <c r="BA213" s="219"/>
      <c r="BB213" s="219"/>
      <c r="BC213" s="219"/>
      <c r="BD213" s="219"/>
      <c r="BE213" s="219"/>
      <c r="BF213" s="219"/>
      <c r="BG213" s="219"/>
      <c r="BH213" s="219"/>
      <c r="BI213" s="219" t="s">
        <v>773</v>
      </c>
      <c r="BJ213" s="219" t="s">
        <v>1268</v>
      </c>
      <c r="BK213" s="219" t="s">
        <v>1269</v>
      </c>
      <c r="BL213" s="219"/>
      <c r="BM213" s="219"/>
      <c r="BN213" s="219"/>
      <c r="BO213" s="219"/>
    </row>
    <row r="214" spans="1:70" x14ac:dyDescent="0.2">
      <c r="A214" s="209" t="s">
        <v>192</v>
      </c>
      <c r="B214" s="452" t="s">
        <v>768</v>
      </c>
      <c r="C214" s="209" t="s">
        <v>769</v>
      </c>
      <c r="D214" s="209" t="s">
        <v>192</v>
      </c>
      <c r="E214" s="209"/>
      <c r="F214" s="209"/>
      <c r="G214" s="211">
        <v>392</v>
      </c>
      <c r="H214" s="209"/>
      <c r="I214" s="212" t="s">
        <v>1270</v>
      </c>
      <c r="J214" s="209" t="s">
        <v>1271</v>
      </c>
      <c r="K214" s="209">
        <v>20</v>
      </c>
      <c r="L214" s="209">
        <v>63</v>
      </c>
      <c r="M214" s="209"/>
      <c r="N214" s="209"/>
      <c r="O214" s="209"/>
      <c r="P214" s="209"/>
      <c r="Q214" s="209"/>
      <c r="R214" s="209"/>
      <c r="S214" s="209">
        <v>13</v>
      </c>
      <c r="T214" s="209">
        <v>5</v>
      </c>
      <c r="U214" s="209">
        <v>6</v>
      </c>
      <c r="V214" s="209"/>
      <c r="W214" s="209" t="s">
        <v>200</v>
      </c>
      <c r="X214" s="209" t="s">
        <v>250</v>
      </c>
      <c r="Y214" s="209" t="s">
        <v>210</v>
      </c>
      <c r="Z214" s="209" t="s">
        <v>210</v>
      </c>
      <c r="AA214" s="209" t="s">
        <v>199</v>
      </c>
      <c r="AB214" s="209"/>
      <c r="AC214" s="213" t="s">
        <v>1228</v>
      </c>
      <c r="AD214" s="214"/>
      <c r="AE214" s="213"/>
      <c r="AF214" s="211"/>
      <c r="AG214" s="209"/>
      <c r="AH214" s="209"/>
      <c r="AI214" s="213"/>
      <c r="AJ214" s="453" t="s">
        <v>128</v>
      </c>
      <c r="AK214" s="209"/>
      <c r="AL214" s="209"/>
      <c r="AM214" s="209">
        <v>78</v>
      </c>
      <c r="AN214" s="209">
        <v>28</v>
      </c>
      <c r="AO214" s="451" t="s">
        <v>128</v>
      </c>
      <c r="AP214" s="219">
        <v>5</v>
      </c>
      <c r="AQ214" s="219"/>
      <c r="AR214" s="219"/>
      <c r="AS214" s="219"/>
      <c r="AT214" s="219"/>
      <c r="AU214" s="219"/>
      <c r="AV214" s="219"/>
      <c r="AW214" s="219"/>
      <c r="AX214" s="219" t="s">
        <v>204</v>
      </c>
      <c r="AY214" s="219"/>
      <c r="AZ214" s="219"/>
      <c r="BA214" s="219"/>
      <c r="BB214" s="219"/>
      <c r="BC214" s="219"/>
      <c r="BD214" s="219"/>
      <c r="BE214" s="219"/>
      <c r="BF214" s="219"/>
      <c r="BG214" s="219"/>
      <c r="BH214" s="219"/>
      <c r="BI214" s="219" t="s">
        <v>773</v>
      </c>
      <c r="BJ214" s="219" t="s">
        <v>1272</v>
      </c>
      <c r="BK214" s="219" t="s">
        <v>1273</v>
      </c>
      <c r="BL214" s="219"/>
      <c r="BM214" s="219"/>
      <c r="BN214" s="219"/>
      <c r="BO214" s="219"/>
    </row>
    <row r="215" spans="1:70" x14ac:dyDescent="0.2">
      <c r="A215" s="209" t="s">
        <v>192</v>
      </c>
      <c r="B215" s="452" t="s">
        <v>768</v>
      </c>
      <c r="C215" s="209" t="s">
        <v>769</v>
      </c>
      <c r="D215" s="209" t="s">
        <v>192</v>
      </c>
      <c r="E215" s="209"/>
      <c r="F215" s="209"/>
      <c r="G215" s="211">
        <v>393</v>
      </c>
      <c r="H215" s="209"/>
      <c r="I215" s="212" t="s">
        <v>547</v>
      </c>
      <c r="J215" s="209" t="s">
        <v>548</v>
      </c>
      <c r="K215" s="209">
        <v>23</v>
      </c>
      <c r="L215" s="209">
        <v>72</v>
      </c>
      <c r="M215" s="209"/>
      <c r="N215" s="209"/>
      <c r="O215" s="209"/>
      <c r="P215" s="209"/>
      <c r="Q215" s="209"/>
      <c r="R215" s="209"/>
      <c r="S215" s="209">
        <v>16</v>
      </c>
      <c r="T215" s="209">
        <v>4</v>
      </c>
      <c r="U215" s="209">
        <v>7</v>
      </c>
      <c r="V215" s="209"/>
      <c r="W215" s="209" t="s">
        <v>200</v>
      </c>
      <c r="X215" s="209" t="s">
        <v>250</v>
      </c>
      <c r="Y215" s="209" t="s">
        <v>199</v>
      </c>
      <c r="Z215" s="209" t="s">
        <v>210</v>
      </c>
      <c r="AA215" s="209" t="s">
        <v>210</v>
      </c>
      <c r="AB215" s="209"/>
      <c r="AC215" s="213" t="s">
        <v>793</v>
      </c>
      <c r="AD215" s="214"/>
      <c r="AE215" s="213" t="s">
        <v>514</v>
      </c>
      <c r="AF215" s="211" t="s">
        <v>515</v>
      </c>
      <c r="AG215" s="209" t="s">
        <v>516</v>
      </c>
      <c r="AH215" s="209" t="s">
        <v>199</v>
      </c>
      <c r="AI215" s="213"/>
      <c r="AJ215" s="217"/>
      <c r="AK215" s="209"/>
      <c r="AL215" s="209"/>
      <c r="AM215" s="209">
        <v>112</v>
      </c>
      <c r="AN215" s="209">
        <v>32</v>
      </c>
      <c r="AO215" s="451" t="s">
        <v>128</v>
      </c>
      <c r="AP215" s="219">
        <v>5</v>
      </c>
      <c r="AQ215" s="219"/>
      <c r="AR215" s="219"/>
      <c r="AS215" s="219"/>
      <c r="AT215" s="219"/>
      <c r="AU215" s="219"/>
      <c r="AV215" s="219"/>
      <c r="AW215" s="219"/>
      <c r="AX215" s="219" t="s">
        <v>204</v>
      </c>
      <c r="AY215" s="219"/>
      <c r="AZ215" s="219"/>
      <c r="BA215" s="219"/>
      <c r="BB215" s="219"/>
      <c r="BC215" s="219"/>
      <c r="BD215" s="219"/>
      <c r="BE215" s="219"/>
      <c r="BF215" s="219"/>
      <c r="BG215" s="219"/>
      <c r="BH215" s="219"/>
      <c r="BI215" s="219" t="s">
        <v>773</v>
      </c>
      <c r="BJ215" s="219" t="s">
        <v>1274</v>
      </c>
      <c r="BK215" s="219" t="s">
        <v>1275</v>
      </c>
      <c r="BL215" s="219"/>
      <c r="BM215" s="219" t="s">
        <v>53</v>
      </c>
      <c r="BN215" s="219"/>
      <c r="BO215" s="219"/>
      <c r="BR215" s="448">
        <v>0.25</v>
      </c>
    </row>
    <row r="216" spans="1:70" ht="22.5" x14ac:dyDescent="0.2">
      <c r="A216" s="209" t="s">
        <v>192</v>
      </c>
      <c r="B216" s="452" t="s">
        <v>768</v>
      </c>
      <c r="C216" s="209" t="s">
        <v>769</v>
      </c>
      <c r="D216" s="209" t="s">
        <v>192</v>
      </c>
      <c r="E216" s="209"/>
      <c r="F216" s="209"/>
      <c r="G216" s="211">
        <v>394</v>
      </c>
      <c r="H216" s="209"/>
      <c r="I216" s="212" t="s">
        <v>610</v>
      </c>
      <c r="J216" s="209" t="s">
        <v>872</v>
      </c>
      <c r="K216" s="209">
        <v>11</v>
      </c>
      <c r="L216" s="209">
        <v>35</v>
      </c>
      <c r="M216" s="209">
        <v>11</v>
      </c>
      <c r="N216" s="209">
        <v>35</v>
      </c>
      <c r="O216" s="209"/>
      <c r="P216" s="209"/>
      <c r="Q216" s="209"/>
      <c r="R216" s="209"/>
      <c r="S216" s="209">
        <v>8</v>
      </c>
      <c r="T216" s="209">
        <v>2</v>
      </c>
      <c r="U216" s="209">
        <v>6</v>
      </c>
      <c r="V216" s="209"/>
      <c r="W216" s="209" t="s">
        <v>200</v>
      </c>
      <c r="X216" s="209" t="s">
        <v>250</v>
      </c>
      <c r="Y216" s="209" t="s">
        <v>210</v>
      </c>
      <c r="Z216" s="209" t="s">
        <v>210</v>
      </c>
      <c r="AA216" s="209" t="s">
        <v>199</v>
      </c>
      <c r="AB216" s="209"/>
      <c r="AC216" s="213" t="s">
        <v>850</v>
      </c>
      <c r="AD216" s="214"/>
      <c r="AE216" s="213"/>
      <c r="AF216" s="211"/>
      <c r="AG216" s="209"/>
      <c r="AH216" s="209"/>
      <c r="AI216" s="213"/>
      <c r="AJ216" s="453" t="s">
        <v>128</v>
      </c>
      <c r="AK216" s="209"/>
      <c r="AL216" s="209"/>
      <c r="AM216" s="209">
        <v>48</v>
      </c>
      <c r="AN216" s="209">
        <v>22</v>
      </c>
      <c r="AO216" s="451" t="s">
        <v>128</v>
      </c>
      <c r="AP216" s="219">
        <v>5</v>
      </c>
      <c r="AQ216" s="219"/>
      <c r="AR216" s="219"/>
      <c r="AS216" s="219"/>
      <c r="AT216" s="219"/>
      <c r="AU216" s="219"/>
      <c r="AV216" s="219"/>
      <c r="AW216" s="219"/>
      <c r="AX216" s="219" t="s">
        <v>204</v>
      </c>
      <c r="AY216" s="219"/>
      <c r="AZ216" s="219"/>
      <c r="BA216" s="219"/>
      <c r="BB216" s="219"/>
      <c r="BC216" s="219"/>
      <c r="BD216" s="219"/>
      <c r="BE216" s="219"/>
      <c r="BF216" s="219"/>
      <c r="BG216" s="219"/>
      <c r="BH216" s="219"/>
      <c r="BI216" s="219" t="s">
        <v>773</v>
      </c>
      <c r="BJ216" s="219" t="s">
        <v>1276</v>
      </c>
      <c r="BK216" s="219" t="s">
        <v>1277</v>
      </c>
      <c r="BL216" s="219"/>
      <c r="BM216" s="219"/>
      <c r="BN216" s="219"/>
      <c r="BO216" s="219"/>
    </row>
    <row r="217" spans="1:70" x14ac:dyDescent="0.2">
      <c r="A217" s="209" t="s">
        <v>192</v>
      </c>
      <c r="B217" s="452" t="s">
        <v>768</v>
      </c>
      <c r="C217" s="209" t="s">
        <v>769</v>
      </c>
      <c r="D217" s="209" t="s">
        <v>192</v>
      </c>
      <c r="E217" s="209"/>
      <c r="F217" s="209"/>
      <c r="G217" s="211">
        <v>395</v>
      </c>
      <c r="H217" s="209"/>
      <c r="I217" s="212" t="s">
        <v>770</v>
      </c>
      <c r="J217" s="209" t="s">
        <v>771</v>
      </c>
      <c r="K217" s="209">
        <v>27</v>
      </c>
      <c r="L217" s="209">
        <v>85</v>
      </c>
      <c r="M217" s="209"/>
      <c r="N217" s="209"/>
      <c r="O217" s="209"/>
      <c r="P217" s="209"/>
      <c r="Q217" s="209"/>
      <c r="R217" s="209"/>
      <c r="S217" s="209">
        <v>18</v>
      </c>
      <c r="T217" s="209">
        <v>12</v>
      </c>
      <c r="U217" s="209">
        <v>7</v>
      </c>
      <c r="V217" s="209"/>
      <c r="W217" s="209" t="s">
        <v>200</v>
      </c>
      <c r="X217" s="209" t="s">
        <v>250</v>
      </c>
      <c r="Y217" s="209" t="s">
        <v>199</v>
      </c>
      <c r="Z217" s="209" t="s">
        <v>210</v>
      </c>
      <c r="AA217" s="209" t="s">
        <v>210</v>
      </c>
      <c r="AB217" s="209"/>
      <c r="AC217" s="213"/>
      <c r="AD217" s="214"/>
      <c r="AE217" s="213"/>
      <c r="AF217" s="211"/>
      <c r="AG217" s="209"/>
      <c r="AH217" s="209"/>
      <c r="AI217" s="213"/>
      <c r="AJ217" s="453" t="s">
        <v>128</v>
      </c>
      <c r="AK217" s="209"/>
      <c r="AL217" s="209"/>
      <c r="AM217" s="209">
        <v>126</v>
      </c>
      <c r="AN217" s="209">
        <v>37</v>
      </c>
      <c r="AO217" s="451" t="s">
        <v>128</v>
      </c>
      <c r="AP217" s="219">
        <v>5</v>
      </c>
      <c r="AQ217" s="219"/>
      <c r="AR217" s="219"/>
      <c r="AS217" s="219"/>
      <c r="AT217" s="219"/>
      <c r="AU217" s="219"/>
      <c r="AV217" s="219"/>
      <c r="AW217" s="219"/>
      <c r="AX217" s="219" t="s">
        <v>204</v>
      </c>
      <c r="AY217" s="219"/>
      <c r="AZ217" s="219"/>
      <c r="BA217" s="219"/>
      <c r="BB217" s="219"/>
      <c r="BC217" s="219"/>
      <c r="BD217" s="219"/>
      <c r="BE217" s="219"/>
      <c r="BF217" s="219"/>
      <c r="BG217" s="219"/>
      <c r="BH217" s="219"/>
      <c r="BI217" s="219" t="s">
        <v>773</v>
      </c>
      <c r="BJ217" s="219" t="s">
        <v>1278</v>
      </c>
      <c r="BK217" s="219" t="s">
        <v>1279</v>
      </c>
      <c r="BL217" s="219"/>
      <c r="BM217" s="219"/>
      <c r="BN217" s="219"/>
      <c r="BO217" s="219"/>
    </row>
    <row r="218" spans="1:70" x14ac:dyDescent="0.2">
      <c r="A218" s="209" t="s">
        <v>192</v>
      </c>
      <c r="B218" s="452" t="s">
        <v>768</v>
      </c>
      <c r="C218" s="209" t="s">
        <v>769</v>
      </c>
      <c r="D218" s="209" t="s">
        <v>192</v>
      </c>
      <c r="E218" s="209"/>
      <c r="F218" s="209"/>
      <c r="G218" s="211">
        <v>397</v>
      </c>
      <c r="H218" s="209"/>
      <c r="I218" s="212" t="s">
        <v>511</v>
      </c>
      <c r="J218" s="209" t="s">
        <v>512</v>
      </c>
      <c r="K218" s="209">
        <v>16</v>
      </c>
      <c r="L218" s="209">
        <v>50</v>
      </c>
      <c r="M218" s="209"/>
      <c r="N218" s="209"/>
      <c r="O218" s="209"/>
      <c r="P218" s="209"/>
      <c r="Q218" s="209"/>
      <c r="R218" s="209"/>
      <c r="S218" s="209">
        <v>15</v>
      </c>
      <c r="T218" s="209">
        <v>7</v>
      </c>
      <c r="U218" s="209">
        <v>7</v>
      </c>
      <c r="V218" s="209"/>
      <c r="W218" s="209" t="s">
        <v>200</v>
      </c>
      <c r="X218" s="209" t="s">
        <v>250</v>
      </c>
      <c r="Y218" s="209" t="s">
        <v>199</v>
      </c>
      <c r="Z218" s="209" t="s">
        <v>210</v>
      </c>
      <c r="AA218" s="209" t="s">
        <v>210</v>
      </c>
      <c r="AB218" s="209"/>
      <c r="AC218" s="213"/>
      <c r="AD218" s="214"/>
      <c r="AE218" s="213" t="s">
        <v>514</v>
      </c>
      <c r="AF218" s="211" t="s">
        <v>515</v>
      </c>
      <c r="AG218" s="209" t="s">
        <v>516</v>
      </c>
      <c r="AH218" s="209" t="s">
        <v>200</v>
      </c>
      <c r="AI218" s="213"/>
      <c r="AJ218" s="217"/>
      <c r="AK218" s="209"/>
      <c r="AL218" s="209"/>
      <c r="AM218" s="209">
        <v>105</v>
      </c>
      <c r="AN218" s="209">
        <v>22</v>
      </c>
      <c r="AO218" s="451" t="s">
        <v>128</v>
      </c>
      <c r="AP218" s="219">
        <v>5</v>
      </c>
      <c r="AQ218" s="219"/>
      <c r="AR218" s="219"/>
      <c r="AS218" s="219"/>
      <c r="AT218" s="219"/>
      <c r="AU218" s="219"/>
      <c r="AV218" s="219"/>
      <c r="AW218" s="219"/>
      <c r="AX218" s="219" t="s">
        <v>204</v>
      </c>
      <c r="AY218" s="219"/>
      <c r="AZ218" s="219"/>
      <c r="BA218" s="219"/>
      <c r="BB218" s="219"/>
      <c r="BC218" s="219"/>
      <c r="BD218" s="219"/>
      <c r="BE218" s="219"/>
      <c r="BF218" s="219"/>
      <c r="BG218" s="219"/>
      <c r="BH218" s="219"/>
      <c r="BI218" s="219" t="s">
        <v>773</v>
      </c>
      <c r="BJ218" s="219" t="s">
        <v>1280</v>
      </c>
      <c r="BK218" s="219" t="s">
        <v>1281</v>
      </c>
      <c r="BL218" s="219"/>
      <c r="BM218" s="219"/>
      <c r="BN218" s="219"/>
      <c r="BO218" s="219"/>
      <c r="BR218" s="448">
        <v>0.25</v>
      </c>
    </row>
    <row r="219" spans="1:70" x14ac:dyDescent="0.2">
      <c r="A219" s="209" t="s">
        <v>192</v>
      </c>
      <c r="B219" s="452" t="s">
        <v>768</v>
      </c>
      <c r="C219" s="209" t="s">
        <v>769</v>
      </c>
      <c r="D219" s="209" t="s">
        <v>192</v>
      </c>
      <c r="E219" s="209"/>
      <c r="F219" s="209"/>
      <c r="G219" s="211">
        <v>398</v>
      </c>
      <c r="H219" s="209"/>
      <c r="I219" s="212" t="s">
        <v>770</v>
      </c>
      <c r="J219" s="209" t="s">
        <v>771</v>
      </c>
      <c r="K219" s="209">
        <v>20</v>
      </c>
      <c r="L219" s="209">
        <v>63</v>
      </c>
      <c r="M219" s="209"/>
      <c r="N219" s="209"/>
      <c r="O219" s="209"/>
      <c r="P219" s="209"/>
      <c r="Q219" s="209"/>
      <c r="R219" s="209"/>
      <c r="S219" s="209">
        <v>15</v>
      </c>
      <c r="T219" s="209">
        <v>5</v>
      </c>
      <c r="U219" s="209">
        <v>7</v>
      </c>
      <c r="V219" s="209"/>
      <c r="W219" s="209" t="s">
        <v>200</v>
      </c>
      <c r="X219" s="209" t="s">
        <v>250</v>
      </c>
      <c r="Y219" s="209" t="s">
        <v>199</v>
      </c>
      <c r="Z219" s="209" t="s">
        <v>210</v>
      </c>
      <c r="AA219" s="209" t="s">
        <v>199</v>
      </c>
      <c r="AB219" s="209"/>
      <c r="AC219" s="213"/>
      <c r="AD219" s="214"/>
      <c r="AE219" s="213"/>
      <c r="AF219" s="211"/>
      <c r="AG219" s="209"/>
      <c r="AH219" s="209"/>
      <c r="AI219" s="213"/>
      <c r="AJ219" s="453" t="s">
        <v>128</v>
      </c>
      <c r="AK219" s="209"/>
      <c r="AL219" s="209"/>
      <c r="AM219" s="209">
        <v>105</v>
      </c>
      <c r="AN219" s="209">
        <v>28</v>
      </c>
      <c r="AO219" s="451" t="s">
        <v>128</v>
      </c>
      <c r="AP219" s="219">
        <v>6</v>
      </c>
      <c r="AQ219" s="219"/>
      <c r="AR219" s="219"/>
      <c r="AS219" s="219"/>
      <c r="AT219" s="219"/>
      <c r="AU219" s="219"/>
      <c r="AV219" s="219"/>
      <c r="AW219" s="219"/>
      <c r="AX219" s="219" t="s">
        <v>204</v>
      </c>
      <c r="AY219" s="219"/>
      <c r="AZ219" s="219"/>
      <c r="BA219" s="219"/>
      <c r="BB219" s="219"/>
      <c r="BC219" s="219"/>
      <c r="BD219" s="219"/>
      <c r="BE219" s="219"/>
      <c r="BF219" s="219"/>
      <c r="BG219" s="219"/>
      <c r="BH219" s="219"/>
      <c r="BI219" s="219" t="s">
        <v>773</v>
      </c>
      <c r="BJ219" s="219" t="s">
        <v>1282</v>
      </c>
      <c r="BK219" s="219" t="s">
        <v>1283</v>
      </c>
      <c r="BL219" s="219"/>
      <c r="BM219" s="219"/>
      <c r="BN219" s="219"/>
      <c r="BO219" s="219"/>
    </row>
    <row r="220" spans="1:70" x14ac:dyDescent="0.2">
      <c r="A220" s="209" t="s">
        <v>192</v>
      </c>
      <c r="B220" s="452" t="s">
        <v>768</v>
      </c>
      <c r="C220" s="209" t="s">
        <v>769</v>
      </c>
      <c r="D220" s="209" t="s">
        <v>192</v>
      </c>
      <c r="E220" s="209"/>
      <c r="F220" s="209"/>
      <c r="G220" s="211">
        <v>399</v>
      </c>
      <c r="H220" s="209"/>
      <c r="I220" s="212" t="s">
        <v>770</v>
      </c>
      <c r="J220" s="209" t="s">
        <v>771</v>
      </c>
      <c r="K220" s="209">
        <v>27</v>
      </c>
      <c r="L220" s="209">
        <v>85</v>
      </c>
      <c r="M220" s="209"/>
      <c r="N220" s="209"/>
      <c r="O220" s="209"/>
      <c r="P220" s="209"/>
      <c r="Q220" s="209"/>
      <c r="R220" s="209"/>
      <c r="S220" s="209">
        <v>14</v>
      </c>
      <c r="T220" s="209">
        <v>4</v>
      </c>
      <c r="U220" s="209">
        <v>8</v>
      </c>
      <c r="V220" s="209"/>
      <c r="W220" s="209" t="s">
        <v>200</v>
      </c>
      <c r="X220" s="209" t="s">
        <v>250</v>
      </c>
      <c r="Y220" s="209" t="s">
        <v>210</v>
      </c>
      <c r="Z220" s="209" t="s">
        <v>210</v>
      </c>
      <c r="AA220" s="209" t="s">
        <v>210</v>
      </c>
      <c r="AB220" s="209"/>
      <c r="AC220" s="213" t="s">
        <v>1284</v>
      </c>
      <c r="AD220" s="214"/>
      <c r="AE220" s="213"/>
      <c r="AF220" s="211"/>
      <c r="AG220" s="209"/>
      <c r="AH220" s="209"/>
      <c r="AI220" s="213"/>
      <c r="AJ220" s="453" t="s">
        <v>128</v>
      </c>
      <c r="AK220" s="209"/>
      <c r="AL220" s="209"/>
      <c r="AM220" s="209">
        <v>112</v>
      </c>
      <c r="AN220" s="209">
        <v>37</v>
      </c>
      <c r="AO220" s="451" t="s">
        <v>128</v>
      </c>
      <c r="AP220" s="219">
        <v>4</v>
      </c>
      <c r="AQ220" s="219"/>
      <c r="AR220" s="219"/>
      <c r="AS220" s="219"/>
      <c r="AT220" s="219"/>
      <c r="AU220" s="219"/>
      <c r="AV220" s="219"/>
      <c r="AW220" s="219"/>
      <c r="AX220" s="219"/>
      <c r="AY220" s="219"/>
      <c r="AZ220" s="219"/>
      <c r="BA220" s="219"/>
      <c r="BB220" s="219"/>
      <c r="BC220" s="219"/>
      <c r="BD220" s="219"/>
      <c r="BE220" s="219"/>
      <c r="BF220" s="219"/>
      <c r="BG220" s="219"/>
      <c r="BH220" s="219"/>
      <c r="BI220" s="219" t="s">
        <v>773</v>
      </c>
      <c r="BJ220" s="219" t="s">
        <v>1285</v>
      </c>
      <c r="BK220" s="219" t="s">
        <v>1286</v>
      </c>
      <c r="BL220" s="219"/>
      <c r="BM220" s="219"/>
      <c r="BN220" s="219"/>
      <c r="BO220" s="219"/>
    </row>
    <row r="221" spans="1:70" x14ac:dyDescent="0.2">
      <c r="A221" s="209" t="s">
        <v>192</v>
      </c>
      <c r="B221" s="452" t="s">
        <v>768</v>
      </c>
      <c r="C221" s="209" t="s">
        <v>769</v>
      </c>
      <c r="D221" s="209" t="s">
        <v>192</v>
      </c>
      <c r="E221" s="209"/>
      <c r="F221" s="209"/>
      <c r="G221" s="211">
        <v>400</v>
      </c>
      <c r="H221" s="209"/>
      <c r="I221" s="212" t="s">
        <v>868</v>
      </c>
      <c r="J221" s="209" t="s">
        <v>869</v>
      </c>
      <c r="K221" s="209">
        <v>23</v>
      </c>
      <c r="L221" s="209">
        <v>72</v>
      </c>
      <c r="M221" s="209"/>
      <c r="N221" s="209"/>
      <c r="O221" s="209"/>
      <c r="P221" s="209"/>
      <c r="Q221" s="209"/>
      <c r="R221" s="209"/>
      <c r="S221" s="209">
        <v>17</v>
      </c>
      <c r="T221" s="209">
        <v>7</v>
      </c>
      <c r="U221" s="209">
        <v>6</v>
      </c>
      <c r="V221" s="209"/>
      <c r="W221" s="209" t="s">
        <v>200</v>
      </c>
      <c r="X221" s="209" t="s">
        <v>250</v>
      </c>
      <c r="Y221" s="209" t="s">
        <v>210</v>
      </c>
      <c r="Z221" s="209" t="s">
        <v>210</v>
      </c>
      <c r="AA221" s="209" t="s">
        <v>199</v>
      </c>
      <c r="AB221" s="209"/>
      <c r="AC221" s="213"/>
      <c r="AD221" s="214"/>
      <c r="AE221" s="213" t="s">
        <v>514</v>
      </c>
      <c r="AF221" s="211" t="s">
        <v>515</v>
      </c>
      <c r="AG221" s="209" t="s">
        <v>530</v>
      </c>
      <c r="AH221" s="209" t="s">
        <v>199</v>
      </c>
      <c r="AI221" s="213"/>
      <c r="AJ221" s="217"/>
      <c r="AK221" s="209"/>
      <c r="AL221" s="209"/>
      <c r="AM221" s="209">
        <v>102</v>
      </c>
      <c r="AN221" s="209">
        <v>32</v>
      </c>
      <c r="AO221" s="451" t="s">
        <v>128</v>
      </c>
      <c r="AP221" s="219">
        <v>5</v>
      </c>
      <c r="AQ221" s="219"/>
      <c r="AR221" s="219"/>
      <c r="AS221" s="219"/>
      <c r="AT221" s="219"/>
      <c r="AU221" s="219"/>
      <c r="AV221" s="219"/>
      <c r="AW221" s="219"/>
      <c r="AX221" s="219"/>
      <c r="AY221" s="219"/>
      <c r="AZ221" s="219"/>
      <c r="BA221" s="219"/>
      <c r="BB221" s="219"/>
      <c r="BC221" s="219"/>
      <c r="BD221" s="219"/>
      <c r="BE221" s="219"/>
      <c r="BF221" s="219"/>
      <c r="BG221" s="219"/>
      <c r="BH221" s="219"/>
      <c r="BI221" s="219" t="s">
        <v>773</v>
      </c>
      <c r="BJ221" s="219" t="s">
        <v>1287</v>
      </c>
      <c r="BK221" s="219" t="s">
        <v>1288</v>
      </c>
      <c r="BL221" s="219"/>
      <c r="BM221" s="219"/>
      <c r="BN221" s="219"/>
      <c r="BO221" s="219"/>
      <c r="BR221" s="448">
        <v>0.25</v>
      </c>
    </row>
    <row r="222" spans="1:70" x14ac:dyDescent="0.2">
      <c r="A222" s="209" t="s">
        <v>192</v>
      </c>
      <c r="B222" s="452" t="s">
        <v>768</v>
      </c>
      <c r="C222" s="209" t="s">
        <v>769</v>
      </c>
      <c r="D222" s="209" t="s">
        <v>192</v>
      </c>
      <c r="E222" s="209"/>
      <c r="F222" s="209"/>
      <c r="G222" s="211">
        <v>402</v>
      </c>
      <c r="H222" s="209"/>
      <c r="I222" s="212" t="s">
        <v>547</v>
      </c>
      <c r="J222" s="209" t="s">
        <v>548</v>
      </c>
      <c r="K222" s="209">
        <v>28</v>
      </c>
      <c r="L222" s="209">
        <v>88</v>
      </c>
      <c r="M222" s="209"/>
      <c r="N222" s="209"/>
      <c r="O222" s="209"/>
      <c r="P222" s="209"/>
      <c r="Q222" s="209"/>
      <c r="R222" s="209"/>
      <c r="S222" s="209">
        <v>19</v>
      </c>
      <c r="T222" s="209">
        <v>4</v>
      </c>
      <c r="U222" s="209">
        <v>7</v>
      </c>
      <c r="V222" s="209"/>
      <c r="W222" s="209" t="s">
        <v>200</v>
      </c>
      <c r="X222" s="209" t="s">
        <v>250</v>
      </c>
      <c r="Y222" s="209" t="s">
        <v>210</v>
      </c>
      <c r="Z222" s="209" t="s">
        <v>210</v>
      </c>
      <c r="AA222" s="209" t="s">
        <v>199</v>
      </c>
      <c r="AB222" s="209"/>
      <c r="AC222" s="213" t="s">
        <v>793</v>
      </c>
      <c r="AD222" s="214"/>
      <c r="AE222" s="213" t="s">
        <v>514</v>
      </c>
      <c r="AF222" s="211" t="s">
        <v>515</v>
      </c>
      <c r="AG222" s="209" t="s">
        <v>530</v>
      </c>
      <c r="AH222" s="209" t="s">
        <v>210</v>
      </c>
      <c r="AI222" s="213"/>
      <c r="AJ222" s="217"/>
      <c r="AK222" s="209"/>
      <c r="AL222" s="209"/>
      <c r="AM222" s="209">
        <v>133</v>
      </c>
      <c r="AN222" s="209">
        <v>39</v>
      </c>
      <c r="AO222" s="451" t="s">
        <v>128</v>
      </c>
      <c r="AP222" s="219">
        <v>5</v>
      </c>
      <c r="AQ222" s="219"/>
      <c r="AR222" s="219"/>
      <c r="AS222" s="219"/>
      <c r="AT222" s="219"/>
      <c r="AU222" s="219"/>
      <c r="AV222" s="219"/>
      <c r="AW222" s="219"/>
      <c r="AX222" s="219"/>
      <c r="AY222" s="219"/>
      <c r="AZ222" s="219"/>
      <c r="BA222" s="219"/>
      <c r="BB222" s="219"/>
      <c r="BC222" s="219"/>
      <c r="BD222" s="219"/>
      <c r="BE222" s="219"/>
      <c r="BF222" s="219"/>
      <c r="BG222" s="219"/>
      <c r="BH222" s="219"/>
      <c r="BI222" s="219" t="s">
        <v>773</v>
      </c>
      <c r="BJ222" s="219" t="s">
        <v>1289</v>
      </c>
      <c r="BK222" s="219" t="s">
        <v>1290</v>
      </c>
      <c r="BL222" s="219"/>
      <c r="BM222" s="219"/>
      <c r="BN222" s="219"/>
      <c r="BO222" s="219"/>
      <c r="BR222" s="448">
        <v>0.25</v>
      </c>
    </row>
    <row r="223" spans="1:70" ht="33.75" x14ac:dyDescent="0.2">
      <c r="A223" s="209" t="s">
        <v>192</v>
      </c>
      <c r="B223" s="452" t="s">
        <v>768</v>
      </c>
      <c r="C223" s="209" t="s">
        <v>769</v>
      </c>
      <c r="D223" s="209" t="s">
        <v>192</v>
      </c>
      <c r="E223" s="209"/>
      <c r="F223" s="209"/>
      <c r="G223" s="211">
        <v>404</v>
      </c>
      <c r="H223" s="209"/>
      <c r="I223" s="212" t="s">
        <v>868</v>
      </c>
      <c r="J223" s="209" t="s">
        <v>869</v>
      </c>
      <c r="K223" s="209">
        <v>34</v>
      </c>
      <c r="L223" s="209">
        <v>107</v>
      </c>
      <c r="M223" s="209">
        <v>20</v>
      </c>
      <c r="N223" s="209">
        <v>63</v>
      </c>
      <c r="O223" s="209">
        <v>19</v>
      </c>
      <c r="P223" s="209">
        <v>60</v>
      </c>
      <c r="Q223" s="209">
        <v>18</v>
      </c>
      <c r="R223" s="209">
        <v>57</v>
      </c>
      <c r="S223" s="209">
        <v>20</v>
      </c>
      <c r="T223" s="209">
        <v>3</v>
      </c>
      <c r="U223" s="209">
        <v>10</v>
      </c>
      <c r="V223" s="209"/>
      <c r="W223" s="209" t="s">
        <v>200</v>
      </c>
      <c r="X223" s="209" t="s">
        <v>198</v>
      </c>
      <c r="Y223" s="209" t="s">
        <v>210</v>
      </c>
      <c r="Z223" s="209" t="s">
        <v>199</v>
      </c>
      <c r="AA223" s="209" t="s">
        <v>200</v>
      </c>
      <c r="AB223" s="209"/>
      <c r="AC223" s="213" t="s">
        <v>1291</v>
      </c>
      <c r="AD223" s="214"/>
      <c r="AE223" s="213" t="s">
        <v>528</v>
      </c>
      <c r="AF223" s="211" t="s">
        <v>529</v>
      </c>
      <c r="AG223" s="209" t="s">
        <v>530</v>
      </c>
      <c r="AH223" s="209" t="s">
        <v>199</v>
      </c>
      <c r="AI223" s="213" t="s">
        <v>1292</v>
      </c>
      <c r="AJ223" s="217"/>
      <c r="AK223" s="209"/>
      <c r="AL223" s="209"/>
      <c r="AM223" s="209">
        <v>200</v>
      </c>
      <c r="AN223" s="209">
        <v>54</v>
      </c>
      <c r="AO223" s="451" t="s">
        <v>128</v>
      </c>
      <c r="AP223" s="219">
        <v>8</v>
      </c>
      <c r="AQ223" s="219"/>
      <c r="AR223" s="219"/>
      <c r="AS223" s="219"/>
      <c r="AT223" s="219"/>
      <c r="AU223" s="219"/>
      <c r="AV223" s="219"/>
      <c r="AW223" s="219"/>
      <c r="AX223" s="219"/>
      <c r="AY223" s="219"/>
      <c r="AZ223" s="219"/>
      <c r="BA223" s="219"/>
      <c r="BB223" s="219"/>
      <c r="BC223" s="219"/>
      <c r="BD223" s="219"/>
      <c r="BE223" s="219"/>
      <c r="BF223" s="219"/>
      <c r="BG223" s="219"/>
      <c r="BH223" s="219"/>
      <c r="BI223" s="219" t="s">
        <v>773</v>
      </c>
      <c r="BJ223" s="219" t="s">
        <v>1293</v>
      </c>
      <c r="BK223" s="219" t="s">
        <v>1294</v>
      </c>
      <c r="BL223" s="219"/>
      <c r="BM223" s="219"/>
      <c r="BN223" s="219"/>
      <c r="BO223" s="219"/>
      <c r="BR223" s="448">
        <v>0.25</v>
      </c>
    </row>
    <row r="224" spans="1:70" x14ac:dyDescent="0.2">
      <c r="A224" s="209" t="s">
        <v>192</v>
      </c>
      <c r="B224" s="452" t="s">
        <v>768</v>
      </c>
      <c r="C224" s="209" t="s">
        <v>769</v>
      </c>
      <c r="D224" s="209" t="s">
        <v>192</v>
      </c>
      <c r="E224" s="209"/>
      <c r="F224" s="209"/>
      <c r="G224" s="211">
        <v>406</v>
      </c>
      <c r="H224" s="209"/>
      <c r="I224" s="212" t="s">
        <v>770</v>
      </c>
      <c r="J224" s="209" t="s">
        <v>771</v>
      </c>
      <c r="K224" s="209">
        <v>38</v>
      </c>
      <c r="L224" s="209">
        <v>119</v>
      </c>
      <c r="M224" s="209"/>
      <c r="N224" s="209"/>
      <c r="O224" s="209"/>
      <c r="P224" s="209"/>
      <c r="Q224" s="209"/>
      <c r="R224" s="209"/>
      <c r="S224" s="209">
        <v>18</v>
      </c>
      <c r="T224" s="209">
        <v>3</v>
      </c>
      <c r="U224" s="209">
        <v>9</v>
      </c>
      <c r="V224" s="209"/>
      <c r="W224" s="209" t="s">
        <v>200</v>
      </c>
      <c r="X224" s="209" t="s">
        <v>250</v>
      </c>
      <c r="Y224" s="209" t="s">
        <v>210</v>
      </c>
      <c r="Z224" s="209" t="s">
        <v>210</v>
      </c>
      <c r="AA224" s="209" t="s">
        <v>210</v>
      </c>
      <c r="AB224" s="209"/>
      <c r="AC224" s="213" t="s">
        <v>1284</v>
      </c>
      <c r="AD224" s="214"/>
      <c r="AE224" s="213" t="s">
        <v>514</v>
      </c>
      <c r="AF224" s="211" t="s">
        <v>515</v>
      </c>
      <c r="AG224" s="209" t="s">
        <v>516</v>
      </c>
      <c r="AH224" s="209" t="s">
        <v>200</v>
      </c>
      <c r="AI224" s="213"/>
      <c r="AJ224" s="217"/>
      <c r="AK224" s="209"/>
      <c r="AL224" s="209"/>
      <c r="AM224" s="209">
        <v>162</v>
      </c>
      <c r="AN224" s="209">
        <v>52</v>
      </c>
      <c r="AO224" s="451" t="s">
        <v>128</v>
      </c>
      <c r="AP224" s="219">
        <v>4</v>
      </c>
      <c r="AQ224" s="219"/>
      <c r="AR224" s="219"/>
      <c r="AS224" s="219"/>
      <c r="AT224" s="219"/>
      <c r="AU224" s="219"/>
      <c r="AV224" s="219"/>
      <c r="AW224" s="219"/>
      <c r="AX224" s="219"/>
      <c r="AY224" s="219"/>
      <c r="AZ224" s="219"/>
      <c r="BA224" s="219"/>
      <c r="BB224" s="219"/>
      <c r="BC224" s="219"/>
      <c r="BD224" s="219"/>
      <c r="BE224" s="219"/>
      <c r="BF224" s="219"/>
      <c r="BG224" s="219"/>
      <c r="BH224" s="219"/>
      <c r="BI224" s="219" t="s">
        <v>773</v>
      </c>
      <c r="BJ224" s="219" t="s">
        <v>1295</v>
      </c>
      <c r="BK224" s="219" t="s">
        <v>1296</v>
      </c>
      <c r="BL224" s="219"/>
      <c r="BM224" s="219"/>
      <c r="BN224" s="219"/>
      <c r="BO224" s="219"/>
      <c r="BR224" s="448">
        <v>0.25</v>
      </c>
    </row>
    <row r="225" spans="1:70" x14ac:dyDescent="0.2">
      <c r="A225" s="209" t="s">
        <v>192</v>
      </c>
      <c r="B225" s="452" t="s">
        <v>768</v>
      </c>
      <c r="C225" s="209" t="s">
        <v>769</v>
      </c>
      <c r="D225" s="209" t="s">
        <v>192</v>
      </c>
      <c r="E225" s="209"/>
      <c r="F225" s="209"/>
      <c r="G225" s="211">
        <v>410</v>
      </c>
      <c r="H225" s="209"/>
      <c r="I225" s="212" t="s">
        <v>257</v>
      </c>
      <c r="J225" s="209" t="s">
        <v>258</v>
      </c>
      <c r="K225" s="209">
        <v>26</v>
      </c>
      <c r="L225" s="209">
        <v>82</v>
      </c>
      <c r="M225" s="209"/>
      <c r="N225" s="209"/>
      <c r="O225" s="209"/>
      <c r="P225" s="209"/>
      <c r="Q225" s="209"/>
      <c r="R225" s="209"/>
      <c r="S225" s="209">
        <v>14</v>
      </c>
      <c r="T225" s="209">
        <v>3</v>
      </c>
      <c r="U225" s="209">
        <v>8</v>
      </c>
      <c r="V225" s="209"/>
      <c r="W225" s="209" t="s">
        <v>200</v>
      </c>
      <c r="X225" s="209" t="s">
        <v>250</v>
      </c>
      <c r="Y225" s="209" t="s">
        <v>210</v>
      </c>
      <c r="Z225" s="209" t="s">
        <v>199</v>
      </c>
      <c r="AA225" s="209" t="s">
        <v>199</v>
      </c>
      <c r="AB225" s="209"/>
      <c r="AC225" s="213" t="s">
        <v>536</v>
      </c>
      <c r="AD225" s="214"/>
      <c r="AE225" s="213"/>
      <c r="AF225" s="211"/>
      <c r="AG225" s="209"/>
      <c r="AH225" s="209"/>
      <c r="AI225" s="213"/>
      <c r="AJ225" s="453" t="s">
        <v>128</v>
      </c>
      <c r="AK225" s="209"/>
      <c r="AL225" s="209"/>
      <c r="AM225" s="209">
        <v>112</v>
      </c>
      <c r="AN225" s="209">
        <v>36</v>
      </c>
      <c r="AO225" s="451" t="s">
        <v>128</v>
      </c>
      <c r="AP225" s="219">
        <v>6</v>
      </c>
      <c r="AQ225" s="219"/>
      <c r="AR225" s="219"/>
      <c r="AS225" s="219"/>
      <c r="AT225" s="219"/>
      <c r="AU225" s="219"/>
      <c r="AV225" s="219"/>
      <c r="AW225" s="219"/>
      <c r="AX225" s="219"/>
      <c r="AY225" s="219"/>
      <c r="AZ225" s="219"/>
      <c r="BA225" s="219"/>
      <c r="BB225" s="219"/>
      <c r="BC225" s="219"/>
      <c r="BD225" s="219"/>
      <c r="BE225" s="219"/>
      <c r="BF225" s="219"/>
      <c r="BG225" s="219"/>
      <c r="BH225" s="219"/>
      <c r="BI225" s="219" t="s">
        <v>773</v>
      </c>
      <c r="BJ225" s="219" t="s">
        <v>1297</v>
      </c>
      <c r="BK225" s="219" t="s">
        <v>1298</v>
      </c>
      <c r="BL225" s="219"/>
      <c r="BM225" s="219"/>
      <c r="BN225" s="219"/>
      <c r="BO225" s="219"/>
    </row>
    <row r="226" spans="1:70" ht="33.75" x14ac:dyDescent="0.2">
      <c r="A226" s="209" t="s">
        <v>192</v>
      </c>
      <c r="B226" s="452" t="s">
        <v>768</v>
      </c>
      <c r="C226" s="209" t="s">
        <v>769</v>
      </c>
      <c r="D226" s="209" t="s">
        <v>192</v>
      </c>
      <c r="E226" s="209"/>
      <c r="F226" s="209"/>
      <c r="G226" s="211">
        <v>411</v>
      </c>
      <c r="H226" s="209"/>
      <c r="I226" s="212" t="s">
        <v>1299</v>
      </c>
      <c r="J226" s="209" t="s">
        <v>1300</v>
      </c>
      <c r="K226" s="209">
        <v>33</v>
      </c>
      <c r="L226" s="209">
        <v>104</v>
      </c>
      <c r="M226" s="209">
        <v>17</v>
      </c>
      <c r="N226" s="209">
        <v>53</v>
      </c>
      <c r="O226" s="209">
        <v>16</v>
      </c>
      <c r="P226" s="209">
        <v>50</v>
      </c>
      <c r="Q226" s="209"/>
      <c r="R226" s="209"/>
      <c r="S226" s="209">
        <v>17</v>
      </c>
      <c r="T226" s="209">
        <v>2</v>
      </c>
      <c r="U226" s="209">
        <v>8</v>
      </c>
      <c r="V226" s="209"/>
      <c r="W226" s="209" t="s">
        <v>200</v>
      </c>
      <c r="X226" s="209" t="s">
        <v>250</v>
      </c>
      <c r="Y226" s="209" t="s">
        <v>210</v>
      </c>
      <c r="Z226" s="209" t="s">
        <v>199</v>
      </c>
      <c r="AA226" s="209" t="s">
        <v>200</v>
      </c>
      <c r="AB226" s="209"/>
      <c r="AC226" s="213" t="s">
        <v>850</v>
      </c>
      <c r="AD226" s="214"/>
      <c r="AE226" s="213" t="s">
        <v>528</v>
      </c>
      <c r="AF226" s="211" t="s">
        <v>529</v>
      </c>
      <c r="AG226" s="209" t="s">
        <v>530</v>
      </c>
      <c r="AH226" s="209" t="s">
        <v>210</v>
      </c>
      <c r="AI226" s="213" t="s">
        <v>807</v>
      </c>
      <c r="AJ226" s="217"/>
      <c r="AK226" s="209"/>
      <c r="AL226" s="209"/>
      <c r="AM226" s="209">
        <v>136</v>
      </c>
      <c r="AN226" s="209">
        <v>51</v>
      </c>
      <c r="AO226" s="451" t="s">
        <v>128</v>
      </c>
      <c r="AP226" s="219">
        <v>7</v>
      </c>
      <c r="AQ226" s="219"/>
      <c r="AR226" s="219"/>
      <c r="AS226" s="219"/>
      <c r="AT226" s="219"/>
      <c r="AU226" s="219"/>
      <c r="AV226" s="219"/>
      <c r="AW226" s="219"/>
      <c r="AX226" s="219"/>
      <c r="AY226" s="219"/>
      <c r="AZ226" s="219"/>
      <c r="BA226" s="219"/>
      <c r="BB226" s="219"/>
      <c r="BC226" s="219"/>
      <c r="BD226" s="219"/>
      <c r="BE226" s="219"/>
      <c r="BF226" s="219"/>
      <c r="BG226" s="219"/>
      <c r="BH226" s="219"/>
      <c r="BI226" s="219" t="s">
        <v>773</v>
      </c>
      <c r="BJ226" s="219" t="s">
        <v>1301</v>
      </c>
      <c r="BK226" s="219" t="s">
        <v>1302</v>
      </c>
      <c r="BL226" s="219"/>
      <c r="BM226" s="219"/>
      <c r="BN226" s="219"/>
      <c r="BO226" s="219"/>
      <c r="BR226" s="448">
        <v>0.25</v>
      </c>
    </row>
    <row r="227" spans="1:70" x14ac:dyDescent="0.2">
      <c r="A227" s="209" t="s">
        <v>192</v>
      </c>
      <c r="B227" s="452" t="s">
        <v>768</v>
      </c>
      <c r="C227" s="209" t="s">
        <v>769</v>
      </c>
      <c r="D227" s="209" t="s">
        <v>192</v>
      </c>
      <c r="E227" s="209"/>
      <c r="F227" s="209"/>
      <c r="G227" s="211">
        <v>412</v>
      </c>
      <c r="H227" s="209"/>
      <c r="I227" s="212" t="s">
        <v>770</v>
      </c>
      <c r="J227" s="209" t="s">
        <v>771</v>
      </c>
      <c r="K227" s="209">
        <v>32</v>
      </c>
      <c r="L227" s="209">
        <v>101</v>
      </c>
      <c r="M227" s="209"/>
      <c r="N227" s="209"/>
      <c r="O227" s="209"/>
      <c r="P227" s="209"/>
      <c r="Q227" s="209"/>
      <c r="R227" s="209"/>
      <c r="S227" s="209">
        <v>17</v>
      </c>
      <c r="T227" s="209">
        <v>4</v>
      </c>
      <c r="U227" s="209">
        <v>7</v>
      </c>
      <c r="V227" s="209"/>
      <c r="W227" s="209" t="s">
        <v>200</v>
      </c>
      <c r="X227" s="209" t="s">
        <v>250</v>
      </c>
      <c r="Y227" s="209" t="s">
        <v>210</v>
      </c>
      <c r="Z227" s="209" t="s">
        <v>210</v>
      </c>
      <c r="AA227" s="209" t="s">
        <v>210</v>
      </c>
      <c r="AB227" s="209"/>
      <c r="AC227" s="213"/>
      <c r="AD227" s="214"/>
      <c r="AE227" s="213" t="s">
        <v>514</v>
      </c>
      <c r="AF227" s="211" t="s">
        <v>515</v>
      </c>
      <c r="AG227" s="209" t="s">
        <v>530</v>
      </c>
      <c r="AH227" s="209" t="s">
        <v>199</v>
      </c>
      <c r="AI227" s="213"/>
      <c r="AJ227" s="217"/>
      <c r="AK227" s="209"/>
      <c r="AL227" s="209"/>
      <c r="AM227" s="209">
        <v>119</v>
      </c>
      <c r="AN227" s="209">
        <v>44</v>
      </c>
      <c r="AO227" s="451" t="s">
        <v>128</v>
      </c>
      <c r="AP227" s="219">
        <v>4</v>
      </c>
      <c r="AQ227" s="219"/>
      <c r="AR227" s="219"/>
      <c r="AS227" s="219"/>
      <c r="AT227" s="219"/>
      <c r="AU227" s="219"/>
      <c r="AV227" s="219"/>
      <c r="AW227" s="219"/>
      <c r="AX227" s="219"/>
      <c r="AY227" s="219"/>
      <c r="AZ227" s="219"/>
      <c r="BA227" s="219"/>
      <c r="BB227" s="219"/>
      <c r="BC227" s="219"/>
      <c r="BD227" s="219"/>
      <c r="BE227" s="219"/>
      <c r="BF227" s="219"/>
      <c r="BG227" s="219"/>
      <c r="BH227" s="219"/>
      <c r="BI227" s="219" t="s">
        <v>773</v>
      </c>
      <c r="BJ227" s="219" t="s">
        <v>1303</v>
      </c>
      <c r="BK227" s="219" t="s">
        <v>1304</v>
      </c>
      <c r="BL227" s="219"/>
      <c r="BM227" s="219"/>
      <c r="BN227" s="219"/>
      <c r="BO227" s="219"/>
      <c r="BR227" s="448">
        <v>0.25</v>
      </c>
    </row>
    <row r="228" spans="1:70" x14ac:dyDescent="0.2">
      <c r="A228" s="209" t="s">
        <v>192</v>
      </c>
      <c r="B228" s="452" t="s">
        <v>768</v>
      </c>
      <c r="C228" s="209" t="s">
        <v>769</v>
      </c>
      <c r="D228" s="209" t="s">
        <v>192</v>
      </c>
      <c r="E228" s="209"/>
      <c r="F228" s="209"/>
      <c r="G228" s="211">
        <v>414</v>
      </c>
      <c r="H228" s="209"/>
      <c r="I228" s="212" t="s">
        <v>257</v>
      </c>
      <c r="J228" s="209" t="s">
        <v>258</v>
      </c>
      <c r="K228" s="209">
        <v>19</v>
      </c>
      <c r="L228" s="209">
        <v>60</v>
      </c>
      <c r="M228" s="209"/>
      <c r="N228" s="209"/>
      <c r="O228" s="209"/>
      <c r="P228" s="209"/>
      <c r="Q228" s="209"/>
      <c r="R228" s="209"/>
      <c r="S228" s="209">
        <v>13</v>
      </c>
      <c r="T228" s="209">
        <v>3</v>
      </c>
      <c r="U228" s="209">
        <v>7</v>
      </c>
      <c r="V228" s="209"/>
      <c r="W228" s="209" t="s">
        <v>200</v>
      </c>
      <c r="X228" s="209" t="s">
        <v>250</v>
      </c>
      <c r="Y228" s="209" t="s">
        <v>210</v>
      </c>
      <c r="Z228" s="209" t="s">
        <v>199</v>
      </c>
      <c r="AA228" s="209" t="s">
        <v>199</v>
      </c>
      <c r="AB228" s="209"/>
      <c r="AC228" s="213" t="s">
        <v>536</v>
      </c>
      <c r="AD228" s="214"/>
      <c r="AE228" s="213"/>
      <c r="AF228" s="211"/>
      <c r="AG228" s="209"/>
      <c r="AH228" s="209"/>
      <c r="AI228" s="213"/>
      <c r="AJ228" s="453" t="s">
        <v>128</v>
      </c>
      <c r="AK228" s="209"/>
      <c r="AL228" s="209"/>
      <c r="AM228" s="209">
        <v>91</v>
      </c>
      <c r="AN228" s="209">
        <v>26</v>
      </c>
      <c r="AO228" s="451" t="s">
        <v>128</v>
      </c>
      <c r="AP228" s="219">
        <v>6</v>
      </c>
      <c r="AQ228" s="219"/>
      <c r="AR228" s="219"/>
      <c r="AS228" s="219"/>
      <c r="AT228" s="219"/>
      <c r="AU228" s="219"/>
      <c r="AV228" s="219"/>
      <c r="AW228" s="219"/>
      <c r="AX228" s="219"/>
      <c r="AY228" s="219"/>
      <c r="AZ228" s="219"/>
      <c r="BA228" s="219"/>
      <c r="BB228" s="219"/>
      <c r="BC228" s="219"/>
      <c r="BD228" s="219"/>
      <c r="BE228" s="219"/>
      <c r="BF228" s="219"/>
      <c r="BG228" s="219"/>
      <c r="BH228" s="219"/>
      <c r="BI228" s="219" t="s">
        <v>773</v>
      </c>
      <c r="BJ228" s="219" t="s">
        <v>1305</v>
      </c>
      <c r="BK228" s="219" t="s">
        <v>1306</v>
      </c>
      <c r="BL228" s="219"/>
      <c r="BM228" s="219"/>
      <c r="BN228" s="219"/>
      <c r="BO228" s="219"/>
    </row>
    <row r="229" spans="1:70" x14ac:dyDescent="0.2">
      <c r="A229" s="209" t="s">
        <v>192</v>
      </c>
      <c r="B229" s="452" t="s">
        <v>768</v>
      </c>
      <c r="C229" s="209" t="s">
        <v>769</v>
      </c>
      <c r="D229" s="209" t="s">
        <v>192</v>
      </c>
      <c r="E229" s="209"/>
      <c r="F229" s="209"/>
      <c r="G229" s="211">
        <v>415</v>
      </c>
      <c r="H229" s="209"/>
      <c r="I229" s="212" t="s">
        <v>257</v>
      </c>
      <c r="J229" s="209" t="s">
        <v>258</v>
      </c>
      <c r="K229" s="209">
        <v>17</v>
      </c>
      <c r="L229" s="209">
        <v>53</v>
      </c>
      <c r="M229" s="209"/>
      <c r="N229" s="209"/>
      <c r="O229" s="209"/>
      <c r="P229" s="209"/>
      <c r="Q229" s="209"/>
      <c r="R229" s="209"/>
      <c r="S229" s="209">
        <v>11</v>
      </c>
      <c r="T229" s="209">
        <v>3</v>
      </c>
      <c r="U229" s="209">
        <v>6</v>
      </c>
      <c r="V229" s="209"/>
      <c r="W229" s="209" t="s">
        <v>200</v>
      </c>
      <c r="X229" s="209" t="s">
        <v>250</v>
      </c>
      <c r="Y229" s="209" t="s">
        <v>210</v>
      </c>
      <c r="Z229" s="209" t="s">
        <v>210</v>
      </c>
      <c r="AA229" s="209" t="s">
        <v>210</v>
      </c>
      <c r="AB229" s="209"/>
      <c r="AC229" s="213"/>
      <c r="AD229" s="214"/>
      <c r="AE229" s="213"/>
      <c r="AF229" s="211"/>
      <c r="AG229" s="209"/>
      <c r="AH229" s="209"/>
      <c r="AI229" s="213"/>
      <c r="AJ229" s="453" t="s">
        <v>128</v>
      </c>
      <c r="AK229" s="209"/>
      <c r="AL229" s="209"/>
      <c r="AM229" s="209">
        <v>66</v>
      </c>
      <c r="AN229" s="209">
        <v>24</v>
      </c>
      <c r="AO229" s="451" t="s">
        <v>128</v>
      </c>
      <c r="AP229" s="219">
        <v>4</v>
      </c>
      <c r="AQ229" s="219"/>
      <c r="AR229" s="219"/>
      <c r="AS229" s="219"/>
      <c r="AT229" s="219"/>
      <c r="AU229" s="219"/>
      <c r="AV229" s="219"/>
      <c r="AW229" s="219"/>
      <c r="AX229" s="219"/>
      <c r="AY229" s="219"/>
      <c r="AZ229" s="219"/>
      <c r="BA229" s="219"/>
      <c r="BB229" s="219"/>
      <c r="BC229" s="219"/>
      <c r="BD229" s="219"/>
      <c r="BE229" s="219"/>
      <c r="BF229" s="219"/>
      <c r="BG229" s="219"/>
      <c r="BH229" s="219"/>
      <c r="BI229" s="219" t="s">
        <v>773</v>
      </c>
      <c r="BJ229" s="219" t="s">
        <v>1307</v>
      </c>
      <c r="BK229" s="219" t="s">
        <v>1308</v>
      </c>
      <c r="BL229" s="219"/>
      <c r="BM229" s="219"/>
      <c r="BN229" s="219"/>
      <c r="BO229" s="219"/>
    </row>
    <row r="230" spans="1:70" ht="22.5" x14ac:dyDescent="0.2">
      <c r="A230" s="209" t="s">
        <v>192</v>
      </c>
      <c r="B230" s="452" t="s">
        <v>768</v>
      </c>
      <c r="C230" s="209" t="s">
        <v>769</v>
      </c>
      <c r="D230" s="209"/>
      <c r="E230" s="209"/>
      <c r="F230" s="209"/>
      <c r="G230" s="211">
        <v>416</v>
      </c>
      <c r="H230" s="209"/>
      <c r="I230" s="212" t="s">
        <v>1299</v>
      </c>
      <c r="J230" s="209"/>
      <c r="K230" s="209">
        <v>20</v>
      </c>
      <c r="L230" s="209"/>
      <c r="M230" s="209">
        <v>19</v>
      </c>
      <c r="N230" s="209"/>
      <c r="O230" s="209">
        <v>18</v>
      </c>
      <c r="P230" s="209"/>
      <c r="Q230" s="209">
        <v>18</v>
      </c>
      <c r="R230" s="209"/>
      <c r="S230" s="209">
        <v>18</v>
      </c>
      <c r="T230" s="209">
        <v>3</v>
      </c>
      <c r="U230" s="209">
        <v>10</v>
      </c>
      <c r="V230" s="209"/>
      <c r="W230" s="456">
        <v>3</v>
      </c>
      <c r="X230" s="209" t="s">
        <v>250</v>
      </c>
      <c r="Y230" s="209">
        <v>1</v>
      </c>
      <c r="Z230" s="209">
        <v>2</v>
      </c>
      <c r="AA230" s="209">
        <v>2</v>
      </c>
      <c r="AB230" s="209"/>
      <c r="AC230" s="213" t="s">
        <v>1309</v>
      </c>
      <c r="AD230" s="214"/>
      <c r="AE230" s="213" t="s">
        <v>514</v>
      </c>
      <c r="AF230" s="211"/>
      <c r="AG230" s="209"/>
      <c r="AH230" s="209"/>
      <c r="AI230" s="213"/>
      <c r="AJ230" s="217"/>
      <c r="AK230" s="209"/>
      <c r="AL230" s="209"/>
      <c r="AM230" s="209">
        <f>S230*U230</f>
        <v>180</v>
      </c>
      <c r="AN230" s="209">
        <v>34</v>
      </c>
      <c r="AO230" s="451" t="s">
        <v>128</v>
      </c>
      <c r="AP230" s="219"/>
      <c r="AQ230" s="219"/>
      <c r="AR230" s="219"/>
      <c r="AS230" s="219"/>
      <c r="AT230" s="219"/>
      <c r="AU230" s="219"/>
      <c r="AV230" s="219"/>
      <c r="AW230" s="219"/>
      <c r="AX230" s="219"/>
      <c r="AY230" s="219"/>
      <c r="AZ230" s="219"/>
      <c r="BA230" s="219"/>
      <c r="BB230" s="219"/>
      <c r="BC230" s="219"/>
      <c r="BD230" s="219"/>
      <c r="BE230" s="219"/>
      <c r="BF230" s="219"/>
      <c r="BG230" s="219"/>
      <c r="BH230" s="219"/>
      <c r="BI230" s="219"/>
      <c r="BJ230" s="219"/>
      <c r="BK230" s="219"/>
      <c r="BL230" s="219"/>
      <c r="BM230" s="219"/>
      <c r="BN230" s="219"/>
      <c r="BO230" s="219"/>
      <c r="BR230" s="448">
        <v>0.25</v>
      </c>
    </row>
    <row r="231" spans="1:70" ht="22.5" x14ac:dyDescent="0.2">
      <c r="A231" s="209" t="s">
        <v>192</v>
      </c>
      <c r="B231" s="452" t="s">
        <v>768</v>
      </c>
      <c r="C231" s="209" t="s">
        <v>769</v>
      </c>
      <c r="D231" s="209" t="s">
        <v>192</v>
      </c>
      <c r="E231" s="209"/>
      <c r="F231" s="209"/>
      <c r="G231" s="211">
        <v>419</v>
      </c>
      <c r="H231" s="209"/>
      <c r="I231" s="212" t="s">
        <v>770</v>
      </c>
      <c r="J231" s="209" t="s">
        <v>771</v>
      </c>
      <c r="K231" s="209">
        <v>39</v>
      </c>
      <c r="L231" s="209">
        <v>123</v>
      </c>
      <c r="M231" s="209">
        <v>30</v>
      </c>
      <c r="N231" s="209">
        <v>94</v>
      </c>
      <c r="O231" s="209"/>
      <c r="P231" s="209"/>
      <c r="Q231" s="209"/>
      <c r="R231" s="209"/>
      <c r="S231" s="209">
        <v>19</v>
      </c>
      <c r="T231" s="209">
        <v>4</v>
      </c>
      <c r="U231" s="209">
        <v>10</v>
      </c>
      <c r="V231" s="209"/>
      <c r="W231" s="209" t="s">
        <v>197</v>
      </c>
      <c r="X231" s="209" t="s">
        <v>250</v>
      </c>
      <c r="Y231" s="209" t="s">
        <v>210</v>
      </c>
      <c r="Z231" s="209" t="s">
        <v>199</v>
      </c>
      <c r="AA231" s="209" t="s">
        <v>199</v>
      </c>
      <c r="AB231" s="209"/>
      <c r="AC231" s="213" t="s">
        <v>521</v>
      </c>
      <c r="AD231" s="214"/>
      <c r="AE231" s="213" t="s">
        <v>514</v>
      </c>
      <c r="AF231" s="211" t="s">
        <v>515</v>
      </c>
      <c r="AG231" s="209" t="s">
        <v>530</v>
      </c>
      <c r="AH231" s="209" t="s">
        <v>210</v>
      </c>
      <c r="AI231" s="213" t="s">
        <v>807</v>
      </c>
      <c r="AJ231" s="217"/>
      <c r="AK231" s="209"/>
      <c r="AL231" s="209"/>
      <c r="AM231" s="209">
        <v>190</v>
      </c>
      <c r="AN231" s="209">
        <v>67</v>
      </c>
      <c r="AO231" s="451" t="s">
        <v>128</v>
      </c>
      <c r="AP231" s="219">
        <v>6</v>
      </c>
      <c r="AQ231" s="219"/>
      <c r="AR231" s="219"/>
      <c r="AS231" s="219"/>
      <c r="AT231" s="219"/>
      <c r="AU231" s="219"/>
      <c r="AV231" s="219"/>
      <c r="AW231" s="219"/>
      <c r="AX231" s="219"/>
      <c r="AY231" s="219"/>
      <c r="AZ231" s="219"/>
      <c r="BA231" s="219"/>
      <c r="BB231" s="219"/>
      <c r="BC231" s="219"/>
      <c r="BD231" s="219"/>
      <c r="BE231" s="219"/>
      <c r="BF231" s="219"/>
      <c r="BG231" s="219"/>
      <c r="BH231" s="219"/>
      <c r="BI231" s="219" t="s">
        <v>773</v>
      </c>
      <c r="BJ231" s="219" t="s">
        <v>1310</v>
      </c>
      <c r="BK231" s="219" t="s">
        <v>1311</v>
      </c>
      <c r="BL231" s="219"/>
      <c r="BM231" s="219"/>
      <c r="BN231" s="219"/>
      <c r="BO231" s="219"/>
      <c r="BR231" s="448">
        <v>0.25</v>
      </c>
    </row>
    <row r="232" spans="1:70" x14ac:dyDescent="0.2">
      <c r="A232" s="209" t="s">
        <v>192</v>
      </c>
      <c r="B232" s="452" t="s">
        <v>768</v>
      </c>
      <c r="C232" s="209" t="s">
        <v>769</v>
      </c>
      <c r="D232" s="209" t="s">
        <v>192</v>
      </c>
      <c r="E232" s="209"/>
      <c r="F232" s="209"/>
      <c r="G232" s="211">
        <v>420</v>
      </c>
      <c r="H232" s="209"/>
      <c r="I232" s="212" t="s">
        <v>770</v>
      </c>
      <c r="J232" s="209" t="s">
        <v>771</v>
      </c>
      <c r="K232" s="209">
        <v>19</v>
      </c>
      <c r="L232" s="209">
        <v>60</v>
      </c>
      <c r="M232" s="209"/>
      <c r="N232" s="209"/>
      <c r="O232" s="209"/>
      <c r="P232" s="209"/>
      <c r="Q232" s="209"/>
      <c r="R232" s="209"/>
      <c r="S232" s="209">
        <v>18</v>
      </c>
      <c r="T232" s="209">
        <v>3</v>
      </c>
      <c r="U232" s="209">
        <v>7</v>
      </c>
      <c r="V232" s="209"/>
      <c r="W232" s="209" t="s">
        <v>200</v>
      </c>
      <c r="X232" s="209" t="s">
        <v>250</v>
      </c>
      <c r="Y232" s="209" t="s">
        <v>199</v>
      </c>
      <c r="Z232" s="209" t="s">
        <v>210</v>
      </c>
      <c r="AA232" s="209" t="s">
        <v>210</v>
      </c>
      <c r="AB232" s="209"/>
      <c r="AC232" s="213"/>
      <c r="AD232" s="214"/>
      <c r="AE232" s="213"/>
      <c r="AF232" s="211"/>
      <c r="AG232" s="209"/>
      <c r="AH232" s="209"/>
      <c r="AI232" s="213"/>
      <c r="AJ232" s="453" t="s">
        <v>128</v>
      </c>
      <c r="AK232" s="209"/>
      <c r="AL232" s="209"/>
      <c r="AM232" s="209">
        <v>126</v>
      </c>
      <c r="AN232" s="209">
        <v>26</v>
      </c>
      <c r="AO232" s="451" t="s">
        <v>128</v>
      </c>
      <c r="AP232" s="219">
        <v>5</v>
      </c>
      <c r="AQ232" s="219"/>
      <c r="AR232" s="219"/>
      <c r="AS232" s="219"/>
      <c r="AT232" s="219"/>
      <c r="AU232" s="219"/>
      <c r="AV232" s="219"/>
      <c r="AW232" s="219"/>
      <c r="AX232" s="219"/>
      <c r="AY232" s="219"/>
      <c r="AZ232" s="219"/>
      <c r="BA232" s="219"/>
      <c r="BB232" s="219"/>
      <c r="BC232" s="219"/>
      <c r="BD232" s="219"/>
      <c r="BE232" s="219"/>
      <c r="BF232" s="219"/>
      <c r="BG232" s="219"/>
      <c r="BH232" s="219"/>
      <c r="BI232" s="219" t="s">
        <v>773</v>
      </c>
      <c r="BJ232" s="219" t="s">
        <v>1312</v>
      </c>
      <c r="BK232" s="219" t="s">
        <v>1313</v>
      </c>
      <c r="BL232" s="219"/>
      <c r="BM232" s="219"/>
      <c r="BN232" s="219"/>
      <c r="BO232" s="219"/>
    </row>
    <row r="233" spans="1:70" ht="33.75" x14ac:dyDescent="0.2">
      <c r="A233" s="209" t="s">
        <v>192</v>
      </c>
      <c r="B233" s="452" t="s">
        <v>768</v>
      </c>
      <c r="C233" s="209" t="s">
        <v>769</v>
      </c>
      <c r="D233" s="209" t="s">
        <v>192</v>
      </c>
      <c r="E233" s="209"/>
      <c r="F233" s="209"/>
      <c r="G233" s="211">
        <v>421</v>
      </c>
      <c r="H233" s="209"/>
      <c r="I233" s="212" t="s">
        <v>770</v>
      </c>
      <c r="J233" s="209" t="s">
        <v>771</v>
      </c>
      <c r="K233" s="209">
        <v>20</v>
      </c>
      <c r="L233" s="209">
        <v>63</v>
      </c>
      <c r="M233" s="209">
        <v>16</v>
      </c>
      <c r="N233" s="209">
        <v>50</v>
      </c>
      <c r="O233" s="209">
        <v>15</v>
      </c>
      <c r="P233" s="209">
        <v>47</v>
      </c>
      <c r="Q233" s="209">
        <v>15</v>
      </c>
      <c r="R233" s="209">
        <v>47</v>
      </c>
      <c r="S233" s="209">
        <v>18</v>
      </c>
      <c r="T233" s="209">
        <v>4</v>
      </c>
      <c r="U233" s="209">
        <v>7</v>
      </c>
      <c r="V233" s="209"/>
      <c r="W233" s="209" t="s">
        <v>200</v>
      </c>
      <c r="X233" s="209" t="s">
        <v>250</v>
      </c>
      <c r="Y233" s="209" t="s">
        <v>210</v>
      </c>
      <c r="Z233" s="209" t="s">
        <v>210</v>
      </c>
      <c r="AA233" s="209" t="s">
        <v>199</v>
      </c>
      <c r="AB233" s="209"/>
      <c r="AC233" s="213"/>
      <c r="AD233" s="214"/>
      <c r="AE233" s="213" t="s">
        <v>528</v>
      </c>
      <c r="AF233" s="211" t="s">
        <v>529</v>
      </c>
      <c r="AG233" s="209"/>
      <c r="AH233" s="209" t="s">
        <v>210</v>
      </c>
      <c r="AI233" s="213" t="s">
        <v>1314</v>
      </c>
      <c r="AJ233" s="217"/>
      <c r="AK233" s="209"/>
      <c r="AL233" s="209"/>
      <c r="AM233" s="209">
        <v>126</v>
      </c>
      <c r="AN233" s="209">
        <v>35</v>
      </c>
      <c r="AO233" s="451" t="s">
        <v>128</v>
      </c>
      <c r="AP233" s="219">
        <v>5</v>
      </c>
      <c r="AQ233" s="219"/>
      <c r="AR233" s="219"/>
      <c r="AS233" s="219"/>
      <c r="AT233" s="219"/>
      <c r="AU233" s="219"/>
      <c r="AV233" s="219"/>
      <c r="AW233" s="219"/>
      <c r="AX233" s="219"/>
      <c r="AY233" s="219"/>
      <c r="AZ233" s="219"/>
      <c r="BA233" s="219"/>
      <c r="BB233" s="219"/>
      <c r="BC233" s="219"/>
      <c r="BD233" s="219"/>
      <c r="BE233" s="219"/>
      <c r="BF233" s="219"/>
      <c r="BG233" s="219"/>
      <c r="BH233" s="219"/>
      <c r="BI233" s="219" t="s">
        <v>773</v>
      </c>
      <c r="BJ233" s="219" t="s">
        <v>1315</v>
      </c>
      <c r="BK233" s="219" t="s">
        <v>1316</v>
      </c>
      <c r="BL233" s="219"/>
      <c r="BM233" s="219"/>
      <c r="BN233" s="219"/>
      <c r="BO233" s="219"/>
      <c r="BR233" s="448">
        <v>0.25</v>
      </c>
    </row>
    <row r="234" spans="1:70" x14ac:dyDescent="0.2">
      <c r="A234" s="209" t="s">
        <v>192</v>
      </c>
      <c r="B234" s="452" t="s">
        <v>768</v>
      </c>
      <c r="C234" s="209" t="s">
        <v>769</v>
      </c>
      <c r="D234" s="209" t="s">
        <v>192</v>
      </c>
      <c r="E234" s="209"/>
      <c r="F234" s="209"/>
      <c r="G234" s="211">
        <v>423</v>
      </c>
      <c r="H234" s="209"/>
      <c r="I234" s="212" t="s">
        <v>770</v>
      </c>
      <c r="J234" s="209" t="s">
        <v>771</v>
      </c>
      <c r="K234" s="209">
        <v>14</v>
      </c>
      <c r="L234" s="209">
        <v>44</v>
      </c>
      <c r="M234" s="209"/>
      <c r="N234" s="209"/>
      <c r="O234" s="209"/>
      <c r="P234" s="209"/>
      <c r="Q234" s="209"/>
      <c r="R234" s="209"/>
      <c r="S234" s="209">
        <v>16</v>
      </c>
      <c r="T234" s="209">
        <v>5</v>
      </c>
      <c r="U234" s="209">
        <v>4</v>
      </c>
      <c r="V234" s="209"/>
      <c r="W234" s="209" t="s">
        <v>200</v>
      </c>
      <c r="X234" s="209" t="s">
        <v>250</v>
      </c>
      <c r="Y234" s="209" t="s">
        <v>199</v>
      </c>
      <c r="Z234" s="209" t="s">
        <v>210</v>
      </c>
      <c r="AA234" s="209" t="s">
        <v>210</v>
      </c>
      <c r="AB234" s="209"/>
      <c r="AC234" s="213"/>
      <c r="AD234" s="214"/>
      <c r="AE234" s="213"/>
      <c r="AF234" s="211"/>
      <c r="AG234" s="209"/>
      <c r="AH234" s="209"/>
      <c r="AI234" s="213"/>
      <c r="AJ234" s="453" t="s">
        <v>128</v>
      </c>
      <c r="AK234" s="209"/>
      <c r="AL234" s="209"/>
      <c r="AM234" s="209">
        <v>64</v>
      </c>
      <c r="AN234" s="209">
        <v>19</v>
      </c>
      <c r="AO234" s="451" t="s">
        <v>128</v>
      </c>
      <c r="AP234" s="219">
        <v>5</v>
      </c>
      <c r="AQ234" s="219"/>
      <c r="AR234" s="219"/>
      <c r="AS234" s="219"/>
      <c r="AT234" s="219"/>
      <c r="AU234" s="219"/>
      <c r="AV234" s="219"/>
      <c r="AW234" s="219"/>
      <c r="AX234" s="219"/>
      <c r="AY234" s="219"/>
      <c r="AZ234" s="219"/>
      <c r="BA234" s="219"/>
      <c r="BB234" s="219"/>
      <c r="BC234" s="219"/>
      <c r="BD234" s="219"/>
      <c r="BE234" s="219"/>
      <c r="BF234" s="219"/>
      <c r="BG234" s="219"/>
      <c r="BH234" s="219"/>
      <c r="BI234" s="219" t="s">
        <v>773</v>
      </c>
      <c r="BJ234" s="219" t="s">
        <v>1317</v>
      </c>
      <c r="BK234" s="219" t="s">
        <v>1318</v>
      </c>
      <c r="BL234" s="219"/>
      <c r="BM234" s="219"/>
      <c r="BN234" s="219"/>
      <c r="BO234" s="219"/>
    </row>
    <row r="235" spans="1:70" ht="33.75" x14ac:dyDescent="0.2">
      <c r="A235" s="209" t="s">
        <v>192</v>
      </c>
      <c r="B235" s="452" t="s">
        <v>768</v>
      </c>
      <c r="C235" s="209" t="s">
        <v>769</v>
      </c>
      <c r="D235" s="209" t="s">
        <v>192</v>
      </c>
      <c r="E235" s="209"/>
      <c r="F235" s="209"/>
      <c r="G235" s="211">
        <v>427</v>
      </c>
      <c r="H235" s="209"/>
      <c r="I235" s="212" t="s">
        <v>770</v>
      </c>
      <c r="J235" s="209" t="s">
        <v>771</v>
      </c>
      <c r="K235" s="209">
        <v>26</v>
      </c>
      <c r="L235" s="209">
        <v>82</v>
      </c>
      <c r="M235" s="209">
        <v>20</v>
      </c>
      <c r="N235" s="209">
        <v>63</v>
      </c>
      <c r="O235" s="209"/>
      <c r="P235" s="209"/>
      <c r="Q235" s="209"/>
      <c r="R235" s="209"/>
      <c r="S235" s="209">
        <v>19</v>
      </c>
      <c r="T235" s="209">
        <v>4</v>
      </c>
      <c r="U235" s="209">
        <v>7</v>
      </c>
      <c r="V235" s="209"/>
      <c r="W235" s="209" t="s">
        <v>200</v>
      </c>
      <c r="X235" s="209" t="s">
        <v>250</v>
      </c>
      <c r="Y235" s="209" t="s">
        <v>210</v>
      </c>
      <c r="Z235" s="209" t="s">
        <v>210</v>
      </c>
      <c r="AA235" s="209" t="s">
        <v>199</v>
      </c>
      <c r="AB235" s="209"/>
      <c r="AC235" s="213"/>
      <c r="AD235" s="214"/>
      <c r="AE235" s="213" t="s">
        <v>528</v>
      </c>
      <c r="AF235" s="211" t="s">
        <v>529</v>
      </c>
      <c r="AG235" s="209" t="s">
        <v>530</v>
      </c>
      <c r="AH235" s="209" t="s">
        <v>199</v>
      </c>
      <c r="AI235" s="213" t="s">
        <v>851</v>
      </c>
      <c r="AJ235" s="217"/>
      <c r="AK235" s="209"/>
      <c r="AL235" s="209"/>
      <c r="AM235" s="209">
        <v>133</v>
      </c>
      <c r="AN235" s="209">
        <v>45</v>
      </c>
      <c r="AO235" s="451" t="s">
        <v>128</v>
      </c>
      <c r="AP235" s="219">
        <v>5</v>
      </c>
      <c r="AQ235" s="219"/>
      <c r="AR235" s="219"/>
      <c r="AS235" s="219"/>
      <c r="AT235" s="219"/>
      <c r="AU235" s="219"/>
      <c r="AV235" s="219"/>
      <c r="AW235" s="219"/>
      <c r="AX235" s="219"/>
      <c r="AY235" s="219"/>
      <c r="AZ235" s="219"/>
      <c r="BA235" s="219"/>
      <c r="BB235" s="219"/>
      <c r="BC235" s="219"/>
      <c r="BD235" s="219"/>
      <c r="BE235" s="219"/>
      <c r="BF235" s="219"/>
      <c r="BG235" s="219"/>
      <c r="BH235" s="219"/>
      <c r="BI235" s="219" t="s">
        <v>773</v>
      </c>
      <c r="BJ235" s="219" t="s">
        <v>1319</v>
      </c>
      <c r="BK235" s="219" t="s">
        <v>1320</v>
      </c>
      <c r="BL235" s="219"/>
      <c r="BM235" s="219"/>
      <c r="BN235" s="219"/>
      <c r="BO235" s="219"/>
      <c r="BR235" s="448">
        <v>0.25</v>
      </c>
    </row>
    <row r="236" spans="1:70" ht="33.75" x14ac:dyDescent="0.2">
      <c r="A236" s="209" t="s">
        <v>192</v>
      </c>
      <c r="B236" s="452" t="s">
        <v>768</v>
      </c>
      <c r="C236" s="209" t="s">
        <v>769</v>
      </c>
      <c r="D236" s="209" t="s">
        <v>192</v>
      </c>
      <c r="E236" s="209"/>
      <c r="F236" s="209"/>
      <c r="G236" s="211">
        <v>428</v>
      </c>
      <c r="H236" s="209"/>
      <c r="I236" s="212" t="s">
        <v>868</v>
      </c>
      <c r="J236" s="209" t="s">
        <v>869</v>
      </c>
      <c r="K236" s="209">
        <v>20</v>
      </c>
      <c r="L236" s="209">
        <v>63</v>
      </c>
      <c r="M236" s="209">
        <v>19</v>
      </c>
      <c r="N236" s="209">
        <v>60</v>
      </c>
      <c r="O236" s="209"/>
      <c r="P236" s="209"/>
      <c r="Q236" s="209"/>
      <c r="R236" s="209"/>
      <c r="S236" s="209">
        <v>15</v>
      </c>
      <c r="T236" s="209">
        <v>3</v>
      </c>
      <c r="U236" s="209">
        <v>7</v>
      </c>
      <c r="V236" s="209"/>
      <c r="W236" s="209" t="s">
        <v>200</v>
      </c>
      <c r="X236" s="209" t="s">
        <v>250</v>
      </c>
      <c r="Y236" s="209" t="s">
        <v>210</v>
      </c>
      <c r="Z236" s="209" t="s">
        <v>210</v>
      </c>
      <c r="AA236" s="209" t="s">
        <v>199</v>
      </c>
      <c r="AB236" s="209"/>
      <c r="AC236" s="213"/>
      <c r="AD236" s="214"/>
      <c r="AE236" s="213" t="s">
        <v>528</v>
      </c>
      <c r="AF236" s="211" t="s">
        <v>529</v>
      </c>
      <c r="AG236" s="209" t="s">
        <v>530</v>
      </c>
      <c r="AH236" s="209" t="s">
        <v>199</v>
      </c>
      <c r="AI236" s="213" t="s">
        <v>851</v>
      </c>
      <c r="AJ236" s="217"/>
      <c r="AK236" s="209"/>
      <c r="AL236" s="209"/>
      <c r="AM236" s="209">
        <v>105</v>
      </c>
      <c r="AN236" s="209">
        <v>39</v>
      </c>
      <c r="AO236" s="451" t="s">
        <v>128</v>
      </c>
      <c r="AP236" s="219">
        <v>5</v>
      </c>
      <c r="AQ236" s="219"/>
      <c r="AR236" s="219"/>
      <c r="AS236" s="219"/>
      <c r="AT236" s="219"/>
      <c r="AU236" s="219"/>
      <c r="AV236" s="219"/>
      <c r="AW236" s="219"/>
      <c r="AX236" s="219"/>
      <c r="AY236" s="219"/>
      <c r="AZ236" s="219"/>
      <c r="BA236" s="219"/>
      <c r="BB236" s="219"/>
      <c r="BC236" s="219"/>
      <c r="BD236" s="219"/>
      <c r="BE236" s="219"/>
      <c r="BF236" s="219"/>
      <c r="BG236" s="219"/>
      <c r="BH236" s="219"/>
      <c r="BI236" s="219" t="s">
        <v>773</v>
      </c>
      <c r="BJ236" s="219" t="s">
        <v>1321</v>
      </c>
      <c r="BK236" s="219" t="s">
        <v>1322</v>
      </c>
      <c r="BL236" s="219"/>
      <c r="BM236" s="219"/>
      <c r="BN236" s="219"/>
      <c r="BO236" s="219"/>
      <c r="BR236" s="448">
        <v>0.25</v>
      </c>
    </row>
    <row r="237" spans="1:70" x14ac:dyDescent="0.2">
      <c r="A237" s="209" t="s">
        <v>192</v>
      </c>
      <c r="B237" s="452" t="s">
        <v>768</v>
      </c>
      <c r="C237" s="209" t="s">
        <v>769</v>
      </c>
      <c r="D237" s="209" t="s">
        <v>192</v>
      </c>
      <c r="E237" s="209"/>
      <c r="F237" s="209"/>
      <c r="G237" s="211">
        <v>429</v>
      </c>
      <c r="H237" s="209"/>
      <c r="I237" s="212" t="s">
        <v>868</v>
      </c>
      <c r="J237" s="209" t="s">
        <v>869</v>
      </c>
      <c r="K237" s="209">
        <v>26</v>
      </c>
      <c r="L237" s="209">
        <v>82</v>
      </c>
      <c r="M237" s="209"/>
      <c r="N237" s="209"/>
      <c r="O237" s="209"/>
      <c r="P237" s="209"/>
      <c r="Q237" s="209"/>
      <c r="R237" s="209"/>
      <c r="S237" s="209">
        <v>16</v>
      </c>
      <c r="T237" s="209">
        <v>3</v>
      </c>
      <c r="U237" s="209">
        <v>7</v>
      </c>
      <c r="V237" s="209"/>
      <c r="W237" s="209" t="s">
        <v>200</v>
      </c>
      <c r="X237" s="209" t="s">
        <v>250</v>
      </c>
      <c r="Y237" s="209" t="s">
        <v>210</v>
      </c>
      <c r="Z237" s="209" t="s">
        <v>210</v>
      </c>
      <c r="AA237" s="209" t="s">
        <v>210</v>
      </c>
      <c r="AB237" s="209"/>
      <c r="AC237" s="213"/>
      <c r="AD237" s="214"/>
      <c r="AE237" s="213"/>
      <c r="AF237" s="211"/>
      <c r="AG237" s="209"/>
      <c r="AH237" s="209"/>
      <c r="AI237" s="213"/>
      <c r="AJ237" s="453" t="s">
        <v>128</v>
      </c>
      <c r="AK237" s="209"/>
      <c r="AL237" s="209"/>
      <c r="AM237" s="209">
        <v>112</v>
      </c>
      <c r="AN237" s="209">
        <v>36</v>
      </c>
      <c r="AO237" s="451" t="s">
        <v>128</v>
      </c>
      <c r="AP237" s="219">
        <v>4</v>
      </c>
      <c r="AQ237" s="219"/>
      <c r="AR237" s="219"/>
      <c r="AS237" s="219"/>
      <c r="AT237" s="219"/>
      <c r="AU237" s="219"/>
      <c r="AV237" s="219"/>
      <c r="AW237" s="219"/>
      <c r="AX237" s="219"/>
      <c r="AY237" s="219"/>
      <c r="AZ237" s="219"/>
      <c r="BA237" s="219"/>
      <c r="BB237" s="219"/>
      <c r="BC237" s="219"/>
      <c r="BD237" s="219"/>
      <c r="BE237" s="219"/>
      <c r="BF237" s="219"/>
      <c r="BG237" s="219"/>
      <c r="BH237" s="219"/>
      <c r="BI237" s="219" t="s">
        <v>773</v>
      </c>
      <c r="BJ237" s="219" t="s">
        <v>1323</v>
      </c>
      <c r="BK237" s="219" t="s">
        <v>1324</v>
      </c>
      <c r="BL237" s="219"/>
      <c r="BM237" s="219"/>
      <c r="BN237" s="219"/>
      <c r="BO237" s="219"/>
    </row>
    <row r="238" spans="1:70" x14ac:dyDescent="0.2">
      <c r="A238" s="209" t="s">
        <v>192</v>
      </c>
      <c r="B238" s="452" t="s">
        <v>768</v>
      </c>
      <c r="C238" s="209" t="s">
        <v>769</v>
      </c>
      <c r="D238" s="209" t="s">
        <v>192</v>
      </c>
      <c r="E238" s="209"/>
      <c r="F238" s="209"/>
      <c r="G238" s="211">
        <v>430</v>
      </c>
      <c r="H238" s="209"/>
      <c r="I238" s="212" t="s">
        <v>868</v>
      </c>
      <c r="J238" s="209" t="s">
        <v>869</v>
      </c>
      <c r="K238" s="209">
        <v>23</v>
      </c>
      <c r="L238" s="209">
        <v>72</v>
      </c>
      <c r="M238" s="209"/>
      <c r="N238" s="209"/>
      <c r="O238" s="209"/>
      <c r="P238" s="209"/>
      <c r="Q238" s="209"/>
      <c r="R238" s="209"/>
      <c r="S238" s="209">
        <v>15</v>
      </c>
      <c r="T238" s="209">
        <v>3</v>
      </c>
      <c r="U238" s="209">
        <v>7</v>
      </c>
      <c r="V238" s="209"/>
      <c r="W238" s="209" t="s">
        <v>200</v>
      </c>
      <c r="X238" s="209" t="s">
        <v>250</v>
      </c>
      <c r="Y238" s="209" t="s">
        <v>199</v>
      </c>
      <c r="Z238" s="209" t="s">
        <v>210</v>
      </c>
      <c r="AA238" s="209" t="s">
        <v>199</v>
      </c>
      <c r="AB238" s="209"/>
      <c r="AC238" s="213"/>
      <c r="AD238" s="214"/>
      <c r="AE238" s="213" t="s">
        <v>514</v>
      </c>
      <c r="AF238" s="211" t="s">
        <v>515</v>
      </c>
      <c r="AG238" s="209" t="s">
        <v>530</v>
      </c>
      <c r="AH238" s="209" t="s">
        <v>210</v>
      </c>
      <c r="AI238" s="213"/>
      <c r="AJ238" s="217"/>
      <c r="AK238" s="209"/>
      <c r="AL238" s="209"/>
      <c r="AM238" s="209">
        <v>105</v>
      </c>
      <c r="AN238" s="209">
        <v>32</v>
      </c>
      <c r="AO238" s="451" t="s">
        <v>128</v>
      </c>
      <c r="AP238" s="219">
        <v>6</v>
      </c>
      <c r="AQ238" s="219"/>
      <c r="AR238" s="219"/>
      <c r="AS238" s="219"/>
      <c r="AT238" s="219"/>
      <c r="AU238" s="219"/>
      <c r="AV238" s="219"/>
      <c r="AW238" s="219"/>
      <c r="AX238" s="219"/>
      <c r="AY238" s="219"/>
      <c r="AZ238" s="219"/>
      <c r="BA238" s="219"/>
      <c r="BB238" s="219"/>
      <c r="BC238" s="219"/>
      <c r="BD238" s="219"/>
      <c r="BE238" s="219"/>
      <c r="BF238" s="219"/>
      <c r="BG238" s="219"/>
      <c r="BH238" s="219"/>
      <c r="BI238" s="219" t="s">
        <v>773</v>
      </c>
      <c r="BJ238" s="219" t="s">
        <v>1325</v>
      </c>
      <c r="BK238" s="219" t="s">
        <v>1326</v>
      </c>
      <c r="BL238" s="219"/>
      <c r="BM238" s="219"/>
      <c r="BN238" s="219"/>
      <c r="BO238" s="219"/>
      <c r="BR238" s="448">
        <v>0.25</v>
      </c>
    </row>
    <row r="239" spans="1:70" x14ac:dyDescent="0.2">
      <c r="A239" s="209" t="s">
        <v>192</v>
      </c>
      <c r="B239" s="452" t="s">
        <v>768</v>
      </c>
      <c r="C239" s="209" t="s">
        <v>769</v>
      </c>
      <c r="D239" s="209" t="s">
        <v>192</v>
      </c>
      <c r="E239" s="209"/>
      <c r="F239" s="209"/>
      <c r="G239" s="211">
        <v>431</v>
      </c>
      <c r="H239" s="209"/>
      <c r="I239" s="212" t="s">
        <v>868</v>
      </c>
      <c r="J239" s="209" t="s">
        <v>869</v>
      </c>
      <c r="K239" s="209">
        <v>24</v>
      </c>
      <c r="L239" s="209">
        <v>75</v>
      </c>
      <c r="M239" s="209"/>
      <c r="N239" s="209"/>
      <c r="O239" s="209"/>
      <c r="P239" s="209"/>
      <c r="Q239" s="209"/>
      <c r="R239" s="209"/>
      <c r="S239" s="209">
        <v>16</v>
      </c>
      <c r="T239" s="209">
        <v>2</v>
      </c>
      <c r="U239" s="209">
        <v>6</v>
      </c>
      <c r="V239" s="209"/>
      <c r="W239" s="209" t="s">
        <v>200</v>
      </c>
      <c r="X239" s="209" t="s">
        <v>250</v>
      </c>
      <c r="Y239" s="209" t="s">
        <v>210</v>
      </c>
      <c r="Z239" s="209" t="s">
        <v>210</v>
      </c>
      <c r="AA239" s="209" t="s">
        <v>210</v>
      </c>
      <c r="AB239" s="209"/>
      <c r="AC239" s="213"/>
      <c r="AD239" s="214"/>
      <c r="AE239" s="213"/>
      <c r="AF239" s="211"/>
      <c r="AG239" s="209"/>
      <c r="AH239" s="209"/>
      <c r="AI239" s="213"/>
      <c r="AJ239" s="453" t="s">
        <v>128</v>
      </c>
      <c r="AK239" s="209"/>
      <c r="AL239" s="209"/>
      <c r="AM239" s="209">
        <v>96</v>
      </c>
      <c r="AN239" s="209">
        <v>33</v>
      </c>
      <c r="AO239" s="451" t="s">
        <v>128</v>
      </c>
      <c r="AP239" s="219">
        <v>4</v>
      </c>
      <c r="AQ239" s="219"/>
      <c r="AR239" s="219"/>
      <c r="AS239" s="219"/>
      <c r="AT239" s="219"/>
      <c r="AU239" s="219"/>
      <c r="AV239" s="219"/>
      <c r="AW239" s="219"/>
      <c r="AX239" s="219"/>
      <c r="AY239" s="219"/>
      <c r="AZ239" s="219"/>
      <c r="BA239" s="219"/>
      <c r="BB239" s="219"/>
      <c r="BC239" s="219"/>
      <c r="BD239" s="219"/>
      <c r="BE239" s="219"/>
      <c r="BF239" s="219"/>
      <c r="BG239" s="219"/>
      <c r="BH239" s="219"/>
      <c r="BI239" s="219" t="s">
        <v>773</v>
      </c>
      <c r="BJ239" s="219" t="s">
        <v>1327</v>
      </c>
      <c r="BK239" s="219" t="s">
        <v>1328</v>
      </c>
      <c r="BL239" s="219"/>
      <c r="BM239" s="219"/>
      <c r="BN239" s="219"/>
      <c r="BO239" s="219"/>
    </row>
    <row r="240" spans="1:70" x14ac:dyDescent="0.2">
      <c r="A240" s="209" t="s">
        <v>192</v>
      </c>
      <c r="B240" s="452" t="s">
        <v>768</v>
      </c>
      <c r="C240" s="209" t="s">
        <v>769</v>
      </c>
      <c r="D240" s="209" t="s">
        <v>192</v>
      </c>
      <c r="E240" s="209"/>
      <c r="F240" s="209"/>
      <c r="G240" s="211">
        <v>432</v>
      </c>
      <c r="H240" s="209"/>
      <c r="I240" s="212" t="s">
        <v>663</v>
      </c>
      <c r="J240" s="209" t="s">
        <v>1329</v>
      </c>
      <c r="K240" s="209">
        <v>5</v>
      </c>
      <c r="L240" s="209">
        <v>16</v>
      </c>
      <c r="M240" s="209"/>
      <c r="N240" s="209"/>
      <c r="O240" s="209"/>
      <c r="P240" s="209"/>
      <c r="Q240" s="209"/>
      <c r="R240" s="209"/>
      <c r="S240" s="209">
        <v>5</v>
      </c>
      <c r="T240" s="209">
        <v>2</v>
      </c>
      <c r="U240" s="209">
        <v>2</v>
      </c>
      <c r="V240" s="209"/>
      <c r="W240" s="209" t="s">
        <v>199</v>
      </c>
      <c r="X240" s="209" t="s">
        <v>250</v>
      </c>
      <c r="Y240" s="209" t="s">
        <v>199</v>
      </c>
      <c r="Z240" s="209" t="s">
        <v>210</v>
      </c>
      <c r="AA240" s="209" t="s">
        <v>199</v>
      </c>
      <c r="AB240" s="209"/>
      <c r="AC240" s="213"/>
      <c r="AD240" s="214"/>
      <c r="AE240" s="213"/>
      <c r="AF240" s="211"/>
      <c r="AG240" s="209"/>
      <c r="AH240" s="209"/>
      <c r="AI240" s="213"/>
      <c r="AJ240" s="453" t="s">
        <v>128</v>
      </c>
      <c r="AK240" s="209"/>
      <c r="AL240" s="209"/>
      <c r="AM240" s="209">
        <v>10</v>
      </c>
      <c r="AN240" s="209">
        <v>7</v>
      </c>
      <c r="AO240" s="451" t="s">
        <v>128</v>
      </c>
      <c r="AP240" s="219">
        <v>6</v>
      </c>
      <c r="AQ240" s="219"/>
      <c r="AR240" s="219"/>
      <c r="AS240" s="219"/>
      <c r="AT240" s="219"/>
      <c r="AU240" s="219"/>
      <c r="AV240" s="219"/>
      <c r="AW240" s="219"/>
      <c r="AX240" s="219"/>
      <c r="AY240" s="219"/>
      <c r="AZ240" s="219"/>
      <c r="BA240" s="219"/>
      <c r="BB240" s="219"/>
      <c r="BC240" s="219"/>
      <c r="BD240" s="219"/>
      <c r="BE240" s="219"/>
      <c r="BF240" s="219"/>
      <c r="BG240" s="219"/>
      <c r="BH240" s="219"/>
      <c r="BI240" s="219" t="s">
        <v>773</v>
      </c>
      <c r="BJ240" s="219" t="s">
        <v>1330</v>
      </c>
      <c r="BK240" s="219" t="s">
        <v>1331</v>
      </c>
      <c r="BL240" s="219"/>
      <c r="BM240" s="219"/>
      <c r="BN240" s="219"/>
      <c r="BO240" s="219"/>
    </row>
    <row r="241" spans="1:67" x14ac:dyDescent="0.2">
      <c r="A241" s="209" t="s">
        <v>192</v>
      </c>
      <c r="B241" s="452" t="s">
        <v>768</v>
      </c>
      <c r="C241" s="209" t="s">
        <v>769</v>
      </c>
      <c r="D241" s="209" t="s">
        <v>192</v>
      </c>
      <c r="E241" s="209"/>
      <c r="F241" s="209"/>
      <c r="G241" s="211">
        <v>433</v>
      </c>
      <c r="H241" s="209"/>
      <c r="I241" s="212" t="s">
        <v>663</v>
      </c>
      <c r="J241" s="209" t="s">
        <v>1329</v>
      </c>
      <c r="K241" s="209">
        <v>5</v>
      </c>
      <c r="L241" s="209">
        <v>16</v>
      </c>
      <c r="M241" s="209"/>
      <c r="N241" s="209"/>
      <c r="O241" s="209"/>
      <c r="P241" s="209"/>
      <c r="Q241" s="209"/>
      <c r="R241" s="209"/>
      <c r="S241" s="209">
        <v>5</v>
      </c>
      <c r="T241" s="209">
        <v>2</v>
      </c>
      <c r="U241" s="209">
        <v>2</v>
      </c>
      <c r="V241" s="209"/>
      <c r="W241" s="209" t="s">
        <v>199</v>
      </c>
      <c r="X241" s="209" t="s">
        <v>250</v>
      </c>
      <c r="Y241" s="209" t="s">
        <v>199</v>
      </c>
      <c r="Z241" s="209" t="s">
        <v>210</v>
      </c>
      <c r="AA241" s="209" t="s">
        <v>199</v>
      </c>
      <c r="AB241" s="209"/>
      <c r="AC241" s="213"/>
      <c r="AD241" s="214"/>
      <c r="AE241" s="213"/>
      <c r="AF241" s="211"/>
      <c r="AG241" s="209"/>
      <c r="AH241" s="209"/>
      <c r="AI241" s="213"/>
      <c r="AJ241" s="453" t="s">
        <v>128</v>
      </c>
      <c r="AK241" s="209"/>
      <c r="AL241" s="209"/>
      <c r="AM241" s="209">
        <v>10</v>
      </c>
      <c r="AN241" s="209">
        <v>7</v>
      </c>
      <c r="AO241" s="451" t="s">
        <v>128</v>
      </c>
      <c r="AP241" s="219">
        <v>6</v>
      </c>
      <c r="AQ241" s="219"/>
      <c r="AR241" s="219"/>
      <c r="AS241" s="219"/>
      <c r="AT241" s="219"/>
      <c r="AU241" s="219"/>
      <c r="AV241" s="219"/>
      <c r="AW241" s="219"/>
      <c r="AX241" s="219"/>
      <c r="AY241" s="219"/>
      <c r="AZ241" s="219"/>
      <c r="BA241" s="219"/>
      <c r="BB241" s="219"/>
      <c r="BC241" s="219"/>
      <c r="BD241" s="219"/>
      <c r="BE241" s="219"/>
      <c r="BF241" s="219"/>
      <c r="BG241" s="219"/>
      <c r="BH241" s="219"/>
      <c r="BI241" s="219" t="s">
        <v>773</v>
      </c>
      <c r="BJ241" s="219" t="s">
        <v>1332</v>
      </c>
      <c r="BK241" s="219" t="s">
        <v>1333</v>
      </c>
      <c r="BL241" s="219"/>
      <c r="BM241" s="219"/>
      <c r="BN241" s="219"/>
      <c r="BO241" s="219"/>
    </row>
    <row r="242" spans="1:67" x14ac:dyDescent="0.2">
      <c r="A242" s="209" t="s">
        <v>192</v>
      </c>
      <c r="B242" s="452" t="s">
        <v>768</v>
      </c>
      <c r="C242" s="209" t="s">
        <v>769</v>
      </c>
      <c r="D242" s="209" t="s">
        <v>192</v>
      </c>
      <c r="E242" s="209"/>
      <c r="F242" s="209"/>
      <c r="G242" s="211">
        <v>434</v>
      </c>
      <c r="H242" s="209"/>
      <c r="I242" s="212" t="s">
        <v>688</v>
      </c>
      <c r="J242" s="209" t="s">
        <v>1334</v>
      </c>
      <c r="K242" s="209">
        <v>14</v>
      </c>
      <c r="L242" s="209">
        <v>44</v>
      </c>
      <c r="M242" s="209">
        <v>12</v>
      </c>
      <c r="N242" s="209">
        <v>38</v>
      </c>
      <c r="O242" s="209">
        <v>12</v>
      </c>
      <c r="P242" s="209">
        <v>38</v>
      </c>
      <c r="Q242" s="209">
        <v>9</v>
      </c>
      <c r="R242" s="209">
        <v>28</v>
      </c>
      <c r="S242" s="209">
        <v>8</v>
      </c>
      <c r="T242" s="209">
        <v>2</v>
      </c>
      <c r="U242" s="209">
        <v>5</v>
      </c>
      <c r="V242" s="209"/>
      <c r="W242" s="209" t="s">
        <v>197</v>
      </c>
      <c r="X242" s="209" t="s">
        <v>198</v>
      </c>
      <c r="Y242" s="209" t="s">
        <v>199</v>
      </c>
      <c r="Z242" s="209" t="s">
        <v>199</v>
      </c>
      <c r="AA242" s="209" t="s">
        <v>200</v>
      </c>
      <c r="AB242" s="209"/>
      <c r="AC242" s="213"/>
      <c r="AD242" s="214"/>
      <c r="AE242" s="213"/>
      <c r="AF242" s="211"/>
      <c r="AG242" s="209"/>
      <c r="AH242" s="209"/>
      <c r="AI242" s="213"/>
      <c r="AJ242" s="453" t="s">
        <v>128</v>
      </c>
      <c r="AK242" s="209"/>
      <c r="AL242" s="209"/>
      <c r="AM242" s="209">
        <v>40</v>
      </c>
      <c r="AN242" s="209">
        <v>25</v>
      </c>
      <c r="AO242" s="451" t="s">
        <v>128</v>
      </c>
      <c r="AP242" s="219">
        <v>9</v>
      </c>
      <c r="AQ242" s="219"/>
      <c r="AR242" s="219"/>
      <c r="AS242" s="219"/>
      <c r="AT242" s="219"/>
      <c r="AU242" s="219"/>
      <c r="AV242" s="219"/>
      <c r="AW242" s="219"/>
      <c r="AX242" s="219"/>
      <c r="AY242" s="219"/>
      <c r="AZ242" s="219"/>
      <c r="BA242" s="219"/>
      <c r="BB242" s="219"/>
      <c r="BC242" s="219"/>
      <c r="BD242" s="219"/>
      <c r="BE242" s="219"/>
      <c r="BF242" s="219"/>
      <c r="BG242" s="219"/>
      <c r="BH242" s="219"/>
      <c r="BI242" s="219" t="s">
        <v>773</v>
      </c>
      <c r="BJ242" s="219" t="s">
        <v>1335</v>
      </c>
      <c r="BK242" s="219" t="s">
        <v>1336</v>
      </c>
      <c r="BL242" s="219"/>
      <c r="BM242" s="219"/>
      <c r="BN242" s="219"/>
      <c r="BO242" s="219"/>
    </row>
    <row r="243" spans="1:67" x14ac:dyDescent="0.2">
      <c r="A243" s="209" t="s">
        <v>192</v>
      </c>
      <c r="B243" s="452" t="s">
        <v>768</v>
      </c>
      <c r="C243" s="209" t="s">
        <v>769</v>
      </c>
      <c r="D243" s="209" t="s">
        <v>192</v>
      </c>
      <c r="E243" s="209"/>
      <c r="F243" s="209"/>
      <c r="G243" s="211">
        <v>436</v>
      </c>
      <c r="H243" s="209"/>
      <c r="I243" s="212" t="s">
        <v>610</v>
      </c>
      <c r="J243" s="209" t="s">
        <v>872</v>
      </c>
      <c r="K243" s="209">
        <v>12</v>
      </c>
      <c r="L243" s="209">
        <v>38</v>
      </c>
      <c r="M243" s="209"/>
      <c r="N243" s="209"/>
      <c r="O243" s="209"/>
      <c r="P243" s="209"/>
      <c r="Q243" s="209"/>
      <c r="R243" s="209"/>
      <c r="S243" s="209">
        <v>9</v>
      </c>
      <c r="T243" s="209">
        <v>2</v>
      </c>
      <c r="U243" s="209">
        <v>5</v>
      </c>
      <c r="V243" s="209"/>
      <c r="W243" s="209" t="s">
        <v>200</v>
      </c>
      <c r="X243" s="209" t="s">
        <v>250</v>
      </c>
      <c r="Y243" s="209" t="s">
        <v>210</v>
      </c>
      <c r="Z243" s="209" t="s">
        <v>210</v>
      </c>
      <c r="AA243" s="209" t="s">
        <v>210</v>
      </c>
      <c r="AB243" s="209"/>
      <c r="AC243" s="213"/>
      <c r="AD243" s="214"/>
      <c r="AE243" s="213"/>
      <c r="AF243" s="211"/>
      <c r="AG243" s="209"/>
      <c r="AH243" s="209"/>
      <c r="AI243" s="213"/>
      <c r="AJ243" s="453" t="s">
        <v>128</v>
      </c>
      <c r="AK243" s="209"/>
      <c r="AL243" s="209"/>
      <c r="AM243" s="209">
        <v>45</v>
      </c>
      <c r="AN243" s="209">
        <v>17</v>
      </c>
      <c r="AO243" s="451" t="s">
        <v>128</v>
      </c>
      <c r="AP243" s="219">
        <v>4</v>
      </c>
      <c r="AQ243" s="219"/>
      <c r="AR243" s="219"/>
      <c r="AS243" s="219"/>
      <c r="AT243" s="219"/>
      <c r="AU243" s="219"/>
      <c r="AV243" s="219"/>
      <c r="AW243" s="219"/>
      <c r="AX243" s="219"/>
      <c r="AY243" s="219"/>
      <c r="AZ243" s="219"/>
      <c r="BA243" s="219"/>
      <c r="BB243" s="219"/>
      <c r="BC243" s="219"/>
      <c r="BD243" s="219"/>
      <c r="BE243" s="219"/>
      <c r="BF243" s="219"/>
      <c r="BG243" s="219"/>
      <c r="BH243" s="219"/>
      <c r="BI243" s="219" t="s">
        <v>773</v>
      </c>
      <c r="BJ243" s="219" t="s">
        <v>1337</v>
      </c>
      <c r="BK243" s="219" t="s">
        <v>1338</v>
      </c>
      <c r="BL243" s="219"/>
      <c r="BM243" s="219"/>
      <c r="BN243" s="219"/>
      <c r="BO243" s="219"/>
    </row>
    <row r="244" spans="1:67" x14ac:dyDescent="0.2">
      <c r="A244" s="209" t="s">
        <v>192</v>
      </c>
      <c r="B244" s="452" t="s">
        <v>768</v>
      </c>
      <c r="C244" s="209" t="s">
        <v>769</v>
      </c>
      <c r="D244" s="209" t="s">
        <v>192</v>
      </c>
      <c r="E244" s="209"/>
      <c r="F244" s="209"/>
      <c r="G244" s="211">
        <v>437</v>
      </c>
      <c r="H244" s="209"/>
      <c r="I244" s="212" t="s">
        <v>868</v>
      </c>
      <c r="J244" s="209" t="s">
        <v>869</v>
      </c>
      <c r="K244" s="209">
        <v>17</v>
      </c>
      <c r="L244" s="209">
        <v>53</v>
      </c>
      <c r="M244" s="209"/>
      <c r="N244" s="209"/>
      <c r="O244" s="209"/>
      <c r="P244" s="209"/>
      <c r="Q244" s="209"/>
      <c r="R244" s="209"/>
      <c r="S244" s="209">
        <v>11</v>
      </c>
      <c r="T244" s="209">
        <v>2</v>
      </c>
      <c r="U244" s="209">
        <v>5</v>
      </c>
      <c r="V244" s="209"/>
      <c r="W244" s="209" t="s">
        <v>200</v>
      </c>
      <c r="X244" s="209" t="s">
        <v>250</v>
      </c>
      <c r="Y244" s="209" t="s">
        <v>210</v>
      </c>
      <c r="Z244" s="209" t="s">
        <v>210</v>
      </c>
      <c r="AA244" s="209" t="s">
        <v>210</v>
      </c>
      <c r="AB244" s="209"/>
      <c r="AC244" s="213"/>
      <c r="AD244" s="214"/>
      <c r="AE244" s="213"/>
      <c r="AF244" s="211"/>
      <c r="AG244" s="209"/>
      <c r="AH244" s="209"/>
      <c r="AI244" s="213"/>
      <c r="AJ244" s="453" t="s">
        <v>128</v>
      </c>
      <c r="AK244" s="209"/>
      <c r="AL244" s="209"/>
      <c r="AM244" s="209">
        <v>55</v>
      </c>
      <c r="AN244" s="209">
        <v>24</v>
      </c>
      <c r="AO244" s="451" t="s">
        <v>128</v>
      </c>
      <c r="AP244" s="219">
        <v>4</v>
      </c>
      <c r="AQ244" s="219"/>
      <c r="AR244" s="219"/>
      <c r="AS244" s="219"/>
      <c r="AT244" s="219"/>
      <c r="AU244" s="219"/>
      <c r="AV244" s="219"/>
      <c r="AW244" s="219"/>
      <c r="AX244" s="219"/>
      <c r="AY244" s="219"/>
      <c r="AZ244" s="219"/>
      <c r="BA244" s="219"/>
      <c r="BB244" s="219"/>
      <c r="BC244" s="219"/>
      <c r="BD244" s="219"/>
      <c r="BE244" s="219"/>
      <c r="BF244" s="219"/>
      <c r="BG244" s="219"/>
      <c r="BH244" s="219"/>
      <c r="BI244" s="219" t="s">
        <v>773</v>
      </c>
      <c r="BJ244" s="219" t="s">
        <v>1339</v>
      </c>
      <c r="BK244" s="219" t="s">
        <v>1340</v>
      </c>
      <c r="BL244" s="219"/>
      <c r="BM244" s="219"/>
      <c r="BN244" s="219"/>
      <c r="BO244" s="219"/>
    </row>
    <row r="245" spans="1:67" x14ac:dyDescent="0.2">
      <c r="A245" s="209" t="s">
        <v>192</v>
      </c>
      <c r="B245" s="452" t="s">
        <v>768</v>
      </c>
      <c r="C245" s="209" t="s">
        <v>769</v>
      </c>
      <c r="D245" s="209" t="s">
        <v>192</v>
      </c>
      <c r="E245" s="209"/>
      <c r="F245" s="209"/>
      <c r="G245" s="211">
        <v>438</v>
      </c>
      <c r="H245" s="209"/>
      <c r="I245" s="212" t="s">
        <v>1341</v>
      </c>
      <c r="J245" s="209" t="s">
        <v>1342</v>
      </c>
      <c r="K245" s="209">
        <v>11</v>
      </c>
      <c r="L245" s="209">
        <v>35</v>
      </c>
      <c r="M245" s="209"/>
      <c r="N245" s="209"/>
      <c r="O245" s="209"/>
      <c r="P245" s="209"/>
      <c r="Q245" s="209"/>
      <c r="R245" s="209"/>
      <c r="S245" s="209">
        <v>7</v>
      </c>
      <c r="T245" s="209">
        <v>2</v>
      </c>
      <c r="U245" s="209">
        <v>3</v>
      </c>
      <c r="V245" s="209"/>
      <c r="W245" s="209" t="s">
        <v>200</v>
      </c>
      <c r="X245" s="209" t="s">
        <v>250</v>
      </c>
      <c r="Y245" s="209" t="s">
        <v>199</v>
      </c>
      <c r="Z245" s="209" t="s">
        <v>210</v>
      </c>
      <c r="AA245" s="209" t="s">
        <v>210</v>
      </c>
      <c r="AB245" s="209"/>
      <c r="AC245" s="213"/>
      <c r="AD245" s="214"/>
      <c r="AE245" s="213"/>
      <c r="AF245" s="211"/>
      <c r="AG245" s="209"/>
      <c r="AH245" s="209"/>
      <c r="AI245" s="213"/>
      <c r="AJ245" s="453" t="s">
        <v>128</v>
      </c>
      <c r="AK245" s="209"/>
      <c r="AL245" s="209"/>
      <c r="AM245" s="209">
        <v>21</v>
      </c>
      <c r="AN245" s="209">
        <v>15</v>
      </c>
      <c r="AO245" s="451" t="s">
        <v>128</v>
      </c>
      <c r="AP245" s="219">
        <v>5</v>
      </c>
      <c r="AQ245" s="219"/>
      <c r="AR245" s="219"/>
      <c r="AS245" s="219"/>
      <c r="AT245" s="219"/>
      <c r="AU245" s="219"/>
      <c r="AV245" s="219"/>
      <c r="AW245" s="219"/>
      <c r="AX245" s="219"/>
      <c r="AY245" s="219"/>
      <c r="AZ245" s="219"/>
      <c r="BA245" s="219"/>
      <c r="BB245" s="219"/>
      <c r="BC245" s="219"/>
      <c r="BD245" s="219"/>
      <c r="BE245" s="219"/>
      <c r="BF245" s="219"/>
      <c r="BG245" s="219"/>
      <c r="BH245" s="219"/>
      <c r="BI245" s="219" t="s">
        <v>773</v>
      </c>
      <c r="BJ245" s="219" t="s">
        <v>1343</v>
      </c>
      <c r="BK245" s="219" t="s">
        <v>1344</v>
      </c>
      <c r="BL245" s="219"/>
      <c r="BM245" s="219"/>
      <c r="BN245" s="219"/>
      <c r="BO245" s="219"/>
    </row>
    <row r="246" spans="1:67" x14ac:dyDescent="0.2">
      <c r="A246" s="209" t="s">
        <v>192</v>
      </c>
      <c r="B246" s="452" t="s">
        <v>768</v>
      </c>
      <c r="C246" s="209" t="s">
        <v>769</v>
      </c>
      <c r="D246" s="209" t="s">
        <v>192</v>
      </c>
      <c r="E246" s="209"/>
      <c r="F246" s="209"/>
      <c r="G246" s="211">
        <v>439</v>
      </c>
      <c r="H246" s="209"/>
      <c r="I246" s="212" t="s">
        <v>1345</v>
      </c>
      <c r="J246" s="209" t="s">
        <v>1346</v>
      </c>
      <c r="K246" s="209">
        <v>12</v>
      </c>
      <c r="L246" s="209">
        <v>38</v>
      </c>
      <c r="M246" s="209"/>
      <c r="N246" s="209"/>
      <c r="O246" s="209"/>
      <c r="P246" s="209"/>
      <c r="Q246" s="209"/>
      <c r="R246" s="209"/>
      <c r="S246" s="209">
        <v>8</v>
      </c>
      <c r="T246" s="209">
        <v>2</v>
      </c>
      <c r="U246" s="209">
        <v>4</v>
      </c>
      <c r="V246" s="209"/>
      <c r="W246" s="209" t="s">
        <v>200</v>
      </c>
      <c r="X246" s="209" t="s">
        <v>198</v>
      </c>
      <c r="Y246" s="209" t="s">
        <v>199</v>
      </c>
      <c r="Z246" s="209" t="s">
        <v>210</v>
      </c>
      <c r="AA246" s="209" t="s">
        <v>199</v>
      </c>
      <c r="AB246" s="209"/>
      <c r="AC246" s="213"/>
      <c r="AD246" s="214"/>
      <c r="AE246" s="213"/>
      <c r="AF246" s="211"/>
      <c r="AG246" s="209"/>
      <c r="AH246" s="209"/>
      <c r="AI246" s="213"/>
      <c r="AJ246" s="453" t="s">
        <v>128</v>
      </c>
      <c r="AK246" s="209"/>
      <c r="AL246" s="209"/>
      <c r="AM246" s="209">
        <v>32</v>
      </c>
      <c r="AN246" s="209">
        <v>17</v>
      </c>
      <c r="AO246" s="451" t="s">
        <v>128</v>
      </c>
      <c r="AP246" s="219">
        <v>7</v>
      </c>
      <c r="AQ246" s="219"/>
      <c r="AR246" s="219"/>
      <c r="AS246" s="219"/>
      <c r="AT246" s="219"/>
      <c r="AU246" s="219"/>
      <c r="AV246" s="219"/>
      <c r="AW246" s="219"/>
      <c r="AX246" s="219"/>
      <c r="AY246" s="219"/>
      <c r="AZ246" s="219"/>
      <c r="BA246" s="219"/>
      <c r="BB246" s="219"/>
      <c r="BC246" s="219"/>
      <c r="BD246" s="219"/>
      <c r="BE246" s="219"/>
      <c r="BF246" s="219"/>
      <c r="BG246" s="219"/>
      <c r="BH246" s="219"/>
      <c r="BI246" s="219" t="s">
        <v>773</v>
      </c>
      <c r="BJ246" s="219" t="s">
        <v>1347</v>
      </c>
      <c r="BK246" s="219" t="s">
        <v>1348</v>
      </c>
      <c r="BL246" s="219"/>
      <c r="BM246" s="219"/>
      <c r="BN246" s="219"/>
      <c r="BO246" s="219"/>
    </row>
    <row r="247" spans="1:67" x14ac:dyDescent="0.2">
      <c r="A247" s="209" t="s">
        <v>192</v>
      </c>
      <c r="B247" s="452" t="s">
        <v>768</v>
      </c>
      <c r="C247" s="209" t="s">
        <v>769</v>
      </c>
      <c r="D247" s="209" t="s">
        <v>192</v>
      </c>
      <c r="E247" s="209"/>
      <c r="F247" s="209"/>
      <c r="G247" s="211">
        <v>440</v>
      </c>
      <c r="H247" s="209"/>
      <c r="I247" s="212" t="s">
        <v>1345</v>
      </c>
      <c r="J247" s="209" t="s">
        <v>1346</v>
      </c>
      <c r="K247" s="209">
        <v>12</v>
      </c>
      <c r="L247" s="209">
        <v>38</v>
      </c>
      <c r="M247" s="209"/>
      <c r="N247" s="209"/>
      <c r="O247" s="209"/>
      <c r="P247" s="209"/>
      <c r="Q247" s="209"/>
      <c r="R247" s="209"/>
      <c r="S247" s="209">
        <v>9</v>
      </c>
      <c r="T247" s="209">
        <v>2</v>
      </c>
      <c r="U247" s="209">
        <v>3</v>
      </c>
      <c r="V247" s="209"/>
      <c r="W247" s="209" t="s">
        <v>200</v>
      </c>
      <c r="X247" s="209" t="s">
        <v>250</v>
      </c>
      <c r="Y247" s="209" t="s">
        <v>210</v>
      </c>
      <c r="Z247" s="209" t="s">
        <v>210</v>
      </c>
      <c r="AA247" s="209" t="s">
        <v>210</v>
      </c>
      <c r="AB247" s="209"/>
      <c r="AC247" s="213"/>
      <c r="AD247" s="214"/>
      <c r="AE247" s="213"/>
      <c r="AF247" s="211"/>
      <c r="AG247" s="209"/>
      <c r="AH247" s="209"/>
      <c r="AI247" s="213"/>
      <c r="AJ247" s="453" t="s">
        <v>128</v>
      </c>
      <c r="AK247" s="209"/>
      <c r="AL247" s="209"/>
      <c r="AM247" s="209">
        <v>27</v>
      </c>
      <c r="AN247" s="209">
        <v>17</v>
      </c>
      <c r="AO247" s="451" t="s">
        <v>128</v>
      </c>
      <c r="AP247" s="219">
        <v>4</v>
      </c>
      <c r="AQ247" s="219"/>
      <c r="AR247" s="219"/>
      <c r="AS247" s="219"/>
      <c r="AT247" s="219"/>
      <c r="AU247" s="219"/>
      <c r="AV247" s="219"/>
      <c r="AW247" s="219"/>
      <c r="AX247" s="219"/>
      <c r="AY247" s="219"/>
      <c r="AZ247" s="219"/>
      <c r="BA247" s="219"/>
      <c r="BB247" s="219"/>
      <c r="BC247" s="219"/>
      <c r="BD247" s="219"/>
      <c r="BE247" s="219"/>
      <c r="BF247" s="219"/>
      <c r="BG247" s="219"/>
      <c r="BH247" s="219"/>
      <c r="BI247" s="219" t="s">
        <v>773</v>
      </c>
      <c r="BJ247" s="219" t="s">
        <v>1349</v>
      </c>
      <c r="BK247" s="219" t="s">
        <v>1350</v>
      </c>
      <c r="BL247" s="219"/>
      <c r="BM247" s="219"/>
      <c r="BN247" s="219"/>
      <c r="BO247" s="219"/>
    </row>
    <row r="248" spans="1:67" x14ac:dyDescent="0.2">
      <c r="A248" s="209" t="s">
        <v>192</v>
      </c>
      <c r="B248" s="452" t="s">
        <v>768</v>
      </c>
      <c r="C248" s="209" t="s">
        <v>769</v>
      </c>
      <c r="D248" s="209" t="s">
        <v>192</v>
      </c>
      <c r="E248" s="209"/>
      <c r="F248" s="209"/>
      <c r="G248" s="211">
        <v>441</v>
      </c>
      <c r="H248" s="209"/>
      <c r="I248" s="212" t="s">
        <v>1345</v>
      </c>
      <c r="J248" s="209" t="s">
        <v>1346</v>
      </c>
      <c r="K248" s="209">
        <v>12</v>
      </c>
      <c r="L248" s="209">
        <v>38</v>
      </c>
      <c r="M248" s="209"/>
      <c r="N248" s="209"/>
      <c r="O248" s="209"/>
      <c r="P248" s="209"/>
      <c r="Q248" s="209"/>
      <c r="R248" s="209"/>
      <c r="S248" s="209">
        <v>9</v>
      </c>
      <c r="T248" s="209">
        <v>2</v>
      </c>
      <c r="U248" s="209">
        <v>2</v>
      </c>
      <c r="V248" s="209"/>
      <c r="W248" s="209" t="s">
        <v>200</v>
      </c>
      <c r="X248" s="209" t="s">
        <v>250</v>
      </c>
      <c r="Y248" s="209" t="s">
        <v>199</v>
      </c>
      <c r="Z248" s="209" t="s">
        <v>210</v>
      </c>
      <c r="AA248" s="209" t="s">
        <v>210</v>
      </c>
      <c r="AB248" s="209"/>
      <c r="AC248" s="213"/>
      <c r="AD248" s="214"/>
      <c r="AE248" s="213"/>
      <c r="AF248" s="211"/>
      <c r="AG248" s="209"/>
      <c r="AH248" s="209"/>
      <c r="AI248" s="213"/>
      <c r="AJ248" s="453" t="s">
        <v>128</v>
      </c>
      <c r="AK248" s="209"/>
      <c r="AL248" s="209"/>
      <c r="AM248" s="209">
        <v>18</v>
      </c>
      <c r="AN248" s="209">
        <v>17</v>
      </c>
      <c r="AO248" s="451" t="s">
        <v>128</v>
      </c>
      <c r="AP248" s="219">
        <v>5</v>
      </c>
      <c r="AQ248" s="219"/>
      <c r="AR248" s="219"/>
      <c r="AS248" s="219"/>
      <c r="AT248" s="219"/>
      <c r="AU248" s="219"/>
      <c r="AV248" s="219"/>
      <c r="AW248" s="219"/>
      <c r="AX248" s="219"/>
      <c r="AY248" s="219"/>
      <c r="AZ248" s="219"/>
      <c r="BA248" s="219"/>
      <c r="BB248" s="219"/>
      <c r="BC248" s="219"/>
      <c r="BD248" s="219"/>
      <c r="BE248" s="219"/>
      <c r="BF248" s="219"/>
      <c r="BG248" s="219"/>
      <c r="BH248" s="219"/>
      <c r="BI248" s="219" t="s">
        <v>773</v>
      </c>
      <c r="BJ248" s="219" t="s">
        <v>1351</v>
      </c>
      <c r="BK248" s="219" t="s">
        <v>1352</v>
      </c>
      <c r="BL248" s="219"/>
      <c r="BM248" s="219"/>
      <c r="BN248" s="219"/>
      <c r="BO248" s="219"/>
    </row>
    <row r="249" spans="1:67" x14ac:dyDescent="0.2">
      <c r="A249" s="209" t="s">
        <v>192</v>
      </c>
      <c r="B249" s="452" t="s">
        <v>768</v>
      </c>
      <c r="C249" s="209" t="s">
        <v>769</v>
      </c>
      <c r="D249" s="209" t="s">
        <v>192</v>
      </c>
      <c r="E249" s="209"/>
      <c r="F249" s="209"/>
      <c r="G249" s="211">
        <v>442</v>
      </c>
      <c r="H249" s="209"/>
      <c r="I249" s="212" t="s">
        <v>1345</v>
      </c>
      <c r="J249" s="209" t="s">
        <v>1346</v>
      </c>
      <c r="K249" s="209">
        <v>11</v>
      </c>
      <c r="L249" s="209">
        <v>35</v>
      </c>
      <c r="M249" s="209"/>
      <c r="N249" s="209"/>
      <c r="O249" s="209"/>
      <c r="P249" s="209"/>
      <c r="Q249" s="209"/>
      <c r="R249" s="209"/>
      <c r="S249" s="209">
        <v>9</v>
      </c>
      <c r="T249" s="209">
        <v>2</v>
      </c>
      <c r="U249" s="209">
        <v>3</v>
      </c>
      <c r="V249" s="209"/>
      <c r="W249" s="209" t="s">
        <v>200</v>
      </c>
      <c r="X249" s="209" t="s">
        <v>250</v>
      </c>
      <c r="Y249" s="209" t="s">
        <v>199</v>
      </c>
      <c r="Z249" s="209" t="s">
        <v>210</v>
      </c>
      <c r="AA249" s="209" t="s">
        <v>210</v>
      </c>
      <c r="AB249" s="209"/>
      <c r="AC249" s="213"/>
      <c r="AD249" s="214"/>
      <c r="AE249" s="213"/>
      <c r="AF249" s="211"/>
      <c r="AG249" s="209"/>
      <c r="AH249" s="209"/>
      <c r="AI249" s="213"/>
      <c r="AJ249" s="453" t="s">
        <v>128</v>
      </c>
      <c r="AK249" s="209"/>
      <c r="AL249" s="209"/>
      <c r="AM249" s="209">
        <v>27</v>
      </c>
      <c r="AN249" s="209">
        <v>15</v>
      </c>
      <c r="AO249" s="451" t="s">
        <v>128</v>
      </c>
      <c r="AP249" s="219">
        <v>5</v>
      </c>
      <c r="AQ249" s="219"/>
      <c r="AR249" s="219"/>
      <c r="AS249" s="219"/>
      <c r="AT249" s="219"/>
      <c r="AU249" s="219"/>
      <c r="AV249" s="219"/>
      <c r="AW249" s="219"/>
      <c r="AX249" s="219"/>
      <c r="AY249" s="219"/>
      <c r="AZ249" s="219"/>
      <c r="BA249" s="219"/>
      <c r="BB249" s="219"/>
      <c r="BC249" s="219"/>
      <c r="BD249" s="219"/>
      <c r="BE249" s="219"/>
      <c r="BF249" s="219"/>
      <c r="BG249" s="219"/>
      <c r="BH249" s="219"/>
      <c r="BI249" s="219" t="s">
        <v>773</v>
      </c>
      <c r="BJ249" s="219" t="s">
        <v>1353</v>
      </c>
      <c r="BK249" s="219" t="s">
        <v>1354</v>
      </c>
      <c r="BL249" s="219"/>
      <c r="BM249" s="219"/>
      <c r="BN249" s="219"/>
      <c r="BO249" s="219"/>
    </row>
    <row r="250" spans="1:67" x14ac:dyDescent="0.2">
      <c r="A250" s="209" t="s">
        <v>192</v>
      </c>
      <c r="B250" s="452" t="s">
        <v>768</v>
      </c>
      <c r="C250" s="209" t="s">
        <v>769</v>
      </c>
      <c r="D250" s="209" t="s">
        <v>192</v>
      </c>
      <c r="E250" s="209"/>
      <c r="F250" s="209"/>
      <c r="G250" s="211">
        <v>443</v>
      </c>
      <c r="H250" s="209"/>
      <c r="I250" s="212" t="s">
        <v>1345</v>
      </c>
      <c r="J250" s="209" t="s">
        <v>1346</v>
      </c>
      <c r="K250" s="209">
        <v>12</v>
      </c>
      <c r="L250" s="209">
        <v>38</v>
      </c>
      <c r="M250" s="209"/>
      <c r="N250" s="209"/>
      <c r="O250" s="209"/>
      <c r="P250" s="209"/>
      <c r="Q250" s="209"/>
      <c r="R250" s="209"/>
      <c r="S250" s="209">
        <v>10</v>
      </c>
      <c r="T250" s="209">
        <v>2</v>
      </c>
      <c r="U250" s="209">
        <v>2</v>
      </c>
      <c r="V250" s="209"/>
      <c r="W250" s="209" t="s">
        <v>200</v>
      </c>
      <c r="X250" s="209" t="s">
        <v>250</v>
      </c>
      <c r="Y250" s="209" t="s">
        <v>199</v>
      </c>
      <c r="Z250" s="209" t="s">
        <v>210</v>
      </c>
      <c r="AA250" s="209" t="s">
        <v>199</v>
      </c>
      <c r="AB250" s="209"/>
      <c r="AC250" s="213"/>
      <c r="AD250" s="214"/>
      <c r="AE250" s="213"/>
      <c r="AF250" s="211"/>
      <c r="AG250" s="209"/>
      <c r="AH250" s="209"/>
      <c r="AI250" s="213"/>
      <c r="AJ250" s="453" t="s">
        <v>128</v>
      </c>
      <c r="AK250" s="209"/>
      <c r="AL250" s="209"/>
      <c r="AM250" s="209">
        <v>20</v>
      </c>
      <c r="AN250" s="209">
        <v>17</v>
      </c>
      <c r="AO250" s="451" t="s">
        <v>128</v>
      </c>
      <c r="AP250" s="219">
        <v>6</v>
      </c>
      <c r="AQ250" s="219"/>
      <c r="AR250" s="219"/>
      <c r="AS250" s="219"/>
      <c r="AT250" s="219"/>
      <c r="AU250" s="219"/>
      <c r="AV250" s="219"/>
      <c r="AW250" s="219"/>
      <c r="AX250" s="219"/>
      <c r="AY250" s="219"/>
      <c r="AZ250" s="219"/>
      <c r="BA250" s="219"/>
      <c r="BB250" s="219"/>
      <c r="BC250" s="219"/>
      <c r="BD250" s="219"/>
      <c r="BE250" s="219"/>
      <c r="BF250" s="219"/>
      <c r="BG250" s="219"/>
      <c r="BH250" s="219"/>
      <c r="BI250" s="219" t="s">
        <v>773</v>
      </c>
      <c r="BJ250" s="219" t="s">
        <v>1355</v>
      </c>
      <c r="BK250" s="219" t="s">
        <v>1356</v>
      </c>
      <c r="BL250" s="219"/>
      <c r="BM250" s="219"/>
      <c r="BN250" s="219"/>
      <c r="BO250" s="219"/>
    </row>
    <row r="251" spans="1:67" x14ac:dyDescent="0.2">
      <c r="A251" s="209" t="s">
        <v>192</v>
      </c>
      <c r="B251" s="452" t="s">
        <v>768</v>
      </c>
      <c r="C251" s="209" t="s">
        <v>769</v>
      </c>
      <c r="D251" s="209" t="s">
        <v>192</v>
      </c>
      <c r="E251" s="209"/>
      <c r="F251" s="209"/>
      <c r="G251" s="211">
        <v>444</v>
      </c>
      <c r="H251" s="209"/>
      <c r="I251" s="212" t="s">
        <v>1345</v>
      </c>
      <c r="J251" s="209" t="s">
        <v>1346</v>
      </c>
      <c r="K251" s="209">
        <v>16</v>
      </c>
      <c r="L251" s="209">
        <v>50</v>
      </c>
      <c r="M251" s="209"/>
      <c r="N251" s="209"/>
      <c r="O251" s="209"/>
      <c r="P251" s="209"/>
      <c r="Q251" s="209"/>
      <c r="R251" s="209"/>
      <c r="S251" s="209">
        <v>12</v>
      </c>
      <c r="T251" s="209">
        <v>2</v>
      </c>
      <c r="U251" s="209">
        <v>2</v>
      </c>
      <c r="V251" s="209"/>
      <c r="W251" s="209" t="s">
        <v>200</v>
      </c>
      <c r="X251" s="209" t="s">
        <v>250</v>
      </c>
      <c r="Y251" s="209" t="s">
        <v>199</v>
      </c>
      <c r="Z251" s="209" t="s">
        <v>210</v>
      </c>
      <c r="AA251" s="209" t="s">
        <v>199</v>
      </c>
      <c r="AB251" s="209"/>
      <c r="AC251" s="213"/>
      <c r="AD251" s="214"/>
      <c r="AE251" s="213"/>
      <c r="AF251" s="211"/>
      <c r="AG251" s="209"/>
      <c r="AH251" s="209"/>
      <c r="AI251" s="213"/>
      <c r="AJ251" s="453" t="s">
        <v>128</v>
      </c>
      <c r="AK251" s="209"/>
      <c r="AL251" s="209"/>
      <c r="AM251" s="209">
        <v>24</v>
      </c>
      <c r="AN251" s="209">
        <v>22</v>
      </c>
      <c r="AO251" s="451" t="s">
        <v>128</v>
      </c>
      <c r="AP251" s="219">
        <v>6</v>
      </c>
      <c r="AQ251" s="219"/>
      <c r="AR251" s="219"/>
      <c r="AS251" s="219"/>
      <c r="AT251" s="219"/>
      <c r="AU251" s="219"/>
      <c r="AV251" s="219"/>
      <c r="AW251" s="219"/>
      <c r="AX251" s="219"/>
      <c r="AY251" s="219"/>
      <c r="AZ251" s="219"/>
      <c r="BA251" s="219"/>
      <c r="BB251" s="219"/>
      <c r="BC251" s="219"/>
      <c r="BD251" s="219"/>
      <c r="BE251" s="219"/>
      <c r="BF251" s="219"/>
      <c r="BG251" s="219"/>
      <c r="BH251" s="219"/>
      <c r="BI251" s="219" t="s">
        <v>773</v>
      </c>
      <c r="BJ251" s="219" t="s">
        <v>1357</v>
      </c>
      <c r="BK251" s="219" t="s">
        <v>1358</v>
      </c>
      <c r="BL251" s="219"/>
      <c r="BM251" s="219"/>
      <c r="BN251" s="219"/>
      <c r="BO251" s="219"/>
    </row>
    <row r="252" spans="1:67" x14ac:dyDescent="0.2">
      <c r="A252" s="209" t="s">
        <v>192</v>
      </c>
      <c r="B252" s="452" t="s">
        <v>768</v>
      </c>
      <c r="C252" s="209" t="s">
        <v>769</v>
      </c>
      <c r="D252" s="209" t="s">
        <v>192</v>
      </c>
      <c r="E252" s="209"/>
      <c r="F252" s="209"/>
      <c r="G252" s="211">
        <v>446</v>
      </c>
      <c r="H252" s="209"/>
      <c r="I252" s="212" t="s">
        <v>1345</v>
      </c>
      <c r="J252" s="209" t="s">
        <v>1346</v>
      </c>
      <c r="K252" s="209">
        <v>14</v>
      </c>
      <c r="L252" s="209">
        <v>44</v>
      </c>
      <c r="M252" s="209"/>
      <c r="N252" s="209"/>
      <c r="O252" s="209"/>
      <c r="P252" s="209"/>
      <c r="Q252" s="209"/>
      <c r="R252" s="209"/>
      <c r="S252" s="209">
        <v>10</v>
      </c>
      <c r="T252" s="209">
        <v>1</v>
      </c>
      <c r="U252" s="209">
        <v>4</v>
      </c>
      <c r="V252" s="209"/>
      <c r="W252" s="209" t="s">
        <v>200</v>
      </c>
      <c r="X252" s="209" t="s">
        <v>250</v>
      </c>
      <c r="Y252" s="209" t="s">
        <v>210</v>
      </c>
      <c r="Z252" s="209" t="s">
        <v>210</v>
      </c>
      <c r="AA252" s="209" t="s">
        <v>210</v>
      </c>
      <c r="AB252" s="209"/>
      <c r="AC252" s="213"/>
      <c r="AD252" s="214"/>
      <c r="AE252" s="213"/>
      <c r="AF252" s="211"/>
      <c r="AG252" s="209"/>
      <c r="AH252" s="209"/>
      <c r="AI252" s="213"/>
      <c r="AJ252" s="453" t="s">
        <v>128</v>
      </c>
      <c r="AK252" s="209"/>
      <c r="AL252" s="209"/>
      <c r="AM252" s="209">
        <v>40</v>
      </c>
      <c r="AN252" s="209">
        <v>19</v>
      </c>
      <c r="AO252" s="451" t="s">
        <v>128</v>
      </c>
      <c r="AP252" s="219">
        <v>4</v>
      </c>
      <c r="AQ252" s="219"/>
      <c r="AR252" s="219"/>
      <c r="AS252" s="219"/>
      <c r="AT252" s="219"/>
      <c r="AU252" s="219"/>
      <c r="AV252" s="219"/>
      <c r="AW252" s="219"/>
      <c r="AX252" s="219"/>
      <c r="AY252" s="219"/>
      <c r="AZ252" s="219"/>
      <c r="BA252" s="219"/>
      <c r="BB252" s="219"/>
      <c r="BC252" s="219"/>
      <c r="BD252" s="219"/>
      <c r="BE252" s="219"/>
      <c r="BF252" s="219"/>
      <c r="BG252" s="219"/>
      <c r="BH252" s="219"/>
      <c r="BI252" s="219" t="s">
        <v>773</v>
      </c>
      <c r="BJ252" s="219" t="s">
        <v>1359</v>
      </c>
      <c r="BK252" s="219" t="s">
        <v>1360</v>
      </c>
      <c r="BL252" s="219"/>
      <c r="BM252" s="219"/>
      <c r="BN252" s="219"/>
      <c r="BO252" s="219"/>
    </row>
    <row r="253" spans="1:67" x14ac:dyDescent="0.2">
      <c r="A253" s="209" t="s">
        <v>192</v>
      </c>
      <c r="B253" s="452" t="s">
        <v>768</v>
      </c>
      <c r="C253" s="209" t="s">
        <v>769</v>
      </c>
      <c r="D253" s="209" t="s">
        <v>192</v>
      </c>
      <c r="E253" s="209"/>
      <c r="F253" s="209"/>
      <c r="G253" s="211">
        <v>447</v>
      </c>
      <c r="H253" s="209"/>
      <c r="I253" s="212" t="s">
        <v>1345</v>
      </c>
      <c r="J253" s="209" t="s">
        <v>1346</v>
      </c>
      <c r="K253" s="209">
        <v>14</v>
      </c>
      <c r="L253" s="209">
        <v>44</v>
      </c>
      <c r="M253" s="209"/>
      <c r="N253" s="209"/>
      <c r="O253" s="209"/>
      <c r="P253" s="209"/>
      <c r="Q253" s="209"/>
      <c r="R253" s="209"/>
      <c r="S253" s="209">
        <v>9</v>
      </c>
      <c r="T253" s="209">
        <v>1</v>
      </c>
      <c r="U253" s="209">
        <v>4</v>
      </c>
      <c r="V253" s="209"/>
      <c r="W253" s="209" t="s">
        <v>200</v>
      </c>
      <c r="X253" s="209" t="s">
        <v>250</v>
      </c>
      <c r="Y253" s="209" t="s">
        <v>210</v>
      </c>
      <c r="Z253" s="209" t="s">
        <v>210</v>
      </c>
      <c r="AA253" s="209" t="s">
        <v>210</v>
      </c>
      <c r="AB253" s="209"/>
      <c r="AC253" s="213"/>
      <c r="AD253" s="214"/>
      <c r="AE253" s="213"/>
      <c r="AF253" s="211"/>
      <c r="AG253" s="209"/>
      <c r="AH253" s="209"/>
      <c r="AI253" s="213"/>
      <c r="AJ253" s="453" t="s">
        <v>128</v>
      </c>
      <c r="AK253" s="209"/>
      <c r="AL253" s="209"/>
      <c r="AM253" s="209">
        <v>36</v>
      </c>
      <c r="AN253" s="209">
        <v>19</v>
      </c>
      <c r="AO253" s="451" t="s">
        <v>128</v>
      </c>
      <c r="AP253" s="219">
        <v>4</v>
      </c>
      <c r="AQ253" s="219"/>
      <c r="AR253" s="219"/>
      <c r="AS253" s="219"/>
      <c r="AT253" s="219"/>
      <c r="AU253" s="219"/>
      <c r="AV253" s="219"/>
      <c r="AW253" s="219"/>
      <c r="AX253" s="219"/>
      <c r="AY253" s="219"/>
      <c r="AZ253" s="219"/>
      <c r="BA253" s="219"/>
      <c r="BB253" s="219"/>
      <c r="BC253" s="219"/>
      <c r="BD253" s="219"/>
      <c r="BE253" s="219"/>
      <c r="BF253" s="219"/>
      <c r="BG253" s="219"/>
      <c r="BH253" s="219"/>
      <c r="BI253" s="219" t="s">
        <v>773</v>
      </c>
      <c r="BJ253" s="219" t="s">
        <v>1361</v>
      </c>
      <c r="BK253" s="219" t="s">
        <v>1362</v>
      </c>
      <c r="BL253" s="219"/>
      <c r="BM253" s="219"/>
      <c r="BN253" s="219"/>
      <c r="BO253" s="219"/>
    </row>
    <row r="254" spans="1:67" x14ac:dyDescent="0.2">
      <c r="A254" s="209" t="s">
        <v>192</v>
      </c>
      <c r="B254" s="452" t="s">
        <v>768</v>
      </c>
      <c r="C254" s="209" t="s">
        <v>769</v>
      </c>
      <c r="D254" s="209" t="s">
        <v>192</v>
      </c>
      <c r="E254" s="209"/>
      <c r="F254" s="209"/>
      <c r="G254" s="211">
        <v>448</v>
      </c>
      <c r="H254" s="209"/>
      <c r="I254" s="212" t="s">
        <v>1128</v>
      </c>
      <c r="J254" s="209" t="s">
        <v>1129</v>
      </c>
      <c r="K254" s="209"/>
      <c r="L254" s="209"/>
      <c r="M254" s="209"/>
      <c r="N254" s="209"/>
      <c r="O254" s="209"/>
      <c r="P254" s="209"/>
      <c r="Q254" s="209"/>
      <c r="R254" s="209"/>
      <c r="S254" s="209">
        <v>6</v>
      </c>
      <c r="T254" s="209">
        <v>2</v>
      </c>
      <c r="U254" s="209">
        <v>3</v>
      </c>
      <c r="V254" s="209"/>
      <c r="W254" s="209" t="s">
        <v>200</v>
      </c>
      <c r="X254" s="209" t="s">
        <v>250</v>
      </c>
      <c r="Y254" s="209" t="s">
        <v>210</v>
      </c>
      <c r="Z254" s="209" t="s">
        <v>210</v>
      </c>
      <c r="AA254" s="209" t="s">
        <v>199</v>
      </c>
      <c r="AB254" s="209"/>
      <c r="AC254" s="213"/>
      <c r="AD254" s="214"/>
      <c r="AE254" s="213"/>
      <c r="AF254" s="211"/>
      <c r="AG254" s="209"/>
      <c r="AH254" s="209"/>
      <c r="AI254" s="213"/>
      <c r="AJ254" s="453" t="s">
        <v>128</v>
      </c>
      <c r="AK254" s="209"/>
      <c r="AL254" s="209"/>
      <c r="AM254" s="209">
        <v>18</v>
      </c>
      <c r="AN254" s="209"/>
      <c r="AO254" s="451" t="s">
        <v>128</v>
      </c>
      <c r="AP254" s="219">
        <v>5</v>
      </c>
      <c r="AQ254" s="219"/>
      <c r="AR254" s="219"/>
      <c r="AS254" s="219"/>
      <c r="AT254" s="219"/>
      <c r="AU254" s="219"/>
      <c r="AV254" s="219"/>
      <c r="AW254" s="219"/>
      <c r="AX254" s="219"/>
      <c r="AY254" s="219"/>
      <c r="AZ254" s="219"/>
      <c r="BA254" s="219"/>
      <c r="BB254" s="219"/>
      <c r="BC254" s="219"/>
      <c r="BD254" s="219"/>
      <c r="BE254" s="219"/>
      <c r="BF254" s="219"/>
      <c r="BG254" s="219"/>
      <c r="BH254" s="219"/>
      <c r="BI254" s="219" t="s">
        <v>773</v>
      </c>
      <c r="BJ254" s="219" t="s">
        <v>1363</v>
      </c>
      <c r="BK254" s="219" t="s">
        <v>1364</v>
      </c>
      <c r="BL254" s="219"/>
      <c r="BM254" s="219"/>
      <c r="BN254" s="219"/>
      <c r="BO254" s="219"/>
    </row>
    <row r="255" spans="1:67" x14ac:dyDescent="0.2">
      <c r="A255" s="209" t="s">
        <v>192</v>
      </c>
      <c r="B255" s="452" t="s">
        <v>768</v>
      </c>
      <c r="C255" s="209" t="s">
        <v>769</v>
      </c>
      <c r="D255" s="209" t="s">
        <v>192</v>
      </c>
      <c r="E255" s="209"/>
      <c r="F255" s="209"/>
      <c r="G255" s="211">
        <v>450</v>
      </c>
      <c r="H255" s="209"/>
      <c r="I255" s="212" t="s">
        <v>1345</v>
      </c>
      <c r="J255" s="209" t="s">
        <v>1346</v>
      </c>
      <c r="K255" s="209">
        <v>23</v>
      </c>
      <c r="L255" s="209">
        <v>72</v>
      </c>
      <c r="M255" s="209"/>
      <c r="N255" s="209"/>
      <c r="O255" s="209"/>
      <c r="P255" s="209"/>
      <c r="Q255" s="209"/>
      <c r="R255" s="209"/>
      <c r="S255" s="209">
        <v>12</v>
      </c>
      <c r="T255" s="209">
        <v>2</v>
      </c>
      <c r="U255" s="209">
        <v>4</v>
      </c>
      <c r="V255" s="209"/>
      <c r="W255" s="209" t="s">
        <v>200</v>
      </c>
      <c r="X255" s="209" t="s">
        <v>250</v>
      </c>
      <c r="Y255" s="209" t="s">
        <v>210</v>
      </c>
      <c r="Z255" s="209" t="s">
        <v>210</v>
      </c>
      <c r="AA255" s="209" t="s">
        <v>210</v>
      </c>
      <c r="AB255" s="209"/>
      <c r="AC255" s="213"/>
      <c r="AD255" s="214"/>
      <c r="AE255" s="213"/>
      <c r="AF255" s="211"/>
      <c r="AG255" s="209"/>
      <c r="AH255" s="209"/>
      <c r="AI255" s="213"/>
      <c r="AJ255" s="453" t="s">
        <v>128</v>
      </c>
      <c r="AK255" s="209"/>
      <c r="AL255" s="209"/>
      <c r="AM255" s="209">
        <v>48</v>
      </c>
      <c r="AN255" s="209">
        <v>32</v>
      </c>
      <c r="AO255" s="451" t="s">
        <v>128</v>
      </c>
      <c r="AP255" s="219">
        <v>4</v>
      </c>
      <c r="AQ255" s="219"/>
      <c r="AR255" s="219"/>
      <c r="AS255" s="219"/>
      <c r="AT255" s="219"/>
      <c r="AU255" s="219"/>
      <c r="AV255" s="219"/>
      <c r="AW255" s="219"/>
      <c r="AX255" s="219"/>
      <c r="AY255" s="219"/>
      <c r="AZ255" s="219"/>
      <c r="BA255" s="219"/>
      <c r="BB255" s="219"/>
      <c r="BC255" s="219"/>
      <c r="BD255" s="219"/>
      <c r="BE255" s="219"/>
      <c r="BF255" s="219"/>
      <c r="BG255" s="219"/>
      <c r="BH255" s="219"/>
      <c r="BI255" s="219" t="s">
        <v>773</v>
      </c>
      <c r="BJ255" s="219" t="s">
        <v>1365</v>
      </c>
      <c r="BK255" s="219" t="s">
        <v>1366</v>
      </c>
      <c r="BL255" s="219"/>
      <c r="BM255" s="219"/>
      <c r="BN255" s="219"/>
      <c r="BO255" s="219"/>
    </row>
    <row r="256" spans="1:67" ht="24" x14ac:dyDescent="0.2">
      <c r="A256" s="209" t="s">
        <v>192</v>
      </c>
      <c r="B256" s="452" t="s">
        <v>768</v>
      </c>
      <c r="C256" s="209" t="s">
        <v>769</v>
      </c>
      <c r="D256" s="209" t="s">
        <v>192</v>
      </c>
      <c r="E256" s="209"/>
      <c r="F256" s="209"/>
      <c r="G256" s="211">
        <v>452</v>
      </c>
      <c r="H256" s="209"/>
      <c r="I256" s="212" t="s">
        <v>1367</v>
      </c>
      <c r="J256" s="209" t="s">
        <v>1368</v>
      </c>
      <c r="K256" s="209">
        <v>19</v>
      </c>
      <c r="L256" s="209">
        <v>60</v>
      </c>
      <c r="M256" s="209"/>
      <c r="N256" s="209"/>
      <c r="O256" s="209"/>
      <c r="P256" s="209"/>
      <c r="Q256" s="209"/>
      <c r="R256" s="209"/>
      <c r="S256" s="209">
        <v>12</v>
      </c>
      <c r="T256" s="209">
        <v>1</v>
      </c>
      <c r="U256" s="209">
        <v>3</v>
      </c>
      <c r="V256" s="209"/>
      <c r="W256" s="209" t="s">
        <v>200</v>
      </c>
      <c r="X256" s="209" t="s">
        <v>250</v>
      </c>
      <c r="Y256" s="209" t="s">
        <v>199</v>
      </c>
      <c r="Z256" s="209" t="s">
        <v>210</v>
      </c>
      <c r="AA256" s="209" t="s">
        <v>210</v>
      </c>
      <c r="AB256" s="209"/>
      <c r="AC256" s="213"/>
      <c r="AD256" s="214"/>
      <c r="AE256" s="213"/>
      <c r="AF256" s="211"/>
      <c r="AG256" s="209"/>
      <c r="AH256" s="209"/>
      <c r="AI256" s="213"/>
      <c r="AJ256" s="453" t="s">
        <v>128</v>
      </c>
      <c r="AK256" s="209"/>
      <c r="AL256" s="209"/>
      <c r="AM256" s="209">
        <v>36</v>
      </c>
      <c r="AN256" s="209">
        <v>26</v>
      </c>
      <c r="AO256" s="451" t="s">
        <v>128</v>
      </c>
      <c r="AP256" s="219">
        <v>5</v>
      </c>
      <c r="AQ256" s="219"/>
      <c r="AR256" s="219"/>
      <c r="AS256" s="219"/>
      <c r="AT256" s="219"/>
      <c r="AU256" s="219"/>
      <c r="AV256" s="219"/>
      <c r="AW256" s="219"/>
      <c r="AX256" s="219"/>
      <c r="AY256" s="219"/>
      <c r="AZ256" s="219"/>
      <c r="BA256" s="219"/>
      <c r="BB256" s="219"/>
      <c r="BC256" s="219"/>
      <c r="BD256" s="219"/>
      <c r="BE256" s="219"/>
      <c r="BF256" s="219"/>
      <c r="BG256" s="219"/>
      <c r="BH256" s="219"/>
      <c r="BI256" s="219" t="s">
        <v>773</v>
      </c>
      <c r="BJ256" s="219" t="s">
        <v>1369</v>
      </c>
      <c r="BK256" s="219" t="s">
        <v>1370</v>
      </c>
      <c r="BL256" s="219"/>
      <c r="BM256" s="219"/>
      <c r="BN256" s="219"/>
      <c r="BO256" s="219"/>
    </row>
    <row r="257" spans="1:70" ht="24" x14ac:dyDescent="0.2">
      <c r="A257" s="209" t="s">
        <v>192</v>
      </c>
      <c r="B257" s="452" t="s">
        <v>768</v>
      </c>
      <c r="C257" s="209" t="s">
        <v>769</v>
      </c>
      <c r="D257" s="209" t="s">
        <v>192</v>
      </c>
      <c r="E257" s="209"/>
      <c r="F257" s="209"/>
      <c r="G257" s="211">
        <v>455</v>
      </c>
      <c r="H257" s="209"/>
      <c r="I257" s="212" t="s">
        <v>1367</v>
      </c>
      <c r="J257" s="209" t="s">
        <v>1368</v>
      </c>
      <c r="K257" s="209">
        <v>21</v>
      </c>
      <c r="L257" s="209">
        <v>66</v>
      </c>
      <c r="M257" s="209"/>
      <c r="N257" s="209"/>
      <c r="O257" s="209"/>
      <c r="P257" s="209"/>
      <c r="Q257" s="209"/>
      <c r="R257" s="209"/>
      <c r="S257" s="209">
        <v>13</v>
      </c>
      <c r="T257" s="209">
        <v>2</v>
      </c>
      <c r="U257" s="209">
        <v>3</v>
      </c>
      <c r="V257" s="209"/>
      <c r="W257" s="209" t="s">
        <v>200</v>
      </c>
      <c r="X257" s="209" t="s">
        <v>250</v>
      </c>
      <c r="Y257" s="209" t="s">
        <v>210</v>
      </c>
      <c r="Z257" s="209" t="s">
        <v>210</v>
      </c>
      <c r="AA257" s="209" t="s">
        <v>210</v>
      </c>
      <c r="AB257" s="209"/>
      <c r="AC257" s="213"/>
      <c r="AD257" s="214"/>
      <c r="AE257" s="213"/>
      <c r="AF257" s="211"/>
      <c r="AG257" s="209"/>
      <c r="AH257" s="209"/>
      <c r="AI257" s="213"/>
      <c r="AJ257" s="453" t="s">
        <v>128</v>
      </c>
      <c r="AK257" s="209"/>
      <c r="AL257" s="209"/>
      <c r="AM257" s="209">
        <v>39</v>
      </c>
      <c r="AN257" s="209">
        <v>29</v>
      </c>
      <c r="AO257" s="451" t="s">
        <v>128</v>
      </c>
      <c r="AP257" s="219">
        <v>4</v>
      </c>
      <c r="AQ257" s="219"/>
      <c r="AR257" s="219"/>
      <c r="AS257" s="219"/>
      <c r="AT257" s="219"/>
      <c r="AU257" s="219"/>
      <c r="AV257" s="219"/>
      <c r="AW257" s="219"/>
      <c r="AX257" s="219"/>
      <c r="AY257" s="219"/>
      <c r="AZ257" s="219"/>
      <c r="BA257" s="219"/>
      <c r="BB257" s="219"/>
      <c r="BC257" s="219"/>
      <c r="BD257" s="219"/>
      <c r="BE257" s="219"/>
      <c r="BF257" s="219"/>
      <c r="BG257" s="219"/>
      <c r="BH257" s="219"/>
      <c r="BI257" s="219" t="s">
        <v>773</v>
      </c>
      <c r="BJ257" s="219" t="s">
        <v>1371</v>
      </c>
      <c r="BK257" s="219" t="s">
        <v>1372</v>
      </c>
      <c r="BL257" s="219"/>
      <c r="BM257" s="219"/>
      <c r="BN257" s="219"/>
      <c r="BO257" s="219"/>
    </row>
    <row r="258" spans="1:70" ht="33.75" x14ac:dyDescent="0.2">
      <c r="A258" s="209" t="s">
        <v>192</v>
      </c>
      <c r="B258" s="452" t="s">
        <v>768</v>
      </c>
      <c r="C258" s="209" t="s">
        <v>769</v>
      </c>
      <c r="D258" s="209" t="s">
        <v>192</v>
      </c>
      <c r="E258" s="209"/>
      <c r="F258" s="209"/>
      <c r="G258" s="211">
        <v>457</v>
      </c>
      <c r="H258" s="209"/>
      <c r="I258" s="212" t="s">
        <v>240</v>
      </c>
      <c r="J258" s="209" t="s">
        <v>241</v>
      </c>
      <c r="K258" s="209">
        <v>21</v>
      </c>
      <c r="L258" s="209">
        <v>66</v>
      </c>
      <c r="M258" s="209">
        <v>13</v>
      </c>
      <c r="N258" s="209">
        <v>41</v>
      </c>
      <c r="O258" s="209">
        <v>9</v>
      </c>
      <c r="P258" s="209">
        <v>28</v>
      </c>
      <c r="Q258" s="209"/>
      <c r="R258" s="209"/>
      <c r="S258" s="209">
        <v>13</v>
      </c>
      <c r="T258" s="209">
        <v>2</v>
      </c>
      <c r="U258" s="209">
        <v>7</v>
      </c>
      <c r="V258" s="209"/>
      <c r="W258" s="209" t="s">
        <v>200</v>
      </c>
      <c r="X258" s="209" t="s">
        <v>250</v>
      </c>
      <c r="Y258" s="209" t="s">
        <v>210</v>
      </c>
      <c r="Z258" s="209" t="s">
        <v>199</v>
      </c>
      <c r="AA258" s="209" t="s">
        <v>199</v>
      </c>
      <c r="AB258" s="209"/>
      <c r="AC258" s="213"/>
      <c r="AD258" s="214"/>
      <c r="AE258" s="213" t="s">
        <v>528</v>
      </c>
      <c r="AF258" s="211" t="s">
        <v>529</v>
      </c>
      <c r="AG258" s="209"/>
      <c r="AH258" s="209" t="s">
        <v>199</v>
      </c>
      <c r="AI258" s="213" t="s">
        <v>1373</v>
      </c>
      <c r="AJ258" s="453" t="s">
        <v>128</v>
      </c>
      <c r="AK258" s="209"/>
      <c r="AL258" s="209"/>
      <c r="AM258" s="209">
        <v>91</v>
      </c>
      <c r="AN258" s="209">
        <v>33</v>
      </c>
      <c r="AO258" s="451" t="s">
        <v>128</v>
      </c>
      <c r="AP258" s="219">
        <v>6</v>
      </c>
      <c r="AQ258" s="219"/>
      <c r="AR258" s="219"/>
      <c r="AS258" s="219"/>
      <c r="AT258" s="219"/>
      <c r="AU258" s="219"/>
      <c r="AV258" s="219"/>
      <c r="AW258" s="219"/>
      <c r="AX258" s="219"/>
      <c r="AY258" s="219"/>
      <c r="AZ258" s="219"/>
      <c r="BA258" s="219"/>
      <c r="BB258" s="219"/>
      <c r="BC258" s="219"/>
      <c r="BD258" s="219"/>
      <c r="BE258" s="219"/>
      <c r="BF258" s="219"/>
      <c r="BG258" s="219"/>
      <c r="BH258" s="219"/>
      <c r="BI258" s="219" t="s">
        <v>773</v>
      </c>
      <c r="BJ258" s="219" t="s">
        <v>1374</v>
      </c>
      <c r="BK258" s="219" t="s">
        <v>1375</v>
      </c>
      <c r="BL258" s="219"/>
      <c r="BM258" s="219"/>
      <c r="BN258" s="219"/>
      <c r="BO258" s="219"/>
    </row>
    <row r="259" spans="1:70" x14ac:dyDescent="0.2">
      <c r="A259" s="209" t="s">
        <v>192</v>
      </c>
      <c r="B259" s="452" t="s">
        <v>768</v>
      </c>
      <c r="C259" s="209" t="s">
        <v>769</v>
      </c>
      <c r="D259" s="209" t="s">
        <v>192</v>
      </c>
      <c r="E259" s="209"/>
      <c r="F259" s="209"/>
      <c r="G259" s="211">
        <v>459</v>
      </c>
      <c r="H259" s="209"/>
      <c r="I259" s="212" t="s">
        <v>240</v>
      </c>
      <c r="J259" s="209" t="s">
        <v>241</v>
      </c>
      <c r="K259" s="209">
        <v>21</v>
      </c>
      <c r="L259" s="209">
        <v>66</v>
      </c>
      <c r="M259" s="209"/>
      <c r="N259" s="209"/>
      <c r="O259" s="209"/>
      <c r="P259" s="209"/>
      <c r="Q259" s="209"/>
      <c r="R259" s="209"/>
      <c r="S259" s="209">
        <v>14</v>
      </c>
      <c r="T259" s="209">
        <v>3</v>
      </c>
      <c r="U259" s="209">
        <v>7</v>
      </c>
      <c r="V259" s="209"/>
      <c r="W259" s="209" t="s">
        <v>200</v>
      </c>
      <c r="X259" s="209" t="s">
        <v>250</v>
      </c>
      <c r="Y259" s="209" t="s">
        <v>210</v>
      </c>
      <c r="Z259" s="209" t="s">
        <v>210</v>
      </c>
      <c r="AA259" s="209" t="s">
        <v>199</v>
      </c>
      <c r="AB259" s="209"/>
      <c r="AC259" s="213"/>
      <c r="AD259" s="214"/>
      <c r="AE259" s="213"/>
      <c r="AF259" s="211"/>
      <c r="AG259" s="209"/>
      <c r="AH259" s="209"/>
      <c r="AI259" s="213"/>
      <c r="AJ259" s="453" t="s">
        <v>128</v>
      </c>
      <c r="AK259" s="209"/>
      <c r="AL259" s="209"/>
      <c r="AM259" s="209">
        <v>98</v>
      </c>
      <c r="AN259" s="209">
        <v>29</v>
      </c>
      <c r="AO259" s="451" t="s">
        <v>128</v>
      </c>
      <c r="AP259" s="219">
        <v>5</v>
      </c>
      <c r="AQ259" s="219"/>
      <c r="AR259" s="219"/>
      <c r="AS259" s="219"/>
      <c r="AT259" s="219"/>
      <c r="AU259" s="219"/>
      <c r="AV259" s="219"/>
      <c r="AW259" s="219"/>
      <c r="AX259" s="219"/>
      <c r="AY259" s="219"/>
      <c r="AZ259" s="219"/>
      <c r="BA259" s="219"/>
      <c r="BB259" s="219"/>
      <c r="BC259" s="219"/>
      <c r="BD259" s="219"/>
      <c r="BE259" s="219"/>
      <c r="BF259" s="219"/>
      <c r="BG259" s="219"/>
      <c r="BH259" s="219"/>
      <c r="BI259" s="219" t="s">
        <v>773</v>
      </c>
      <c r="BJ259" s="219" t="s">
        <v>1376</v>
      </c>
      <c r="BK259" s="219" t="s">
        <v>1377</v>
      </c>
      <c r="BL259" s="219"/>
      <c r="BM259" s="219"/>
      <c r="BN259" s="219"/>
      <c r="BO259" s="219"/>
    </row>
    <row r="260" spans="1:70" ht="33.75" x14ac:dyDescent="0.2">
      <c r="A260" s="209" t="s">
        <v>192</v>
      </c>
      <c r="B260" s="452" t="s">
        <v>768</v>
      </c>
      <c r="C260" s="209" t="s">
        <v>769</v>
      </c>
      <c r="D260" s="209" t="s">
        <v>192</v>
      </c>
      <c r="E260" s="209"/>
      <c r="F260" s="209"/>
      <c r="G260" s="211">
        <v>460</v>
      </c>
      <c r="H260" s="209"/>
      <c r="I260" s="212" t="s">
        <v>240</v>
      </c>
      <c r="J260" s="209" t="s">
        <v>241</v>
      </c>
      <c r="K260" s="209">
        <v>18</v>
      </c>
      <c r="L260" s="209">
        <v>57</v>
      </c>
      <c r="M260" s="209">
        <v>14</v>
      </c>
      <c r="N260" s="209">
        <v>44</v>
      </c>
      <c r="O260" s="209"/>
      <c r="P260" s="209"/>
      <c r="Q260" s="209"/>
      <c r="R260" s="209"/>
      <c r="S260" s="209">
        <v>13</v>
      </c>
      <c r="T260" s="209">
        <v>2</v>
      </c>
      <c r="U260" s="209">
        <v>7</v>
      </c>
      <c r="V260" s="209"/>
      <c r="W260" s="209" t="s">
        <v>200</v>
      </c>
      <c r="X260" s="209" t="s">
        <v>250</v>
      </c>
      <c r="Y260" s="209" t="s">
        <v>199</v>
      </c>
      <c r="Z260" s="209" t="s">
        <v>199</v>
      </c>
      <c r="AA260" s="209" t="s">
        <v>199</v>
      </c>
      <c r="AB260" s="209"/>
      <c r="AC260" s="213"/>
      <c r="AD260" s="214"/>
      <c r="AE260" s="213" t="s">
        <v>528</v>
      </c>
      <c r="AF260" s="211" t="s">
        <v>529</v>
      </c>
      <c r="AG260" s="209"/>
      <c r="AH260" s="209" t="s">
        <v>199</v>
      </c>
      <c r="AI260" s="213" t="s">
        <v>1373</v>
      </c>
      <c r="AJ260" s="453" t="s">
        <v>128</v>
      </c>
      <c r="AK260" s="209"/>
      <c r="AL260" s="209"/>
      <c r="AM260" s="209">
        <v>91</v>
      </c>
      <c r="AN260" s="209">
        <v>32</v>
      </c>
      <c r="AO260" s="451" t="s">
        <v>128</v>
      </c>
      <c r="AP260" s="219">
        <v>7</v>
      </c>
      <c r="AQ260" s="219"/>
      <c r="AR260" s="219"/>
      <c r="AS260" s="219"/>
      <c r="AT260" s="219"/>
      <c r="AU260" s="219"/>
      <c r="AV260" s="219"/>
      <c r="AW260" s="219"/>
      <c r="AX260" s="219"/>
      <c r="AY260" s="219"/>
      <c r="AZ260" s="219"/>
      <c r="BA260" s="219"/>
      <c r="BB260" s="219"/>
      <c r="BC260" s="219"/>
      <c r="BD260" s="219"/>
      <c r="BE260" s="219"/>
      <c r="BF260" s="219"/>
      <c r="BG260" s="219"/>
      <c r="BH260" s="219"/>
      <c r="BI260" s="219" t="s">
        <v>773</v>
      </c>
      <c r="BJ260" s="219" t="s">
        <v>1378</v>
      </c>
      <c r="BK260" s="219" t="s">
        <v>1379</v>
      </c>
      <c r="BL260" s="219"/>
      <c r="BM260" s="219"/>
      <c r="BN260" s="219"/>
      <c r="BO260" s="219"/>
    </row>
    <row r="261" spans="1:70" ht="33.75" x14ac:dyDescent="0.2">
      <c r="A261" s="209" t="s">
        <v>192</v>
      </c>
      <c r="B261" s="452" t="s">
        <v>768</v>
      </c>
      <c r="C261" s="209" t="s">
        <v>769</v>
      </c>
      <c r="D261" s="209" t="s">
        <v>192</v>
      </c>
      <c r="E261" s="209"/>
      <c r="F261" s="209"/>
      <c r="G261" s="211">
        <v>461</v>
      </c>
      <c r="H261" s="209"/>
      <c r="I261" s="212" t="s">
        <v>240</v>
      </c>
      <c r="J261" s="209" t="s">
        <v>241</v>
      </c>
      <c r="K261" s="209">
        <v>23</v>
      </c>
      <c r="L261" s="209">
        <v>72</v>
      </c>
      <c r="M261" s="209">
        <v>17</v>
      </c>
      <c r="N261" s="209">
        <v>53</v>
      </c>
      <c r="O261" s="209">
        <v>11</v>
      </c>
      <c r="P261" s="209">
        <v>35</v>
      </c>
      <c r="Q261" s="209"/>
      <c r="R261" s="209"/>
      <c r="S261" s="209">
        <v>14</v>
      </c>
      <c r="T261" s="209">
        <v>2</v>
      </c>
      <c r="U261" s="209">
        <v>9</v>
      </c>
      <c r="V261" s="209"/>
      <c r="W261" s="209" t="s">
        <v>200</v>
      </c>
      <c r="X261" s="209" t="s">
        <v>250</v>
      </c>
      <c r="Y261" s="209" t="s">
        <v>210</v>
      </c>
      <c r="Z261" s="209" t="s">
        <v>199</v>
      </c>
      <c r="AA261" s="209" t="s">
        <v>199</v>
      </c>
      <c r="AB261" s="209"/>
      <c r="AC261" s="213" t="s">
        <v>850</v>
      </c>
      <c r="AD261" s="214"/>
      <c r="AE261" s="213" t="s">
        <v>528</v>
      </c>
      <c r="AF261" s="211" t="s">
        <v>529</v>
      </c>
      <c r="AG261" s="209" t="s">
        <v>530</v>
      </c>
      <c r="AH261" s="209" t="s">
        <v>199</v>
      </c>
      <c r="AI261" s="213" t="s">
        <v>851</v>
      </c>
      <c r="AJ261" s="453" t="s">
        <v>128</v>
      </c>
      <c r="AK261" s="209"/>
      <c r="AL261" s="209"/>
      <c r="AM261" s="209">
        <v>126</v>
      </c>
      <c r="AN261" s="209">
        <v>37</v>
      </c>
      <c r="AO261" s="451" t="s">
        <v>128</v>
      </c>
      <c r="AP261" s="219">
        <v>6</v>
      </c>
      <c r="AQ261" s="219"/>
      <c r="AR261" s="219"/>
      <c r="AS261" s="219"/>
      <c r="AT261" s="219"/>
      <c r="AU261" s="219"/>
      <c r="AV261" s="219"/>
      <c r="AW261" s="219"/>
      <c r="AX261" s="219"/>
      <c r="AY261" s="219"/>
      <c r="AZ261" s="219"/>
      <c r="BA261" s="219"/>
      <c r="BB261" s="219"/>
      <c r="BC261" s="219"/>
      <c r="BD261" s="219"/>
      <c r="BE261" s="219"/>
      <c r="BF261" s="219"/>
      <c r="BG261" s="219"/>
      <c r="BH261" s="219"/>
      <c r="BI261" s="219" t="s">
        <v>773</v>
      </c>
      <c r="BJ261" s="219" t="s">
        <v>1380</v>
      </c>
      <c r="BK261" s="219" t="s">
        <v>1381</v>
      </c>
      <c r="BL261" s="219"/>
      <c r="BM261" s="219"/>
      <c r="BN261" s="219"/>
      <c r="BO261" s="219"/>
    </row>
    <row r="262" spans="1:70" x14ac:dyDescent="0.2">
      <c r="A262" s="209" t="s">
        <v>192</v>
      </c>
      <c r="B262" s="452" t="s">
        <v>768</v>
      </c>
      <c r="C262" s="209" t="s">
        <v>769</v>
      </c>
      <c r="D262" s="209" t="s">
        <v>192</v>
      </c>
      <c r="E262" s="209"/>
      <c r="F262" s="209"/>
      <c r="G262" s="211">
        <v>463</v>
      </c>
      <c r="H262" s="209"/>
      <c r="I262" s="212" t="s">
        <v>770</v>
      </c>
      <c r="J262" s="209" t="s">
        <v>771</v>
      </c>
      <c r="K262" s="209">
        <v>17</v>
      </c>
      <c r="L262" s="209">
        <v>53</v>
      </c>
      <c r="M262" s="209"/>
      <c r="N262" s="209"/>
      <c r="O262" s="209"/>
      <c r="P262" s="209"/>
      <c r="Q262" s="209"/>
      <c r="R262" s="209"/>
      <c r="S262" s="209">
        <v>17</v>
      </c>
      <c r="T262" s="209">
        <v>6</v>
      </c>
      <c r="U262" s="209">
        <v>6</v>
      </c>
      <c r="V262" s="209"/>
      <c r="W262" s="209" t="s">
        <v>200</v>
      </c>
      <c r="X262" s="209" t="s">
        <v>250</v>
      </c>
      <c r="Y262" s="209" t="s">
        <v>210</v>
      </c>
      <c r="Z262" s="209" t="s">
        <v>210</v>
      </c>
      <c r="AA262" s="209" t="s">
        <v>199</v>
      </c>
      <c r="AB262" s="209"/>
      <c r="AC262" s="213"/>
      <c r="AD262" s="214"/>
      <c r="AE262" s="213" t="s">
        <v>514</v>
      </c>
      <c r="AF262" s="211" t="s">
        <v>515</v>
      </c>
      <c r="AG262" s="209" t="s">
        <v>530</v>
      </c>
      <c r="AH262" s="209" t="s">
        <v>199</v>
      </c>
      <c r="AI262" s="213"/>
      <c r="AJ262" s="217"/>
      <c r="AK262" s="209"/>
      <c r="AL262" s="209"/>
      <c r="AM262" s="209">
        <v>102</v>
      </c>
      <c r="AN262" s="209">
        <v>24</v>
      </c>
      <c r="AO262" s="451" t="s">
        <v>128</v>
      </c>
      <c r="AP262" s="219">
        <v>5</v>
      </c>
      <c r="AQ262" s="219"/>
      <c r="AR262" s="219"/>
      <c r="AS262" s="219"/>
      <c r="AT262" s="219"/>
      <c r="AU262" s="219"/>
      <c r="AV262" s="219"/>
      <c r="AW262" s="219"/>
      <c r="AX262" s="219"/>
      <c r="AY262" s="219"/>
      <c r="AZ262" s="219"/>
      <c r="BA262" s="219"/>
      <c r="BB262" s="219"/>
      <c r="BC262" s="219"/>
      <c r="BD262" s="219"/>
      <c r="BE262" s="219"/>
      <c r="BF262" s="219"/>
      <c r="BG262" s="219"/>
      <c r="BH262" s="219"/>
      <c r="BI262" s="219" t="s">
        <v>773</v>
      </c>
      <c r="BJ262" s="219" t="s">
        <v>1382</v>
      </c>
      <c r="BK262" s="219" t="s">
        <v>1383</v>
      </c>
      <c r="BL262" s="219"/>
      <c r="BM262" s="219"/>
      <c r="BN262" s="219"/>
      <c r="BO262" s="219"/>
      <c r="BR262" s="448">
        <v>0.25</v>
      </c>
    </row>
    <row r="263" spans="1:70" x14ac:dyDescent="0.2">
      <c r="A263" s="209" t="s">
        <v>192</v>
      </c>
      <c r="B263" s="452" t="s">
        <v>768</v>
      </c>
      <c r="C263" s="209" t="s">
        <v>769</v>
      </c>
      <c r="D263" s="209" t="s">
        <v>192</v>
      </c>
      <c r="E263" s="209"/>
      <c r="F263" s="209"/>
      <c r="G263" s="211">
        <v>464</v>
      </c>
      <c r="H263" s="209"/>
      <c r="I263" s="212" t="s">
        <v>770</v>
      </c>
      <c r="J263" s="209" t="s">
        <v>771</v>
      </c>
      <c r="K263" s="209">
        <v>18</v>
      </c>
      <c r="L263" s="209">
        <v>57</v>
      </c>
      <c r="M263" s="209"/>
      <c r="N263" s="209"/>
      <c r="O263" s="209"/>
      <c r="P263" s="209"/>
      <c r="Q263" s="209"/>
      <c r="R263" s="209"/>
      <c r="S263" s="209">
        <v>17</v>
      </c>
      <c r="T263" s="209">
        <v>6</v>
      </c>
      <c r="U263" s="209">
        <v>6</v>
      </c>
      <c r="V263" s="209"/>
      <c r="W263" s="209" t="s">
        <v>200</v>
      </c>
      <c r="X263" s="209" t="s">
        <v>250</v>
      </c>
      <c r="Y263" s="209" t="s">
        <v>199</v>
      </c>
      <c r="Z263" s="209" t="s">
        <v>210</v>
      </c>
      <c r="AA263" s="209" t="s">
        <v>210</v>
      </c>
      <c r="AB263" s="209"/>
      <c r="AC263" s="213"/>
      <c r="AD263" s="214"/>
      <c r="AE263" s="213"/>
      <c r="AF263" s="211"/>
      <c r="AG263" s="209"/>
      <c r="AH263" s="209"/>
      <c r="AI263" s="213"/>
      <c r="AJ263" s="453" t="s">
        <v>128</v>
      </c>
      <c r="AK263" s="209"/>
      <c r="AL263" s="209"/>
      <c r="AM263" s="209">
        <v>102</v>
      </c>
      <c r="AN263" s="209">
        <v>25</v>
      </c>
      <c r="AO263" s="451" t="s">
        <v>128</v>
      </c>
      <c r="AP263" s="219">
        <v>5</v>
      </c>
      <c r="AQ263" s="219"/>
      <c r="AR263" s="219"/>
      <c r="AS263" s="219"/>
      <c r="AT263" s="219"/>
      <c r="AU263" s="219"/>
      <c r="AV263" s="219"/>
      <c r="AW263" s="219"/>
      <c r="AX263" s="219"/>
      <c r="AY263" s="219"/>
      <c r="AZ263" s="219"/>
      <c r="BA263" s="219"/>
      <c r="BB263" s="219"/>
      <c r="BC263" s="219"/>
      <c r="BD263" s="219"/>
      <c r="BE263" s="219"/>
      <c r="BF263" s="219"/>
      <c r="BG263" s="219"/>
      <c r="BH263" s="219"/>
      <c r="BI263" s="219" t="s">
        <v>773</v>
      </c>
      <c r="BJ263" s="219" t="s">
        <v>1384</v>
      </c>
      <c r="BK263" s="219" t="s">
        <v>1385</v>
      </c>
      <c r="BL263" s="219"/>
      <c r="BM263" s="219"/>
      <c r="BN263" s="219"/>
      <c r="BO263" s="219"/>
    </row>
    <row r="264" spans="1:70" ht="33.75" x14ac:dyDescent="0.2">
      <c r="A264" s="209" t="s">
        <v>192</v>
      </c>
      <c r="B264" s="452" t="s">
        <v>768</v>
      </c>
      <c r="C264" s="209" t="s">
        <v>769</v>
      </c>
      <c r="D264" s="209" t="s">
        <v>192</v>
      </c>
      <c r="E264" s="209"/>
      <c r="F264" s="209"/>
      <c r="G264" s="211">
        <v>465</v>
      </c>
      <c r="H264" s="209"/>
      <c r="I264" s="212" t="s">
        <v>1386</v>
      </c>
      <c r="J264" s="209" t="s">
        <v>1387</v>
      </c>
      <c r="K264" s="209">
        <v>20</v>
      </c>
      <c r="L264" s="209">
        <v>63</v>
      </c>
      <c r="M264" s="209">
        <v>10</v>
      </c>
      <c r="N264" s="209">
        <v>31</v>
      </c>
      <c r="O264" s="209">
        <v>9</v>
      </c>
      <c r="P264" s="209">
        <v>28</v>
      </c>
      <c r="Q264" s="209">
        <v>8</v>
      </c>
      <c r="R264" s="209">
        <v>25</v>
      </c>
      <c r="S264" s="209">
        <v>10</v>
      </c>
      <c r="T264" s="209">
        <v>3</v>
      </c>
      <c r="U264" s="209">
        <v>7</v>
      </c>
      <c r="V264" s="209"/>
      <c r="W264" s="209" t="s">
        <v>197</v>
      </c>
      <c r="X264" s="209" t="s">
        <v>250</v>
      </c>
      <c r="Y264" s="209" t="s">
        <v>199</v>
      </c>
      <c r="Z264" s="209" t="s">
        <v>210</v>
      </c>
      <c r="AA264" s="209" t="s">
        <v>199</v>
      </c>
      <c r="AB264" s="209"/>
      <c r="AC264" s="213"/>
      <c r="AD264" s="214"/>
      <c r="AE264" s="213" t="s">
        <v>1388</v>
      </c>
      <c r="AF264" s="211" t="s">
        <v>1389</v>
      </c>
      <c r="AG264" s="209" t="s">
        <v>200</v>
      </c>
      <c r="AH264" s="209" t="s">
        <v>199</v>
      </c>
      <c r="AI264" s="213" t="s">
        <v>1390</v>
      </c>
      <c r="AJ264" s="217"/>
      <c r="AK264" s="209"/>
      <c r="AL264" s="209"/>
      <c r="AM264" s="209">
        <v>70</v>
      </c>
      <c r="AN264" s="209">
        <v>30</v>
      </c>
      <c r="AO264" s="451" t="s">
        <v>128</v>
      </c>
      <c r="AP264" s="219">
        <v>6</v>
      </c>
      <c r="AQ264" s="219"/>
      <c r="AR264" s="219"/>
      <c r="AS264" s="219"/>
      <c r="AT264" s="219"/>
      <c r="AU264" s="219"/>
      <c r="AV264" s="219"/>
      <c r="AW264" s="219"/>
      <c r="AX264" s="219"/>
      <c r="AY264" s="219"/>
      <c r="AZ264" s="219"/>
      <c r="BA264" s="219"/>
      <c r="BB264" s="219"/>
      <c r="BC264" s="219"/>
      <c r="BD264" s="219"/>
      <c r="BE264" s="219"/>
      <c r="BF264" s="219"/>
      <c r="BG264" s="219"/>
      <c r="BH264" s="219"/>
      <c r="BI264" s="219" t="s">
        <v>773</v>
      </c>
      <c r="BJ264" s="219" t="s">
        <v>1391</v>
      </c>
      <c r="BK264" s="219" t="s">
        <v>1392</v>
      </c>
      <c r="BL264" s="219"/>
      <c r="BM264" s="219"/>
      <c r="BN264" s="219"/>
      <c r="BO264" s="219"/>
      <c r="BR264" s="448">
        <v>0.25</v>
      </c>
    </row>
    <row r="265" spans="1:70" x14ac:dyDescent="0.2">
      <c r="A265" s="209" t="s">
        <v>192</v>
      </c>
      <c r="B265" s="452" t="s">
        <v>768</v>
      </c>
      <c r="C265" s="209" t="s">
        <v>769</v>
      </c>
      <c r="D265" s="209" t="s">
        <v>192</v>
      </c>
      <c r="E265" s="209"/>
      <c r="F265" s="209"/>
      <c r="G265" s="211">
        <v>466</v>
      </c>
      <c r="H265" s="209"/>
      <c r="I265" s="212" t="s">
        <v>610</v>
      </c>
      <c r="J265" s="209" t="s">
        <v>872</v>
      </c>
      <c r="K265" s="209">
        <v>16</v>
      </c>
      <c r="L265" s="209">
        <v>50</v>
      </c>
      <c r="M265" s="209"/>
      <c r="N265" s="209"/>
      <c r="O265" s="209"/>
      <c r="P265" s="209"/>
      <c r="Q265" s="209"/>
      <c r="R265" s="209"/>
      <c r="S265" s="209">
        <v>12</v>
      </c>
      <c r="T265" s="209">
        <v>3</v>
      </c>
      <c r="U265" s="209">
        <v>5</v>
      </c>
      <c r="V265" s="209"/>
      <c r="W265" s="209" t="s">
        <v>200</v>
      </c>
      <c r="X265" s="209" t="s">
        <v>250</v>
      </c>
      <c r="Y265" s="209" t="s">
        <v>210</v>
      </c>
      <c r="Z265" s="209" t="s">
        <v>210</v>
      </c>
      <c r="AA265" s="209" t="s">
        <v>210</v>
      </c>
      <c r="AB265" s="209"/>
      <c r="AC265" s="213"/>
      <c r="AD265" s="214"/>
      <c r="AE265" s="213"/>
      <c r="AF265" s="211"/>
      <c r="AG265" s="209"/>
      <c r="AH265" s="209"/>
      <c r="AI265" s="213"/>
      <c r="AJ265" s="453" t="s">
        <v>128</v>
      </c>
      <c r="AK265" s="209"/>
      <c r="AL265" s="209"/>
      <c r="AM265" s="209">
        <v>60</v>
      </c>
      <c r="AN265" s="209">
        <v>22</v>
      </c>
      <c r="AO265" s="451" t="s">
        <v>128</v>
      </c>
      <c r="AP265" s="219">
        <v>4</v>
      </c>
      <c r="AQ265" s="219"/>
      <c r="AR265" s="219"/>
      <c r="AS265" s="219"/>
      <c r="AT265" s="219"/>
      <c r="AU265" s="219"/>
      <c r="AV265" s="219"/>
      <c r="AW265" s="219"/>
      <c r="AX265" s="219"/>
      <c r="AY265" s="219"/>
      <c r="AZ265" s="219"/>
      <c r="BA265" s="219"/>
      <c r="BB265" s="219"/>
      <c r="BC265" s="219"/>
      <c r="BD265" s="219"/>
      <c r="BE265" s="219"/>
      <c r="BF265" s="219"/>
      <c r="BG265" s="219"/>
      <c r="BH265" s="219"/>
      <c r="BI265" s="219" t="s">
        <v>773</v>
      </c>
      <c r="BJ265" s="219" t="s">
        <v>1393</v>
      </c>
      <c r="BK265" s="219" t="s">
        <v>1394</v>
      </c>
      <c r="BL265" s="219"/>
      <c r="BM265" s="219"/>
      <c r="BN265" s="219"/>
      <c r="BO265" s="219"/>
    </row>
    <row r="266" spans="1:70" x14ac:dyDescent="0.2">
      <c r="A266" s="209" t="s">
        <v>192</v>
      </c>
      <c r="B266" s="452" t="s">
        <v>768</v>
      </c>
      <c r="C266" s="209" t="s">
        <v>769</v>
      </c>
      <c r="D266" s="209" t="s">
        <v>192</v>
      </c>
      <c r="E266" s="209"/>
      <c r="F266" s="209"/>
      <c r="G266" s="211">
        <v>468</v>
      </c>
      <c r="H266" s="209"/>
      <c r="I266" s="212" t="s">
        <v>547</v>
      </c>
      <c r="J266" s="209" t="s">
        <v>548</v>
      </c>
      <c r="K266" s="209">
        <v>19</v>
      </c>
      <c r="L266" s="209">
        <v>60</v>
      </c>
      <c r="M266" s="209"/>
      <c r="N266" s="209"/>
      <c r="O266" s="209"/>
      <c r="P266" s="209"/>
      <c r="Q266" s="209"/>
      <c r="R266" s="209"/>
      <c r="S266" s="209">
        <v>13</v>
      </c>
      <c r="T266" s="209">
        <v>3</v>
      </c>
      <c r="U266" s="209">
        <v>5</v>
      </c>
      <c r="V266" s="209"/>
      <c r="W266" s="209" t="s">
        <v>200</v>
      </c>
      <c r="X266" s="209" t="s">
        <v>250</v>
      </c>
      <c r="Y266" s="209" t="s">
        <v>210</v>
      </c>
      <c r="Z266" s="209" t="s">
        <v>210</v>
      </c>
      <c r="AA266" s="209" t="s">
        <v>210</v>
      </c>
      <c r="AB266" s="209"/>
      <c r="AC266" s="213" t="s">
        <v>793</v>
      </c>
      <c r="AD266" s="214"/>
      <c r="AE266" s="213" t="s">
        <v>514</v>
      </c>
      <c r="AF266" s="211" t="s">
        <v>515</v>
      </c>
      <c r="AG266" s="209" t="s">
        <v>530</v>
      </c>
      <c r="AH266" s="209" t="s">
        <v>210</v>
      </c>
      <c r="AI266" s="213"/>
      <c r="AJ266" s="217"/>
      <c r="AK266" s="209"/>
      <c r="AL266" s="209"/>
      <c r="AM266" s="209">
        <v>65</v>
      </c>
      <c r="AN266" s="209">
        <v>26</v>
      </c>
      <c r="AO266" s="451" t="s">
        <v>128</v>
      </c>
      <c r="AP266" s="219">
        <v>4</v>
      </c>
      <c r="AQ266" s="219"/>
      <c r="AR266" s="219"/>
      <c r="AS266" s="219"/>
      <c r="AT266" s="219"/>
      <c r="AU266" s="219"/>
      <c r="AV266" s="219"/>
      <c r="AW266" s="219"/>
      <c r="AX266" s="219"/>
      <c r="AY266" s="219"/>
      <c r="AZ266" s="219"/>
      <c r="BA266" s="219"/>
      <c r="BB266" s="219"/>
      <c r="BC266" s="219"/>
      <c r="BD266" s="219"/>
      <c r="BE266" s="219"/>
      <c r="BF266" s="219"/>
      <c r="BG266" s="219"/>
      <c r="BH266" s="219"/>
      <c r="BI266" s="219" t="s">
        <v>773</v>
      </c>
      <c r="BJ266" s="219" t="s">
        <v>1395</v>
      </c>
      <c r="BK266" s="219" t="s">
        <v>1396</v>
      </c>
      <c r="BL266" s="219"/>
      <c r="BM266" s="219" t="s">
        <v>53</v>
      </c>
      <c r="BN266" s="219"/>
      <c r="BO266" s="219"/>
      <c r="BR266" s="448">
        <v>0.25</v>
      </c>
    </row>
    <row r="267" spans="1:70" x14ac:dyDescent="0.2">
      <c r="A267" s="209" t="s">
        <v>192</v>
      </c>
      <c r="B267" s="452" t="s">
        <v>768</v>
      </c>
      <c r="C267" s="209" t="s">
        <v>769</v>
      </c>
      <c r="D267" s="209" t="s">
        <v>192</v>
      </c>
      <c r="E267" s="209"/>
      <c r="F267" s="209"/>
      <c r="G267" s="211">
        <v>471</v>
      </c>
      <c r="H267" s="209"/>
      <c r="I267" s="212" t="s">
        <v>547</v>
      </c>
      <c r="J267" s="209" t="s">
        <v>548</v>
      </c>
      <c r="K267" s="209">
        <v>20</v>
      </c>
      <c r="L267" s="209">
        <v>63</v>
      </c>
      <c r="M267" s="209"/>
      <c r="N267" s="209"/>
      <c r="O267" s="209"/>
      <c r="P267" s="209"/>
      <c r="Q267" s="209"/>
      <c r="R267" s="209"/>
      <c r="S267" s="209">
        <v>14</v>
      </c>
      <c r="T267" s="209">
        <v>2</v>
      </c>
      <c r="U267" s="209">
        <v>6</v>
      </c>
      <c r="V267" s="209"/>
      <c r="W267" s="209" t="s">
        <v>200</v>
      </c>
      <c r="X267" s="209" t="s">
        <v>250</v>
      </c>
      <c r="Y267" s="209" t="s">
        <v>210</v>
      </c>
      <c r="Z267" s="209" t="s">
        <v>210</v>
      </c>
      <c r="AA267" s="209" t="s">
        <v>210</v>
      </c>
      <c r="AB267" s="209"/>
      <c r="AC267" s="213"/>
      <c r="AD267" s="214"/>
      <c r="AE267" s="213" t="s">
        <v>514</v>
      </c>
      <c r="AF267" s="211" t="s">
        <v>515</v>
      </c>
      <c r="AG267" s="209" t="s">
        <v>200</v>
      </c>
      <c r="AH267" s="209" t="s">
        <v>210</v>
      </c>
      <c r="AI267" s="213"/>
      <c r="AJ267" s="217"/>
      <c r="AK267" s="209"/>
      <c r="AL267" s="209"/>
      <c r="AM267" s="209">
        <v>84</v>
      </c>
      <c r="AN267" s="209">
        <v>28</v>
      </c>
      <c r="AO267" s="451" t="s">
        <v>128</v>
      </c>
      <c r="AP267" s="219">
        <v>4</v>
      </c>
      <c r="AQ267" s="219"/>
      <c r="AR267" s="219"/>
      <c r="AS267" s="219"/>
      <c r="AT267" s="219"/>
      <c r="AU267" s="219"/>
      <c r="AV267" s="219"/>
      <c r="AW267" s="219"/>
      <c r="AX267" s="219"/>
      <c r="AY267" s="219"/>
      <c r="AZ267" s="219"/>
      <c r="BA267" s="219"/>
      <c r="BB267" s="219"/>
      <c r="BC267" s="219"/>
      <c r="BD267" s="219"/>
      <c r="BE267" s="219"/>
      <c r="BF267" s="219"/>
      <c r="BG267" s="219"/>
      <c r="BH267" s="219"/>
      <c r="BI267" s="219" t="s">
        <v>773</v>
      </c>
      <c r="BJ267" s="219" t="s">
        <v>1397</v>
      </c>
      <c r="BK267" s="219" t="s">
        <v>1398</v>
      </c>
      <c r="BL267" s="219"/>
      <c r="BM267" s="219"/>
      <c r="BN267" s="219"/>
      <c r="BO267" s="219"/>
      <c r="BR267" s="448">
        <v>0.25</v>
      </c>
    </row>
    <row r="268" spans="1:70" x14ac:dyDescent="0.2">
      <c r="AD268" s="227">
        <f>SUM(AD3:AD267)</f>
        <v>0</v>
      </c>
      <c r="AJ268" s="230">
        <f>SUM(AJ3:AJ267)</f>
        <v>0</v>
      </c>
      <c r="AK268" s="231"/>
      <c r="AL268" s="231"/>
      <c r="AM268" s="231"/>
      <c r="AN268" s="231"/>
      <c r="AO268" s="232">
        <f>SUM(AO3:AO267)</f>
        <v>0</v>
      </c>
      <c r="BR268" s="448">
        <f>SUM(BR3:BR267)</f>
        <v>43</v>
      </c>
    </row>
    <row r="269" spans="1:70" x14ac:dyDescent="0.2">
      <c r="AK269" s="231"/>
      <c r="AL269" s="231"/>
      <c r="AM269" s="231"/>
      <c r="AN269" s="231"/>
    </row>
    <row r="270" spans="1:70" ht="12" customHeight="1" x14ac:dyDescent="0.2">
      <c r="B270" s="234" t="s">
        <v>81</v>
      </c>
      <c r="C270" s="235"/>
      <c r="D270" s="235"/>
      <c r="E270" s="235"/>
      <c r="F270" s="235"/>
      <c r="G270" s="235"/>
      <c r="H270" s="235"/>
      <c r="I270" s="235"/>
      <c r="J270" s="457"/>
      <c r="K270" s="457"/>
      <c r="L270" s="457"/>
      <c r="M270" s="457"/>
      <c r="N270" s="457"/>
      <c r="O270" s="457"/>
      <c r="P270" s="457"/>
      <c r="Q270" s="457"/>
      <c r="R270" s="457"/>
      <c r="S270" s="457"/>
      <c r="T270" s="457"/>
      <c r="U270" s="573" t="s">
        <v>261</v>
      </c>
      <c r="V270" s="573"/>
      <c r="W270" s="573"/>
      <c r="X270" s="571" t="s">
        <v>262</v>
      </c>
      <c r="Y270" s="572"/>
      <c r="Z270" s="572"/>
      <c r="AA270" s="734"/>
      <c r="AB270" s="237" t="s">
        <v>263</v>
      </c>
      <c r="AC270" s="238"/>
      <c r="AD270" s="573" t="s">
        <v>264</v>
      </c>
      <c r="AE270" s="573"/>
      <c r="AF270" s="239"/>
      <c r="AG270" s="458"/>
      <c r="AH270" s="459"/>
      <c r="AI270" s="459"/>
      <c r="AJ270" s="459"/>
      <c r="AK270" s="239"/>
      <c r="AL270" s="458"/>
      <c r="AM270" s="735"/>
      <c r="AN270" s="735"/>
      <c r="AO270" s="735"/>
    </row>
    <row r="271" spans="1:70" s="460" customFormat="1" x14ac:dyDescent="0.25">
      <c r="B271" s="242" t="s">
        <v>265</v>
      </c>
      <c r="C271" s="461"/>
      <c r="D271" s="461"/>
      <c r="E271" s="461"/>
      <c r="F271" s="461"/>
      <c r="G271" s="462"/>
      <c r="H271" s="461"/>
      <c r="I271" s="461"/>
      <c r="J271" s="461"/>
      <c r="K271" s="461"/>
      <c r="L271" s="461"/>
      <c r="M271" s="461"/>
      <c r="N271" s="461"/>
      <c r="O271" s="461"/>
      <c r="P271" s="461"/>
      <c r="Q271" s="461"/>
      <c r="R271" s="461"/>
      <c r="S271" s="461"/>
      <c r="T271" s="461"/>
      <c r="U271" s="729" t="s">
        <v>266</v>
      </c>
      <c r="V271" s="729"/>
      <c r="W271" s="729"/>
      <c r="X271" s="730" t="s">
        <v>128</v>
      </c>
      <c r="Y271" s="731"/>
      <c r="Z271" s="731"/>
      <c r="AA271" s="732"/>
      <c r="AB271" s="463" t="s">
        <v>128</v>
      </c>
      <c r="AC271" s="463"/>
      <c r="AD271" s="562">
        <f>AJ268</f>
        <v>0</v>
      </c>
      <c r="AE271" s="562"/>
      <c r="AF271" s="725"/>
      <c r="AG271" s="725"/>
      <c r="AH271" s="725"/>
      <c r="AI271" s="733"/>
      <c r="AJ271" s="736"/>
      <c r="AK271" s="448"/>
      <c r="AL271" s="448"/>
      <c r="AM271" s="725"/>
      <c r="AN271" s="726"/>
      <c r="AO271" s="726"/>
      <c r="BR271" s="448"/>
    </row>
    <row r="272" spans="1:70" s="460" customFormat="1" ht="24" customHeight="1" x14ac:dyDescent="0.25">
      <c r="B272" s="727" t="s">
        <v>589</v>
      </c>
      <c r="C272" s="728"/>
      <c r="D272" s="728"/>
      <c r="E272" s="728"/>
      <c r="F272" s="728"/>
      <c r="G272" s="728"/>
      <c r="H272" s="728"/>
      <c r="I272" s="728"/>
      <c r="J272" s="245"/>
      <c r="K272" s="245"/>
      <c r="L272" s="245"/>
      <c r="M272" s="245"/>
      <c r="N272" s="245"/>
      <c r="O272" s="245"/>
      <c r="P272" s="245"/>
      <c r="Q272" s="245"/>
      <c r="R272" s="245"/>
      <c r="S272" s="245"/>
      <c r="T272" s="246"/>
      <c r="U272" s="729" t="s">
        <v>268</v>
      </c>
      <c r="V272" s="729"/>
      <c r="W272" s="729"/>
      <c r="X272" s="730">
        <f>BR268</f>
        <v>43</v>
      </c>
      <c r="Y272" s="731"/>
      <c r="Z272" s="731"/>
      <c r="AA272" s="732"/>
      <c r="AB272" s="464">
        <v>3300</v>
      </c>
      <c r="AC272" s="247"/>
      <c r="AD272" s="562">
        <f>AC272*X272</f>
        <v>0</v>
      </c>
      <c r="AE272" s="562"/>
      <c r="AF272" s="725"/>
      <c r="AG272" s="725"/>
      <c r="AH272" s="725"/>
      <c r="AI272" s="733"/>
      <c r="AJ272" s="733"/>
      <c r="AK272" s="448"/>
      <c r="AL272" s="448"/>
      <c r="AM272" s="725"/>
      <c r="AN272" s="725"/>
      <c r="AO272" s="725"/>
      <c r="BR272" s="448"/>
    </row>
    <row r="273" spans="2:70" s="458" customFormat="1" ht="15" x14ac:dyDescent="0.25">
      <c r="B273" s="248" t="s">
        <v>124</v>
      </c>
      <c r="G273" s="465"/>
      <c r="V273" s="466"/>
      <c r="W273" s="467"/>
      <c r="X273" s="468"/>
      <c r="Y273" s="469"/>
      <c r="AB273" s="468"/>
      <c r="AC273" s="468"/>
      <c r="AD273" s="723">
        <f>SUM(AD271:AE272)</f>
        <v>0</v>
      </c>
      <c r="AE273" s="723"/>
      <c r="AF273" s="724"/>
      <c r="AG273" s="724"/>
      <c r="AH273" s="724"/>
      <c r="AI273" s="468"/>
      <c r="AJ273" s="468"/>
      <c r="AM273" s="724"/>
      <c r="AN273" s="724"/>
      <c r="AO273" s="724"/>
      <c r="BR273" s="448"/>
    </row>
    <row r="274" spans="2:70" s="458" customFormat="1" x14ac:dyDescent="0.2">
      <c r="B274" s="256"/>
      <c r="G274" s="465"/>
      <c r="V274" s="466"/>
      <c r="W274" s="467"/>
      <c r="X274" s="468"/>
      <c r="Y274" s="469"/>
      <c r="AB274" s="468"/>
      <c r="AC274" s="468"/>
      <c r="AD274" s="471"/>
      <c r="AE274" s="471"/>
      <c r="AF274" s="470"/>
      <c r="AG274" s="470"/>
      <c r="AH274" s="470"/>
      <c r="AI274" s="468"/>
      <c r="AJ274" s="468"/>
      <c r="AM274" s="470"/>
      <c r="AN274" s="470"/>
      <c r="AO274" s="470"/>
      <c r="BR274" s="448"/>
    </row>
    <row r="275" spans="2:70" ht="15" customHeight="1" x14ac:dyDescent="0.2">
      <c r="B275" s="472" t="s">
        <v>272</v>
      </c>
      <c r="C275" s="565" t="s">
        <v>590</v>
      </c>
      <c r="D275" s="565"/>
      <c r="E275" s="565"/>
      <c r="F275" s="565"/>
      <c r="G275" s="565"/>
      <c r="H275" s="565"/>
      <c r="I275" s="565"/>
      <c r="J275" s="565"/>
      <c r="K275" s="565"/>
      <c r="L275" s="565"/>
      <c r="M275" s="565"/>
      <c r="N275" s="565"/>
      <c r="O275" s="565"/>
      <c r="P275" s="565"/>
      <c r="Q275" s="565"/>
      <c r="R275" s="565"/>
      <c r="S275" s="565"/>
      <c r="T275" s="565"/>
      <c r="U275" s="565"/>
      <c r="V275" s="565"/>
      <c r="W275" s="565"/>
      <c r="X275" s="565"/>
      <c r="Y275" s="565"/>
      <c r="Z275" s="565"/>
      <c r="AA275" s="565"/>
      <c r="AB275" s="565"/>
      <c r="AC275" s="565"/>
      <c r="AD275" s="565"/>
      <c r="AE275" s="565"/>
      <c r="AF275" s="565"/>
      <c r="AG275" s="565"/>
      <c r="AH275" s="565"/>
      <c r="AI275" s="565"/>
      <c r="AJ275" s="565"/>
      <c r="AK275" s="565"/>
      <c r="AL275" s="565"/>
      <c r="AM275" s="565"/>
      <c r="AN275" s="565"/>
      <c r="AO275" s="565"/>
    </row>
  </sheetData>
  <mergeCells count="1702">
    <mergeCell ref="A3:A5"/>
    <mergeCell ref="B3:B5"/>
    <mergeCell ref="C3:C5"/>
    <mergeCell ref="D3:D5"/>
    <mergeCell ref="E3:E5"/>
    <mergeCell ref="F3:F5"/>
    <mergeCell ref="AM3:AM5"/>
    <mergeCell ref="AN3:AN5"/>
    <mergeCell ref="AP3:AP5"/>
    <mergeCell ref="AQ3:AQ5"/>
    <mergeCell ref="Y3:Y5"/>
    <mergeCell ref="Z3:Z5"/>
    <mergeCell ref="AA3:AA5"/>
    <mergeCell ref="AB3:AB5"/>
    <mergeCell ref="AC3:AC5"/>
    <mergeCell ref="AD3:AD5"/>
    <mergeCell ref="S3:S5"/>
    <mergeCell ref="T3:T5"/>
    <mergeCell ref="U3:U5"/>
    <mergeCell ref="V3:V5"/>
    <mergeCell ref="W3:W5"/>
    <mergeCell ref="X3:X5"/>
    <mergeCell ref="M3:M5"/>
    <mergeCell ref="N3:N5"/>
    <mergeCell ref="O3:O5"/>
    <mergeCell ref="P3:P5"/>
    <mergeCell ref="A18:A19"/>
    <mergeCell ref="B18:B19"/>
    <mergeCell ref="C18:C19"/>
    <mergeCell ref="D18:D19"/>
    <mergeCell ref="E18:E19"/>
    <mergeCell ref="F18:F19"/>
    <mergeCell ref="BJ3:BJ5"/>
    <mergeCell ref="BK3:BK5"/>
    <mergeCell ref="BL3:BL5"/>
    <mergeCell ref="BM3:BM5"/>
    <mergeCell ref="BN3:BN5"/>
    <mergeCell ref="BO3:BO5"/>
    <mergeCell ref="BD3:BD5"/>
    <mergeCell ref="BE3:BE5"/>
    <mergeCell ref="BF3:BF5"/>
    <mergeCell ref="BG3:BG5"/>
    <mergeCell ref="BH3:BH5"/>
    <mergeCell ref="BI3:BI5"/>
    <mergeCell ref="AX3:AX5"/>
    <mergeCell ref="AY3:AY5"/>
    <mergeCell ref="AZ3:AZ5"/>
    <mergeCell ref="BA3:BA5"/>
    <mergeCell ref="BB3:BB5"/>
    <mergeCell ref="BC3:BC5"/>
    <mergeCell ref="AR3:AR5"/>
    <mergeCell ref="AS3:AS5"/>
    <mergeCell ref="AT3:AT5"/>
    <mergeCell ref="AU3:AU5"/>
    <mergeCell ref="AV3:AV5"/>
    <mergeCell ref="AW3:AW5"/>
    <mergeCell ref="G3:G5"/>
    <mergeCell ref="H3:H5"/>
    <mergeCell ref="AK3:AK5"/>
    <mergeCell ref="AL3:AL5"/>
    <mergeCell ref="S18:S19"/>
    <mergeCell ref="T18:T19"/>
    <mergeCell ref="U18:U19"/>
    <mergeCell ref="V18:V19"/>
    <mergeCell ref="W18:W19"/>
    <mergeCell ref="X18:X19"/>
    <mergeCell ref="M18:M19"/>
    <mergeCell ref="N18:N19"/>
    <mergeCell ref="O18:O19"/>
    <mergeCell ref="P18:P19"/>
    <mergeCell ref="Q18:Q19"/>
    <mergeCell ref="R18:R19"/>
    <mergeCell ref="G18:G19"/>
    <mergeCell ref="H18:H19"/>
    <mergeCell ref="I18:I19"/>
    <mergeCell ref="J18:J19"/>
    <mergeCell ref="K18:K19"/>
    <mergeCell ref="L18:L19"/>
    <mergeCell ref="Q3:Q5"/>
    <mergeCell ref="R3:R5"/>
    <mergeCell ref="I3:I5"/>
    <mergeCell ref="J3:J5"/>
    <mergeCell ref="K3:K5"/>
    <mergeCell ref="L3:L5"/>
    <mergeCell ref="AR18:AR19"/>
    <mergeCell ref="AS18:AS19"/>
    <mergeCell ref="AT18:AT19"/>
    <mergeCell ref="AU18:AU19"/>
    <mergeCell ref="AV18:AV19"/>
    <mergeCell ref="AW18:AW19"/>
    <mergeCell ref="AK18:AK19"/>
    <mergeCell ref="AL18:AL19"/>
    <mergeCell ref="AM18:AM19"/>
    <mergeCell ref="AN18:AN19"/>
    <mergeCell ref="AP18:AP19"/>
    <mergeCell ref="AQ18:AQ19"/>
    <mergeCell ref="Y18:Y19"/>
    <mergeCell ref="Z18:Z19"/>
    <mergeCell ref="AA18:AA19"/>
    <mergeCell ref="AB18:AB19"/>
    <mergeCell ref="AC18:AC19"/>
    <mergeCell ref="AD18:AD19"/>
    <mergeCell ref="BJ18:BJ19"/>
    <mergeCell ref="BK18:BK19"/>
    <mergeCell ref="BL18:BL19"/>
    <mergeCell ref="BM18:BM19"/>
    <mergeCell ref="BN18:BN19"/>
    <mergeCell ref="BO18:BO19"/>
    <mergeCell ref="BD18:BD19"/>
    <mergeCell ref="BE18:BE19"/>
    <mergeCell ref="BF18:BF19"/>
    <mergeCell ref="BG18:BG19"/>
    <mergeCell ref="BH18:BH19"/>
    <mergeCell ref="BI18:BI19"/>
    <mergeCell ref="AX18:AX19"/>
    <mergeCell ref="AY18:AY19"/>
    <mergeCell ref="AZ18:AZ19"/>
    <mergeCell ref="BA18:BA19"/>
    <mergeCell ref="BB18:BB19"/>
    <mergeCell ref="BC18:BC19"/>
    <mergeCell ref="V30:V31"/>
    <mergeCell ref="W30:W31"/>
    <mergeCell ref="X30:X31"/>
    <mergeCell ref="M30:M31"/>
    <mergeCell ref="N30:N31"/>
    <mergeCell ref="O30:O31"/>
    <mergeCell ref="P30:P31"/>
    <mergeCell ref="Q30:Q31"/>
    <mergeCell ref="R30:R31"/>
    <mergeCell ref="G30:G31"/>
    <mergeCell ref="H30:H31"/>
    <mergeCell ref="I30:I31"/>
    <mergeCell ref="J30:J31"/>
    <mergeCell ref="K30:K31"/>
    <mergeCell ref="L30:L31"/>
    <mergeCell ref="A30:A31"/>
    <mergeCell ref="B30:B31"/>
    <mergeCell ref="C30:C31"/>
    <mergeCell ref="D30:D31"/>
    <mergeCell ref="E30:E31"/>
    <mergeCell ref="F30:F31"/>
    <mergeCell ref="BO30:BO31"/>
    <mergeCell ref="BD30:BD31"/>
    <mergeCell ref="BE30:BE31"/>
    <mergeCell ref="BF30:BF31"/>
    <mergeCell ref="BG30:BG31"/>
    <mergeCell ref="BH30:BH31"/>
    <mergeCell ref="BI30:BI31"/>
    <mergeCell ref="AX30:AX31"/>
    <mergeCell ref="AY30:AY31"/>
    <mergeCell ref="AZ30:AZ31"/>
    <mergeCell ref="BA30:BA31"/>
    <mergeCell ref="BB30:BB31"/>
    <mergeCell ref="BC30:BC31"/>
    <mergeCell ref="AR30:AR31"/>
    <mergeCell ref="AS30:AS31"/>
    <mergeCell ref="AT30:AT31"/>
    <mergeCell ref="AU30:AU31"/>
    <mergeCell ref="AV30:AV31"/>
    <mergeCell ref="AW30:AW31"/>
    <mergeCell ref="G36:G37"/>
    <mergeCell ref="H36:H37"/>
    <mergeCell ref="I36:I37"/>
    <mergeCell ref="J36:J37"/>
    <mergeCell ref="K36:K37"/>
    <mergeCell ref="L36:L37"/>
    <mergeCell ref="A36:A37"/>
    <mergeCell ref="B36:B37"/>
    <mergeCell ref="C36:C37"/>
    <mergeCell ref="D36:D37"/>
    <mergeCell ref="E36:E37"/>
    <mergeCell ref="F36:F37"/>
    <mergeCell ref="BJ30:BJ31"/>
    <mergeCell ref="BK30:BK31"/>
    <mergeCell ref="BL30:BL31"/>
    <mergeCell ref="BM30:BM31"/>
    <mergeCell ref="BN30:BN31"/>
    <mergeCell ref="AK30:AK31"/>
    <mergeCell ref="AL30:AL31"/>
    <mergeCell ref="AM30:AM31"/>
    <mergeCell ref="AN30:AN31"/>
    <mergeCell ref="AP30:AP31"/>
    <mergeCell ref="AQ30:AQ31"/>
    <mergeCell ref="Y30:Y31"/>
    <mergeCell ref="Z30:Z31"/>
    <mergeCell ref="AA30:AA31"/>
    <mergeCell ref="AB30:AB31"/>
    <mergeCell ref="AC30:AC31"/>
    <mergeCell ref="AD30:AD31"/>
    <mergeCell ref="S30:S31"/>
    <mergeCell ref="T30:T31"/>
    <mergeCell ref="U30:U31"/>
    <mergeCell ref="AM36:AM37"/>
    <mergeCell ref="AN36:AN37"/>
    <mergeCell ref="AP36:AP37"/>
    <mergeCell ref="AQ36:AQ37"/>
    <mergeCell ref="Y36:Y37"/>
    <mergeCell ref="Z36:Z37"/>
    <mergeCell ref="AA36:AA37"/>
    <mergeCell ref="AB36:AB37"/>
    <mergeCell ref="AC36:AC37"/>
    <mergeCell ref="AD36:AD37"/>
    <mergeCell ref="S36:S37"/>
    <mergeCell ref="T36:T37"/>
    <mergeCell ref="U36:U37"/>
    <mergeCell ref="V36:V37"/>
    <mergeCell ref="W36:W37"/>
    <mergeCell ref="X36:X37"/>
    <mergeCell ref="M36:M37"/>
    <mergeCell ref="N36:N37"/>
    <mergeCell ref="O36:O37"/>
    <mergeCell ref="P36:P37"/>
    <mergeCell ref="Q36:Q37"/>
    <mergeCell ref="R36:R37"/>
    <mergeCell ref="A50:A51"/>
    <mergeCell ref="B50:B51"/>
    <mergeCell ref="C50:C51"/>
    <mergeCell ref="D50:D51"/>
    <mergeCell ref="E50:E51"/>
    <mergeCell ref="F50:F51"/>
    <mergeCell ref="BJ36:BJ37"/>
    <mergeCell ref="BK36:BK37"/>
    <mergeCell ref="BL36:BL37"/>
    <mergeCell ref="BM36:BM37"/>
    <mergeCell ref="BN36:BN37"/>
    <mergeCell ref="BO36:BO37"/>
    <mergeCell ref="BD36:BD37"/>
    <mergeCell ref="BE36:BE37"/>
    <mergeCell ref="BF36:BF37"/>
    <mergeCell ref="BG36:BG37"/>
    <mergeCell ref="BH36:BH37"/>
    <mergeCell ref="BI36:BI37"/>
    <mergeCell ref="AX36:AX37"/>
    <mergeCell ref="AY36:AY37"/>
    <mergeCell ref="AZ36:AZ37"/>
    <mergeCell ref="BA36:BA37"/>
    <mergeCell ref="BB36:BB37"/>
    <mergeCell ref="BC36:BC37"/>
    <mergeCell ref="AR36:AR37"/>
    <mergeCell ref="AS36:AS37"/>
    <mergeCell ref="AT36:AT37"/>
    <mergeCell ref="AU36:AU37"/>
    <mergeCell ref="AV36:AV37"/>
    <mergeCell ref="AW36:AW37"/>
    <mergeCell ref="AK36:AK37"/>
    <mergeCell ref="AL36:AL37"/>
    <mergeCell ref="S50:S51"/>
    <mergeCell ref="T50:T51"/>
    <mergeCell ref="U50:U51"/>
    <mergeCell ref="V50:V51"/>
    <mergeCell ref="W50:W51"/>
    <mergeCell ref="X50:X51"/>
    <mergeCell ref="M50:M51"/>
    <mergeCell ref="N50:N51"/>
    <mergeCell ref="O50:O51"/>
    <mergeCell ref="P50:P51"/>
    <mergeCell ref="Q50:Q51"/>
    <mergeCell ref="R50:R51"/>
    <mergeCell ref="G50:G51"/>
    <mergeCell ref="H50:H51"/>
    <mergeCell ref="I50:I51"/>
    <mergeCell ref="J50:J51"/>
    <mergeCell ref="K50:K51"/>
    <mergeCell ref="L50:L51"/>
    <mergeCell ref="AR50:AR51"/>
    <mergeCell ref="AS50:AS51"/>
    <mergeCell ref="AT50:AT51"/>
    <mergeCell ref="AU50:AU51"/>
    <mergeCell ref="AV50:AV51"/>
    <mergeCell ref="AW50:AW51"/>
    <mergeCell ref="AK50:AK51"/>
    <mergeCell ref="AL50:AL51"/>
    <mergeCell ref="AM50:AM51"/>
    <mergeCell ref="AN50:AN51"/>
    <mergeCell ref="AP50:AP51"/>
    <mergeCell ref="AQ50:AQ51"/>
    <mergeCell ref="Y50:Y51"/>
    <mergeCell ref="Z50:Z51"/>
    <mergeCell ref="AA50:AA51"/>
    <mergeCell ref="AB50:AB51"/>
    <mergeCell ref="AC50:AC51"/>
    <mergeCell ref="AD50:AD51"/>
    <mergeCell ref="BJ50:BJ51"/>
    <mergeCell ref="BK50:BK51"/>
    <mergeCell ref="BL50:BL51"/>
    <mergeCell ref="BM50:BM51"/>
    <mergeCell ref="BN50:BN51"/>
    <mergeCell ref="BO50:BO51"/>
    <mergeCell ref="BD50:BD51"/>
    <mergeCell ref="BE50:BE51"/>
    <mergeCell ref="BF50:BF51"/>
    <mergeCell ref="BG50:BG51"/>
    <mergeCell ref="BH50:BH51"/>
    <mergeCell ref="BI50:BI51"/>
    <mergeCell ref="AX50:AX51"/>
    <mergeCell ref="AY50:AY51"/>
    <mergeCell ref="AZ50:AZ51"/>
    <mergeCell ref="BA50:BA51"/>
    <mergeCell ref="BB50:BB51"/>
    <mergeCell ref="BC50:BC51"/>
    <mergeCell ref="V60:V61"/>
    <mergeCell ref="W60:W61"/>
    <mergeCell ref="X60:X61"/>
    <mergeCell ref="M60:M61"/>
    <mergeCell ref="N60:N61"/>
    <mergeCell ref="O60:O61"/>
    <mergeCell ref="P60:P61"/>
    <mergeCell ref="Q60:Q61"/>
    <mergeCell ref="R60:R61"/>
    <mergeCell ref="G60:G61"/>
    <mergeCell ref="H60:H61"/>
    <mergeCell ref="I60:I61"/>
    <mergeCell ref="J60:J61"/>
    <mergeCell ref="K60:K61"/>
    <mergeCell ref="L60:L61"/>
    <mergeCell ref="A60:A61"/>
    <mergeCell ref="B60:B61"/>
    <mergeCell ref="C60:C61"/>
    <mergeCell ref="D60:D61"/>
    <mergeCell ref="E60:E61"/>
    <mergeCell ref="F60:F61"/>
    <mergeCell ref="BO60:BO61"/>
    <mergeCell ref="BD60:BD61"/>
    <mergeCell ref="BE60:BE61"/>
    <mergeCell ref="BF60:BF61"/>
    <mergeCell ref="BG60:BG61"/>
    <mergeCell ref="BH60:BH61"/>
    <mergeCell ref="BI60:BI61"/>
    <mergeCell ref="AX60:AX61"/>
    <mergeCell ref="AY60:AY61"/>
    <mergeCell ref="AZ60:AZ61"/>
    <mergeCell ref="BA60:BA61"/>
    <mergeCell ref="BB60:BB61"/>
    <mergeCell ref="BC60:BC61"/>
    <mergeCell ref="AR60:AR61"/>
    <mergeCell ref="AS60:AS61"/>
    <mergeCell ref="AT60:AT61"/>
    <mergeCell ref="AU60:AU61"/>
    <mergeCell ref="AV60:AV61"/>
    <mergeCell ref="AW60:AW61"/>
    <mergeCell ref="G82:G83"/>
    <mergeCell ref="H82:H83"/>
    <mergeCell ref="I82:I83"/>
    <mergeCell ref="J82:J83"/>
    <mergeCell ref="K82:K83"/>
    <mergeCell ref="L82:L83"/>
    <mergeCell ref="A82:A83"/>
    <mergeCell ref="B82:B83"/>
    <mergeCell ref="C82:C83"/>
    <mergeCell ref="D82:D83"/>
    <mergeCell ref="E82:E83"/>
    <mergeCell ref="F82:F83"/>
    <mergeCell ref="BJ60:BJ61"/>
    <mergeCell ref="BK60:BK61"/>
    <mergeCell ref="BL60:BL61"/>
    <mergeCell ref="BM60:BM61"/>
    <mergeCell ref="BN60:BN61"/>
    <mergeCell ref="AK60:AK61"/>
    <mergeCell ref="AL60:AL61"/>
    <mergeCell ref="AM60:AM61"/>
    <mergeCell ref="AN60:AN61"/>
    <mergeCell ref="AP60:AP61"/>
    <mergeCell ref="AQ60:AQ61"/>
    <mergeCell ref="Y60:Y61"/>
    <mergeCell ref="Z60:Z61"/>
    <mergeCell ref="AA60:AA61"/>
    <mergeCell ref="AB60:AB61"/>
    <mergeCell ref="AC60:AC61"/>
    <mergeCell ref="AD60:AD61"/>
    <mergeCell ref="S60:S61"/>
    <mergeCell ref="T60:T61"/>
    <mergeCell ref="U60:U61"/>
    <mergeCell ref="AM82:AM83"/>
    <mergeCell ref="AN82:AN83"/>
    <mergeCell ref="AP82:AP83"/>
    <mergeCell ref="AQ82:AQ83"/>
    <mergeCell ref="Y82:Y83"/>
    <mergeCell ref="Z82:Z83"/>
    <mergeCell ref="AA82:AA83"/>
    <mergeCell ref="AB82:AB83"/>
    <mergeCell ref="AC82:AC83"/>
    <mergeCell ref="AD82:AD83"/>
    <mergeCell ref="S82:S83"/>
    <mergeCell ref="T82:T83"/>
    <mergeCell ref="U82:U83"/>
    <mergeCell ref="V82:V83"/>
    <mergeCell ref="W82:W83"/>
    <mergeCell ref="X82:X83"/>
    <mergeCell ref="M82:M83"/>
    <mergeCell ref="N82:N83"/>
    <mergeCell ref="O82:O83"/>
    <mergeCell ref="P82:P83"/>
    <mergeCell ref="Q82:Q83"/>
    <mergeCell ref="R82:R83"/>
    <mergeCell ref="A84:A85"/>
    <mergeCell ref="B84:B85"/>
    <mergeCell ref="C84:C85"/>
    <mergeCell ref="D84:D85"/>
    <mergeCell ref="E84:E85"/>
    <mergeCell ref="F84:F85"/>
    <mergeCell ref="BJ82:BJ83"/>
    <mergeCell ref="BK82:BK83"/>
    <mergeCell ref="BL82:BL83"/>
    <mergeCell ref="BM82:BM83"/>
    <mergeCell ref="BN82:BN83"/>
    <mergeCell ref="BO82:BO83"/>
    <mergeCell ref="BD82:BD83"/>
    <mergeCell ref="BE82:BE83"/>
    <mergeCell ref="BF82:BF83"/>
    <mergeCell ref="BG82:BG83"/>
    <mergeCell ref="BH82:BH83"/>
    <mergeCell ref="BI82:BI83"/>
    <mergeCell ref="AX82:AX83"/>
    <mergeCell ref="AY82:AY83"/>
    <mergeCell ref="AZ82:AZ83"/>
    <mergeCell ref="BA82:BA83"/>
    <mergeCell ref="BB82:BB83"/>
    <mergeCell ref="BC82:BC83"/>
    <mergeCell ref="AR82:AR83"/>
    <mergeCell ref="AS82:AS83"/>
    <mergeCell ref="AT82:AT83"/>
    <mergeCell ref="AU82:AU83"/>
    <mergeCell ref="AV82:AV83"/>
    <mergeCell ref="AW82:AW83"/>
    <mergeCell ref="AK82:AK83"/>
    <mergeCell ref="AL82:AL83"/>
    <mergeCell ref="S84:S85"/>
    <mergeCell ref="T84:T85"/>
    <mergeCell ref="U84:U85"/>
    <mergeCell ref="V84:V85"/>
    <mergeCell ref="W84:W85"/>
    <mergeCell ref="X84:X85"/>
    <mergeCell ref="M84:M85"/>
    <mergeCell ref="N84:N85"/>
    <mergeCell ref="O84:O85"/>
    <mergeCell ref="P84:P85"/>
    <mergeCell ref="Q84:Q85"/>
    <mergeCell ref="R84:R85"/>
    <mergeCell ref="G84:G85"/>
    <mergeCell ref="H84:H85"/>
    <mergeCell ref="I84:I85"/>
    <mergeCell ref="J84:J85"/>
    <mergeCell ref="K84:K85"/>
    <mergeCell ref="L84:L85"/>
    <mergeCell ref="AR84:AR85"/>
    <mergeCell ref="AS84:AS85"/>
    <mergeCell ref="AT84:AT85"/>
    <mergeCell ref="AU84:AU85"/>
    <mergeCell ref="AV84:AV85"/>
    <mergeCell ref="AW84:AW85"/>
    <mergeCell ref="AK84:AK85"/>
    <mergeCell ref="AL84:AL85"/>
    <mergeCell ref="AM84:AM85"/>
    <mergeCell ref="AN84:AN85"/>
    <mergeCell ref="AP84:AP85"/>
    <mergeCell ref="AQ84:AQ85"/>
    <mergeCell ref="Y84:Y85"/>
    <mergeCell ref="Z84:Z85"/>
    <mergeCell ref="AA84:AA85"/>
    <mergeCell ref="AB84:AB85"/>
    <mergeCell ref="AC84:AC85"/>
    <mergeCell ref="AD84:AD85"/>
    <mergeCell ref="BJ84:BJ85"/>
    <mergeCell ref="BK84:BK85"/>
    <mergeCell ref="BL84:BL85"/>
    <mergeCell ref="BM84:BM85"/>
    <mergeCell ref="BN84:BN85"/>
    <mergeCell ref="BO84:BO85"/>
    <mergeCell ref="BD84:BD85"/>
    <mergeCell ref="BE84:BE85"/>
    <mergeCell ref="BF84:BF85"/>
    <mergeCell ref="BG84:BG85"/>
    <mergeCell ref="BH84:BH85"/>
    <mergeCell ref="BI84:BI85"/>
    <mergeCell ref="AX84:AX85"/>
    <mergeCell ref="AY84:AY85"/>
    <mergeCell ref="AZ84:AZ85"/>
    <mergeCell ref="BA84:BA85"/>
    <mergeCell ref="BB84:BB85"/>
    <mergeCell ref="BC84:BC85"/>
    <mergeCell ref="V86:V87"/>
    <mergeCell ref="W86:W87"/>
    <mergeCell ref="X86:X87"/>
    <mergeCell ref="M86:M87"/>
    <mergeCell ref="N86:N87"/>
    <mergeCell ref="O86:O87"/>
    <mergeCell ref="P86:P87"/>
    <mergeCell ref="Q86:Q87"/>
    <mergeCell ref="R86:R87"/>
    <mergeCell ref="G86:G87"/>
    <mergeCell ref="H86:H87"/>
    <mergeCell ref="I86:I87"/>
    <mergeCell ref="J86:J87"/>
    <mergeCell ref="K86:K87"/>
    <mergeCell ref="L86:L87"/>
    <mergeCell ref="A86:A87"/>
    <mergeCell ref="B86:B87"/>
    <mergeCell ref="C86:C87"/>
    <mergeCell ref="D86:D87"/>
    <mergeCell ref="E86:E87"/>
    <mergeCell ref="F86:F87"/>
    <mergeCell ref="BO86:BO87"/>
    <mergeCell ref="BD86:BD87"/>
    <mergeCell ref="BE86:BE87"/>
    <mergeCell ref="BF86:BF87"/>
    <mergeCell ref="BG86:BG87"/>
    <mergeCell ref="BH86:BH87"/>
    <mergeCell ref="BI86:BI87"/>
    <mergeCell ref="AX86:AX87"/>
    <mergeCell ref="AY86:AY87"/>
    <mergeCell ref="AZ86:AZ87"/>
    <mergeCell ref="BA86:BA87"/>
    <mergeCell ref="BB86:BB87"/>
    <mergeCell ref="BC86:BC87"/>
    <mergeCell ref="AR86:AR87"/>
    <mergeCell ref="AS86:AS87"/>
    <mergeCell ref="AT86:AT87"/>
    <mergeCell ref="AU86:AU87"/>
    <mergeCell ref="AV86:AV87"/>
    <mergeCell ref="AW86:AW87"/>
    <mergeCell ref="G92:G93"/>
    <mergeCell ref="H92:H93"/>
    <mergeCell ref="I92:I93"/>
    <mergeCell ref="J92:J93"/>
    <mergeCell ref="K92:K93"/>
    <mergeCell ref="L92:L93"/>
    <mergeCell ref="A92:A93"/>
    <mergeCell ref="B92:B93"/>
    <mergeCell ref="C92:C93"/>
    <mergeCell ref="D92:D93"/>
    <mergeCell ref="E92:E93"/>
    <mergeCell ref="F92:F93"/>
    <mergeCell ref="BJ86:BJ87"/>
    <mergeCell ref="BK86:BK87"/>
    <mergeCell ref="BL86:BL87"/>
    <mergeCell ref="BM86:BM87"/>
    <mergeCell ref="BN86:BN87"/>
    <mergeCell ref="AK86:AK87"/>
    <mergeCell ref="AL86:AL87"/>
    <mergeCell ref="AM86:AM87"/>
    <mergeCell ref="AN86:AN87"/>
    <mergeCell ref="AP86:AP87"/>
    <mergeCell ref="AQ86:AQ87"/>
    <mergeCell ref="Y86:Y87"/>
    <mergeCell ref="Z86:Z87"/>
    <mergeCell ref="AA86:AA87"/>
    <mergeCell ref="AB86:AB87"/>
    <mergeCell ref="AC86:AC87"/>
    <mergeCell ref="AD86:AD87"/>
    <mergeCell ref="S86:S87"/>
    <mergeCell ref="T86:T87"/>
    <mergeCell ref="U86:U87"/>
    <mergeCell ref="AM92:AM93"/>
    <mergeCell ref="AN92:AN93"/>
    <mergeCell ref="AP92:AP93"/>
    <mergeCell ref="AQ92:AQ93"/>
    <mergeCell ref="Y92:Y93"/>
    <mergeCell ref="Z92:Z93"/>
    <mergeCell ref="AA92:AA93"/>
    <mergeCell ref="AB92:AB93"/>
    <mergeCell ref="AC92:AC93"/>
    <mergeCell ref="AD92:AD93"/>
    <mergeCell ref="S92:S93"/>
    <mergeCell ref="T92:T93"/>
    <mergeCell ref="U92:U93"/>
    <mergeCell ref="V92:V93"/>
    <mergeCell ref="W92:W93"/>
    <mergeCell ref="X92:X93"/>
    <mergeCell ref="M92:M93"/>
    <mergeCell ref="N92:N93"/>
    <mergeCell ref="O92:O93"/>
    <mergeCell ref="P92:P93"/>
    <mergeCell ref="Q92:Q93"/>
    <mergeCell ref="R92:R93"/>
    <mergeCell ref="A96:A97"/>
    <mergeCell ref="B96:B97"/>
    <mergeCell ref="C96:C97"/>
    <mergeCell ref="D96:D97"/>
    <mergeCell ref="E96:E97"/>
    <mergeCell ref="F96:F97"/>
    <mergeCell ref="BJ92:BJ93"/>
    <mergeCell ref="BK92:BK93"/>
    <mergeCell ref="BL92:BL93"/>
    <mergeCell ref="BM92:BM93"/>
    <mergeCell ref="BN92:BN93"/>
    <mergeCell ref="BO92:BO93"/>
    <mergeCell ref="BD92:BD93"/>
    <mergeCell ref="BE92:BE93"/>
    <mergeCell ref="BF92:BF93"/>
    <mergeCell ref="BG92:BG93"/>
    <mergeCell ref="BH92:BH93"/>
    <mergeCell ref="BI92:BI93"/>
    <mergeCell ref="AX92:AX93"/>
    <mergeCell ref="AY92:AY93"/>
    <mergeCell ref="AZ92:AZ93"/>
    <mergeCell ref="BA92:BA93"/>
    <mergeCell ref="BB92:BB93"/>
    <mergeCell ref="BC92:BC93"/>
    <mergeCell ref="AR92:AR93"/>
    <mergeCell ref="AS92:AS93"/>
    <mergeCell ref="AT92:AT93"/>
    <mergeCell ref="AU92:AU93"/>
    <mergeCell ref="AV92:AV93"/>
    <mergeCell ref="AW92:AW93"/>
    <mergeCell ref="AK92:AK93"/>
    <mergeCell ref="AL92:AL93"/>
    <mergeCell ref="S96:S97"/>
    <mergeCell ref="T96:T97"/>
    <mergeCell ref="U96:U97"/>
    <mergeCell ref="V96:V97"/>
    <mergeCell ref="W96:W97"/>
    <mergeCell ref="X96:X97"/>
    <mergeCell ref="M96:M97"/>
    <mergeCell ref="N96:N97"/>
    <mergeCell ref="O96:O97"/>
    <mergeCell ref="P96:P97"/>
    <mergeCell ref="Q96:Q97"/>
    <mergeCell ref="R96:R97"/>
    <mergeCell ref="G96:G97"/>
    <mergeCell ref="H96:H97"/>
    <mergeCell ref="I96:I97"/>
    <mergeCell ref="J96:J97"/>
    <mergeCell ref="K96:K97"/>
    <mergeCell ref="L96:L97"/>
    <mergeCell ref="AR96:AR97"/>
    <mergeCell ref="AS96:AS97"/>
    <mergeCell ref="AT96:AT97"/>
    <mergeCell ref="AU96:AU97"/>
    <mergeCell ref="AV96:AV97"/>
    <mergeCell ref="AW96:AW97"/>
    <mergeCell ref="AK96:AK97"/>
    <mergeCell ref="AL96:AL97"/>
    <mergeCell ref="AM96:AM97"/>
    <mergeCell ref="AN96:AN97"/>
    <mergeCell ref="AP96:AP97"/>
    <mergeCell ref="AQ96:AQ97"/>
    <mergeCell ref="Y96:Y97"/>
    <mergeCell ref="Z96:Z97"/>
    <mergeCell ref="AA96:AA97"/>
    <mergeCell ref="AB96:AB97"/>
    <mergeCell ref="AC96:AC97"/>
    <mergeCell ref="AD96:AD97"/>
    <mergeCell ref="BJ96:BJ97"/>
    <mergeCell ref="BK96:BK97"/>
    <mergeCell ref="BL96:BL97"/>
    <mergeCell ref="BM96:BM97"/>
    <mergeCell ref="BN96:BN97"/>
    <mergeCell ref="BO96:BO97"/>
    <mergeCell ref="BD96:BD97"/>
    <mergeCell ref="BE96:BE97"/>
    <mergeCell ref="BF96:BF97"/>
    <mergeCell ref="BG96:BG97"/>
    <mergeCell ref="BH96:BH97"/>
    <mergeCell ref="BI96:BI97"/>
    <mergeCell ref="AX96:AX97"/>
    <mergeCell ref="AY96:AY97"/>
    <mergeCell ref="AZ96:AZ97"/>
    <mergeCell ref="BA96:BA97"/>
    <mergeCell ref="BB96:BB97"/>
    <mergeCell ref="BC96:BC97"/>
    <mergeCell ref="V98:V99"/>
    <mergeCell ref="W98:W99"/>
    <mergeCell ref="X98:X99"/>
    <mergeCell ref="M98:M99"/>
    <mergeCell ref="N98:N99"/>
    <mergeCell ref="O98:O99"/>
    <mergeCell ref="P98:P99"/>
    <mergeCell ref="Q98:Q99"/>
    <mergeCell ref="R98:R99"/>
    <mergeCell ref="G98:G99"/>
    <mergeCell ref="H98:H99"/>
    <mergeCell ref="I98:I99"/>
    <mergeCell ref="J98:J99"/>
    <mergeCell ref="K98:K99"/>
    <mergeCell ref="L98:L99"/>
    <mergeCell ref="A98:A99"/>
    <mergeCell ref="B98:B99"/>
    <mergeCell ref="C98:C99"/>
    <mergeCell ref="D98:D99"/>
    <mergeCell ref="E98:E99"/>
    <mergeCell ref="F98:F99"/>
    <mergeCell ref="BO98:BO99"/>
    <mergeCell ref="BD98:BD99"/>
    <mergeCell ref="BE98:BE99"/>
    <mergeCell ref="BF98:BF99"/>
    <mergeCell ref="BG98:BG99"/>
    <mergeCell ref="BH98:BH99"/>
    <mergeCell ref="BI98:BI99"/>
    <mergeCell ref="AX98:AX99"/>
    <mergeCell ref="AY98:AY99"/>
    <mergeCell ref="AZ98:AZ99"/>
    <mergeCell ref="BA98:BA99"/>
    <mergeCell ref="BB98:BB99"/>
    <mergeCell ref="BC98:BC99"/>
    <mergeCell ref="AR98:AR99"/>
    <mergeCell ref="AS98:AS99"/>
    <mergeCell ref="AT98:AT99"/>
    <mergeCell ref="AU98:AU99"/>
    <mergeCell ref="AV98:AV99"/>
    <mergeCell ref="AW98:AW99"/>
    <mergeCell ref="G106:G108"/>
    <mergeCell ref="H106:H108"/>
    <mergeCell ref="I106:I108"/>
    <mergeCell ref="J106:J108"/>
    <mergeCell ref="K106:K108"/>
    <mergeCell ref="L106:L108"/>
    <mergeCell ref="A106:A108"/>
    <mergeCell ref="B106:B108"/>
    <mergeCell ref="C106:C108"/>
    <mergeCell ref="D106:D108"/>
    <mergeCell ref="E106:E108"/>
    <mergeCell ref="F106:F108"/>
    <mergeCell ref="BJ98:BJ99"/>
    <mergeCell ref="BK98:BK99"/>
    <mergeCell ref="BL98:BL99"/>
    <mergeCell ref="BM98:BM99"/>
    <mergeCell ref="BN98:BN99"/>
    <mergeCell ref="AK98:AK99"/>
    <mergeCell ref="AL98:AL99"/>
    <mergeCell ref="AM98:AM99"/>
    <mergeCell ref="AN98:AN99"/>
    <mergeCell ref="AP98:AP99"/>
    <mergeCell ref="AQ98:AQ99"/>
    <mergeCell ref="Y98:Y99"/>
    <mergeCell ref="Z98:Z99"/>
    <mergeCell ref="AA98:AA99"/>
    <mergeCell ref="AB98:AB99"/>
    <mergeCell ref="AC98:AC99"/>
    <mergeCell ref="AD98:AD99"/>
    <mergeCell ref="S98:S99"/>
    <mergeCell ref="T98:T99"/>
    <mergeCell ref="U98:U99"/>
    <mergeCell ref="AM106:AM108"/>
    <mergeCell ref="AN106:AN108"/>
    <mergeCell ref="AP106:AP108"/>
    <mergeCell ref="AQ106:AQ108"/>
    <mergeCell ref="Y106:Y108"/>
    <mergeCell ref="Z106:Z108"/>
    <mergeCell ref="AA106:AA108"/>
    <mergeCell ref="AB106:AB108"/>
    <mergeCell ref="AC106:AC108"/>
    <mergeCell ref="AD106:AD108"/>
    <mergeCell ref="S106:S108"/>
    <mergeCell ref="T106:T108"/>
    <mergeCell ref="U106:U108"/>
    <mergeCell ref="V106:V108"/>
    <mergeCell ref="W106:W108"/>
    <mergeCell ref="X106:X108"/>
    <mergeCell ref="M106:M108"/>
    <mergeCell ref="N106:N108"/>
    <mergeCell ref="O106:O108"/>
    <mergeCell ref="P106:P108"/>
    <mergeCell ref="Q106:Q108"/>
    <mergeCell ref="R106:R108"/>
    <mergeCell ref="A111:A112"/>
    <mergeCell ref="B111:B112"/>
    <mergeCell ref="C111:C112"/>
    <mergeCell ref="D111:D112"/>
    <mergeCell ref="E111:E112"/>
    <mergeCell ref="F111:F112"/>
    <mergeCell ref="BJ106:BJ108"/>
    <mergeCell ref="BK106:BK108"/>
    <mergeCell ref="BL106:BL108"/>
    <mergeCell ref="BM106:BM108"/>
    <mergeCell ref="BN106:BN108"/>
    <mergeCell ref="BO106:BO108"/>
    <mergeCell ref="BD106:BD108"/>
    <mergeCell ref="BE106:BE108"/>
    <mergeCell ref="BF106:BF108"/>
    <mergeCell ref="BG106:BG108"/>
    <mergeCell ref="BH106:BH108"/>
    <mergeCell ref="BI106:BI108"/>
    <mergeCell ref="AX106:AX108"/>
    <mergeCell ref="AY106:AY108"/>
    <mergeCell ref="AZ106:AZ108"/>
    <mergeCell ref="BA106:BA108"/>
    <mergeCell ref="BB106:BB108"/>
    <mergeCell ref="BC106:BC108"/>
    <mergeCell ref="AR106:AR108"/>
    <mergeCell ref="AS106:AS108"/>
    <mergeCell ref="AT106:AT108"/>
    <mergeCell ref="AU106:AU108"/>
    <mergeCell ref="AV106:AV108"/>
    <mergeCell ref="AW106:AW108"/>
    <mergeCell ref="AK106:AK108"/>
    <mergeCell ref="AL106:AL108"/>
    <mergeCell ref="S111:S112"/>
    <mergeCell ref="T111:T112"/>
    <mergeCell ref="U111:U112"/>
    <mergeCell ref="V111:V112"/>
    <mergeCell ref="W111:W112"/>
    <mergeCell ref="X111:X112"/>
    <mergeCell ref="M111:M112"/>
    <mergeCell ref="N111:N112"/>
    <mergeCell ref="O111:O112"/>
    <mergeCell ref="P111:P112"/>
    <mergeCell ref="Q111:Q112"/>
    <mergeCell ref="R111:R112"/>
    <mergeCell ref="G111:G112"/>
    <mergeCell ref="H111:H112"/>
    <mergeCell ref="I111:I112"/>
    <mergeCell ref="J111:J112"/>
    <mergeCell ref="K111:K112"/>
    <mergeCell ref="L111:L112"/>
    <mergeCell ref="AR111:AR112"/>
    <mergeCell ref="AS111:AS112"/>
    <mergeCell ref="AT111:AT112"/>
    <mergeCell ref="AU111:AU112"/>
    <mergeCell ref="AV111:AV112"/>
    <mergeCell ref="AW111:AW112"/>
    <mergeCell ref="AK111:AK112"/>
    <mergeCell ref="AL111:AL112"/>
    <mergeCell ref="AM111:AM112"/>
    <mergeCell ref="AN111:AN112"/>
    <mergeCell ref="AP111:AP112"/>
    <mergeCell ref="AQ111:AQ112"/>
    <mergeCell ref="Y111:Y112"/>
    <mergeCell ref="Z111:Z112"/>
    <mergeCell ref="AA111:AA112"/>
    <mergeCell ref="AB111:AB112"/>
    <mergeCell ref="AC111:AC112"/>
    <mergeCell ref="AD111:AD112"/>
    <mergeCell ref="BJ111:BJ112"/>
    <mergeCell ref="BK111:BK112"/>
    <mergeCell ref="BL111:BL112"/>
    <mergeCell ref="BM111:BM112"/>
    <mergeCell ref="BN111:BN112"/>
    <mergeCell ref="BO111:BO112"/>
    <mergeCell ref="BD111:BD112"/>
    <mergeCell ref="BE111:BE112"/>
    <mergeCell ref="BF111:BF112"/>
    <mergeCell ref="BG111:BG112"/>
    <mergeCell ref="BH111:BH112"/>
    <mergeCell ref="BI111:BI112"/>
    <mergeCell ref="AX111:AX112"/>
    <mergeCell ref="AY111:AY112"/>
    <mergeCell ref="AZ111:AZ112"/>
    <mergeCell ref="BA111:BA112"/>
    <mergeCell ref="BB111:BB112"/>
    <mergeCell ref="BC111:BC112"/>
    <mergeCell ref="V115:V116"/>
    <mergeCell ref="W115:W116"/>
    <mergeCell ref="X115:X116"/>
    <mergeCell ref="M115:M116"/>
    <mergeCell ref="N115:N116"/>
    <mergeCell ref="O115:O116"/>
    <mergeCell ref="P115:P116"/>
    <mergeCell ref="Q115:Q116"/>
    <mergeCell ref="R115:R116"/>
    <mergeCell ref="G115:G116"/>
    <mergeCell ref="H115:H116"/>
    <mergeCell ref="I115:I116"/>
    <mergeCell ref="J115:J116"/>
    <mergeCell ref="K115:K116"/>
    <mergeCell ref="L115:L116"/>
    <mergeCell ref="A115:A116"/>
    <mergeCell ref="B115:B116"/>
    <mergeCell ref="C115:C116"/>
    <mergeCell ref="D115:D116"/>
    <mergeCell ref="E115:E116"/>
    <mergeCell ref="F115:F116"/>
    <mergeCell ref="BO115:BO116"/>
    <mergeCell ref="BD115:BD116"/>
    <mergeCell ref="BE115:BE116"/>
    <mergeCell ref="BF115:BF116"/>
    <mergeCell ref="BG115:BG116"/>
    <mergeCell ref="BH115:BH116"/>
    <mergeCell ref="BI115:BI116"/>
    <mergeCell ref="AX115:AX116"/>
    <mergeCell ref="AY115:AY116"/>
    <mergeCell ref="AZ115:AZ116"/>
    <mergeCell ref="BA115:BA116"/>
    <mergeCell ref="BB115:BB116"/>
    <mergeCell ref="BC115:BC116"/>
    <mergeCell ref="AR115:AR116"/>
    <mergeCell ref="AS115:AS116"/>
    <mergeCell ref="AT115:AT116"/>
    <mergeCell ref="AU115:AU116"/>
    <mergeCell ref="AV115:AV116"/>
    <mergeCell ref="AW115:AW116"/>
    <mergeCell ref="G121:G122"/>
    <mergeCell ref="H121:H122"/>
    <mergeCell ref="I121:I122"/>
    <mergeCell ref="J121:J122"/>
    <mergeCell ref="K121:K122"/>
    <mergeCell ref="L121:L122"/>
    <mergeCell ref="A121:A122"/>
    <mergeCell ref="B121:B122"/>
    <mergeCell ref="C121:C122"/>
    <mergeCell ref="D121:D122"/>
    <mergeCell ref="E121:E122"/>
    <mergeCell ref="F121:F122"/>
    <mergeCell ref="BJ115:BJ116"/>
    <mergeCell ref="BK115:BK116"/>
    <mergeCell ref="BL115:BL116"/>
    <mergeCell ref="BM115:BM116"/>
    <mergeCell ref="BN115:BN116"/>
    <mergeCell ref="AK115:AK116"/>
    <mergeCell ref="AL115:AL116"/>
    <mergeCell ref="AM115:AM116"/>
    <mergeCell ref="AN115:AN116"/>
    <mergeCell ref="AP115:AP116"/>
    <mergeCell ref="AQ115:AQ116"/>
    <mergeCell ref="Y115:Y116"/>
    <mergeCell ref="Z115:Z116"/>
    <mergeCell ref="AA115:AA116"/>
    <mergeCell ref="AB115:AB116"/>
    <mergeCell ref="AC115:AC116"/>
    <mergeCell ref="AD115:AD116"/>
    <mergeCell ref="S115:S116"/>
    <mergeCell ref="T115:T116"/>
    <mergeCell ref="U115:U116"/>
    <mergeCell ref="AM121:AM122"/>
    <mergeCell ref="AN121:AN122"/>
    <mergeCell ref="AP121:AP122"/>
    <mergeCell ref="AQ121:AQ122"/>
    <mergeCell ref="Y121:Y122"/>
    <mergeCell ref="Z121:Z122"/>
    <mergeCell ref="AA121:AA122"/>
    <mergeCell ref="AB121:AB122"/>
    <mergeCell ref="AC121:AC122"/>
    <mergeCell ref="AD121:AD122"/>
    <mergeCell ref="S121:S122"/>
    <mergeCell ref="T121:T122"/>
    <mergeCell ref="U121:U122"/>
    <mergeCell ref="V121:V122"/>
    <mergeCell ref="W121:W122"/>
    <mergeCell ref="X121:X122"/>
    <mergeCell ref="M121:M122"/>
    <mergeCell ref="N121:N122"/>
    <mergeCell ref="O121:O122"/>
    <mergeCell ref="P121:P122"/>
    <mergeCell ref="Q121:Q122"/>
    <mergeCell ref="R121:R122"/>
    <mergeCell ref="A127:A128"/>
    <mergeCell ref="B127:B128"/>
    <mergeCell ref="C127:C128"/>
    <mergeCell ref="D127:D128"/>
    <mergeCell ref="E127:E128"/>
    <mergeCell ref="F127:F128"/>
    <mergeCell ref="BJ121:BJ122"/>
    <mergeCell ref="BK121:BK122"/>
    <mergeCell ref="BL121:BL122"/>
    <mergeCell ref="BM121:BM122"/>
    <mergeCell ref="BN121:BN122"/>
    <mergeCell ref="BO121:BO122"/>
    <mergeCell ref="BD121:BD122"/>
    <mergeCell ref="BE121:BE122"/>
    <mergeCell ref="BF121:BF122"/>
    <mergeCell ref="BG121:BG122"/>
    <mergeCell ref="BH121:BH122"/>
    <mergeCell ref="BI121:BI122"/>
    <mergeCell ref="AX121:AX122"/>
    <mergeCell ref="AY121:AY122"/>
    <mergeCell ref="AZ121:AZ122"/>
    <mergeCell ref="BA121:BA122"/>
    <mergeCell ref="BB121:BB122"/>
    <mergeCell ref="BC121:BC122"/>
    <mergeCell ref="AR121:AR122"/>
    <mergeCell ref="AS121:AS122"/>
    <mergeCell ref="AT121:AT122"/>
    <mergeCell ref="AU121:AU122"/>
    <mergeCell ref="AV121:AV122"/>
    <mergeCell ref="AW121:AW122"/>
    <mergeCell ref="AK121:AK122"/>
    <mergeCell ref="AL121:AL122"/>
    <mergeCell ref="S127:S128"/>
    <mergeCell ref="T127:T128"/>
    <mergeCell ref="U127:U128"/>
    <mergeCell ref="V127:V128"/>
    <mergeCell ref="W127:W128"/>
    <mergeCell ref="X127:X128"/>
    <mergeCell ref="M127:M128"/>
    <mergeCell ref="N127:N128"/>
    <mergeCell ref="O127:O128"/>
    <mergeCell ref="P127:P128"/>
    <mergeCell ref="Q127:Q128"/>
    <mergeCell ref="R127:R128"/>
    <mergeCell ref="G127:G128"/>
    <mergeCell ref="H127:H128"/>
    <mergeCell ref="I127:I128"/>
    <mergeCell ref="J127:J128"/>
    <mergeCell ref="K127:K128"/>
    <mergeCell ref="L127:L128"/>
    <mergeCell ref="AR127:AR128"/>
    <mergeCell ref="AS127:AS128"/>
    <mergeCell ref="AT127:AT128"/>
    <mergeCell ref="AU127:AU128"/>
    <mergeCell ref="AV127:AV128"/>
    <mergeCell ref="AW127:AW128"/>
    <mergeCell ref="AK127:AK128"/>
    <mergeCell ref="AL127:AL128"/>
    <mergeCell ref="AM127:AM128"/>
    <mergeCell ref="AN127:AN128"/>
    <mergeCell ref="AP127:AP128"/>
    <mergeCell ref="AQ127:AQ128"/>
    <mergeCell ref="Y127:Y128"/>
    <mergeCell ref="Z127:Z128"/>
    <mergeCell ref="AA127:AA128"/>
    <mergeCell ref="AB127:AB128"/>
    <mergeCell ref="AC127:AC128"/>
    <mergeCell ref="AD127:AD128"/>
    <mergeCell ref="BJ127:BJ128"/>
    <mergeCell ref="BK127:BK128"/>
    <mergeCell ref="BL127:BL128"/>
    <mergeCell ref="BM127:BM128"/>
    <mergeCell ref="BN127:BN128"/>
    <mergeCell ref="BO127:BO128"/>
    <mergeCell ref="BD127:BD128"/>
    <mergeCell ref="BE127:BE128"/>
    <mergeCell ref="BF127:BF128"/>
    <mergeCell ref="BG127:BG128"/>
    <mergeCell ref="BH127:BH128"/>
    <mergeCell ref="BI127:BI128"/>
    <mergeCell ref="AX127:AX128"/>
    <mergeCell ref="AY127:AY128"/>
    <mergeCell ref="AZ127:AZ128"/>
    <mergeCell ref="BA127:BA128"/>
    <mergeCell ref="BB127:BB128"/>
    <mergeCell ref="BC127:BC128"/>
    <mergeCell ref="V130:V132"/>
    <mergeCell ref="W130:W132"/>
    <mergeCell ref="X130:X132"/>
    <mergeCell ref="M130:M132"/>
    <mergeCell ref="N130:N132"/>
    <mergeCell ref="O130:O132"/>
    <mergeCell ref="P130:P132"/>
    <mergeCell ref="Q130:Q132"/>
    <mergeCell ref="R130:R132"/>
    <mergeCell ref="G130:G132"/>
    <mergeCell ref="H130:H132"/>
    <mergeCell ref="I130:I132"/>
    <mergeCell ref="J130:J132"/>
    <mergeCell ref="K130:K132"/>
    <mergeCell ref="L130:L132"/>
    <mergeCell ref="A130:A132"/>
    <mergeCell ref="B130:B132"/>
    <mergeCell ref="C130:C132"/>
    <mergeCell ref="D130:D132"/>
    <mergeCell ref="E130:E132"/>
    <mergeCell ref="F130:F132"/>
    <mergeCell ref="BO130:BO132"/>
    <mergeCell ref="BD130:BD132"/>
    <mergeCell ref="BE130:BE132"/>
    <mergeCell ref="BF130:BF132"/>
    <mergeCell ref="BG130:BG132"/>
    <mergeCell ref="BH130:BH132"/>
    <mergeCell ref="BI130:BI132"/>
    <mergeCell ref="AX130:AX132"/>
    <mergeCell ref="AY130:AY132"/>
    <mergeCell ref="AZ130:AZ132"/>
    <mergeCell ref="BA130:BA132"/>
    <mergeCell ref="BB130:BB132"/>
    <mergeCell ref="BC130:BC132"/>
    <mergeCell ref="AR130:AR132"/>
    <mergeCell ref="AS130:AS132"/>
    <mergeCell ref="AT130:AT132"/>
    <mergeCell ref="AU130:AU132"/>
    <mergeCell ref="AV130:AV132"/>
    <mergeCell ref="AW130:AW132"/>
    <mergeCell ref="G133:G134"/>
    <mergeCell ref="H133:H134"/>
    <mergeCell ref="I133:I134"/>
    <mergeCell ref="J133:J134"/>
    <mergeCell ref="K133:K134"/>
    <mergeCell ref="L133:L134"/>
    <mergeCell ref="A133:A134"/>
    <mergeCell ref="B133:B134"/>
    <mergeCell ref="C133:C134"/>
    <mergeCell ref="D133:D134"/>
    <mergeCell ref="E133:E134"/>
    <mergeCell ref="F133:F134"/>
    <mergeCell ref="BJ130:BJ132"/>
    <mergeCell ref="BK130:BK132"/>
    <mergeCell ref="BL130:BL132"/>
    <mergeCell ref="BM130:BM132"/>
    <mergeCell ref="BN130:BN132"/>
    <mergeCell ref="AK130:AK132"/>
    <mergeCell ref="AL130:AL132"/>
    <mergeCell ref="AM130:AM132"/>
    <mergeCell ref="AN130:AN132"/>
    <mergeCell ref="AP130:AP132"/>
    <mergeCell ref="AQ130:AQ132"/>
    <mergeCell ref="Y130:Y132"/>
    <mergeCell ref="Z130:Z132"/>
    <mergeCell ref="AA130:AA132"/>
    <mergeCell ref="AB130:AB132"/>
    <mergeCell ref="AC130:AC132"/>
    <mergeCell ref="AD130:AD132"/>
    <mergeCell ref="S130:S132"/>
    <mergeCell ref="T130:T132"/>
    <mergeCell ref="U130:U132"/>
    <mergeCell ref="AM133:AM134"/>
    <mergeCell ref="AN133:AN134"/>
    <mergeCell ref="AP133:AP134"/>
    <mergeCell ref="AQ133:AQ134"/>
    <mergeCell ref="Y133:Y134"/>
    <mergeCell ref="Z133:Z134"/>
    <mergeCell ref="AA133:AA134"/>
    <mergeCell ref="AB133:AB134"/>
    <mergeCell ref="AC133:AC134"/>
    <mergeCell ref="AD133:AD134"/>
    <mergeCell ref="S133:S134"/>
    <mergeCell ref="T133:T134"/>
    <mergeCell ref="U133:U134"/>
    <mergeCell ref="V133:V134"/>
    <mergeCell ref="W133:W134"/>
    <mergeCell ref="X133:X134"/>
    <mergeCell ref="M133:M134"/>
    <mergeCell ref="N133:N134"/>
    <mergeCell ref="O133:O134"/>
    <mergeCell ref="P133:P134"/>
    <mergeCell ref="Q133:Q134"/>
    <mergeCell ref="R133:R134"/>
    <mergeCell ref="A136:A138"/>
    <mergeCell ref="B136:B138"/>
    <mergeCell ref="C136:C138"/>
    <mergeCell ref="D136:D138"/>
    <mergeCell ref="E136:E138"/>
    <mergeCell ref="F136:F138"/>
    <mergeCell ref="BJ133:BJ134"/>
    <mergeCell ref="BK133:BK134"/>
    <mergeCell ref="BL133:BL134"/>
    <mergeCell ref="BM133:BM134"/>
    <mergeCell ref="BN133:BN134"/>
    <mergeCell ref="BO133:BO134"/>
    <mergeCell ref="BD133:BD134"/>
    <mergeCell ref="BE133:BE134"/>
    <mergeCell ref="BF133:BF134"/>
    <mergeCell ref="BG133:BG134"/>
    <mergeCell ref="BH133:BH134"/>
    <mergeCell ref="BI133:BI134"/>
    <mergeCell ref="AX133:AX134"/>
    <mergeCell ref="AY133:AY134"/>
    <mergeCell ref="AZ133:AZ134"/>
    <mergeCell ref="BA133:BA134"/>
    <mergeCell ref="BB133:BB134"/>
    <mergeCell ref="BC133:BC134"/>
    <mergeCell ref="AR133:AR134"/>
    <mergeCell ref="AS133:AS134"/>
    <mergeCell ref="AT133:AT134"/>
    <mergeCell ref="AU133:AU134"/>
    <mergeCell ref="AV133:AV134"/>
    <mergeCell ref="AW133:AW134"/>
    <mergeCell ref="AK133:AK134"/>
    <mergeCell ref="AL133:AL134"/>
    <mergeCell ref="S136:S138"/>
    <mergeCell ref="T136:T138"/>
    <mergeCell ref="U136:U138"/>
    <mergeCell ref="V136:V138"/>
    <mergeCell ref="W136:W138"/>
    <mergeCell ref="X136:X138"/>
    <mergeCell ref="M136:M138"/>
    <mergeCell ref="N136:N138"/>
    <mergeCell ref="O136:O138"/>
    <mergeCell ref="P136:P138"/>
    <mergeCell ref="Q136:Q138"/>
    <mergeCell ref="R136:R138"/>
    <mergeCell ref="G136:G138"/>
    <mergeCell ref="H136:H138"/>
    <mergeCell ref="I136:I138"/>
    <mergeCell ref="J136:J138"/>
    <mergeCell ref="K136:K138"/>
    <mergeCell ref="L136:L138"/>
    <mergeCell ref="AR136:AR138"/>
    <mergeCell ref="AS136:AS138"/>
    <mergeCell ref="AT136:AT138"/>
    <mergeCell ref="AU136:AU138"/>
    <mergeCell ref="AV136:AV138"/>
    <mergeCell ref="AW136:AW138"/>
    <mergeCell ref="AK136:AK138"/>
    <mergeCell ref="AL136:AL138"/>
    <mergeCell ref="AM136:AM138"/>
    <mergeCell ref="AN136:AN138"/>
    <mergeCell ref="AP136:AP138"/>
    <mergeCell ref="AQ136:AQ138"/>
    <mergeCell ref="Y136:Y138"/>
    <mergeCell ref="Z136:Z138"/>
    <mergeCell ref="AA136:AA138"/>
    <mergeCell ref="AB136:AB138"/>
    <mergeCell ref="AC136:AC138"/>
    <mergeCell ref="AD136:AD138"/>
    <mergeCell ref="BJ136:BJ138"/>
    <mergeCell ref="BK136:BK138"/>
    <mergeCell ref="BL136:BL138"/>
    <mergeCell ref="BM136:BM138"/>
    <mergeCell ref="BN136:BN138"/>
    <mergeCell ref="BO136:BO138"/>
    <mergeCell ref="BD136:BD138"/>
    <mergeCell ref="BE136:BE138"/>
    <mergeCell ref="BF136:BF138"/>
    <mergeCell ref="BG136:BG138"/>
    <mergeCell ref="BH136:BH138"/>
    <mergeCell ref="BI136:BI138"/>
    <mergeCell ref="AX136:AX138"/>
    <mergeCell ref="AY136:AY138"/>
    <mergeCell ref="AZ136:AZ138"/>
    <mergeCell ref="BA136:BA138"/>
    <mergeCell ref="BB136:BB138"/>
    <mergeCell ref="BC136:BC138"/>
    <mergeCell ref="V141:V142"/>
    <mergeCell ref="W141:W142"/>
    <mergeCell ref="X141:X142"/>
    <mergeCell ref="M141:M142"/>
    <mergeCell ref="N141:N142"/>
    <mergeCell ref="O141:O142"/>
    <mergeCell ref="P141:P142"/>
    <mergeCell ref="Q141:Q142"/>
    <mergeCell ref="R141:R142"/>
    <mergeCell ref="G141:G142"/>
    <mergeCell ref="H141:H142"/>
    <mergeCell ref="I141:I142"/>
    <mergeCell ref="J141:J142"/>
    <mergeCell ref="K141:K142"/>
    <mergeCell ref="L141:L142"/>
    <mergeCell ref="A141:A142"/>
    <mergeCell ref="B141:B142"/>
    <mergeCell ref="C141:C142"/>
    <mergeCell ref="D141:D142"/>
    <mergeCell ref="E141:E142"/>
    <mergeCell ref="F141:F142"/>
    <mergeCell ref="BO141:BO142"/>
    <mergeCell ref="BD141:BD142"/>
    <mergeCell ref="BE141:BE142"/>
    <mergeCell ref="BF141:BF142"/>
    <mergeCell ref="BG141:BG142"/>
    <mergeCell ref="BH141:BH142"/>
    <mergeCell ref="BI141:BI142"/>
    <mergeCell ref="AX141:AX142"/>
    <mergeCell ref="AY141:AY142"/>
    <mergeCell ref="AZ141:AZ142"/>
    <mergeCell ref="BA141:BA142"/>
    <mergeCell ref="BB141:BB142"/>
    <mergeCell ref="BC141:BC142"/>
    <mergeCell ref="AR141:AR142"/>
    <mergeCell ref="AS141:AS142"/>
    <mergeCell ref="AT141:AT142"/>
    <mergeCell ref="AU141:AU142"/>
    <mergeCell ref="AV141:AV142"/>
    <mergeCell ref="AW141:AW142"/>
    <mergeCell ref="G147:G148"/>
    <mergeCell ref="H147:H148"/>
    <mergeCell ref="I147:I148"/>
    <mergeCell ref="J147:J148"/>
    <mergeCell ref="K147:K148"/>
    <mergeCell ref="L147:L148"/>
    <mergeCell ref="A147:A148"/>
    <mergeCell ref="B147:B148"/>
    <mergeCell ref="C147:C148"/>
    <mergeCell ref="D147:D148"/>
    <mergeCell ref="E147:E148"/>
    <mergeCell ref="F147:F148"/>
    <mergeCell ref="BJ141:BJ142"/>
    <mergeCell ref="BK141:BK142"/>
    <mergeCell ref="BL141:BL142"/>
    <mergeCell ref="BM141:BM142"/>
    <mergeCell ref="BN141:BN142"/>
    <mergeCell ref="AK141:AK142"/>
    <mergeCell ref="AL141:AL142"/>
    <mergeCell ref="AM141:AM142"/>
    <mergeCell ref="AN141:AN142"/>
    <mergeCell ref="AP141:AP142"/>
    <mergeCell ref="AQ141:AQ142"/>
    <mergeCell ref="Y141:Y142"/>
    <mergeCell ref="Z141:Z142"/>
    <mergeCell ref="AA141:AA142"/>
    <mergeCell ref="AB141:AB142"/>
    <mergeCell ref="AC141:AC142"/>
    <mergeCell ref="AD141:AD142"/>
    <mergeCell ref="S141:S142"/>
    <mergeCell ref="T141:T142"/>
    <mergeCell ref="U141:U142"/>
    <mergeCell ref="Y147:Y148"/>
    <mergeCell ref="Z147:Z148"/>
    <mergeCell ref="AA147:AA148"/>
    <mergeCell ref="AB147:AB148"/>
    <mergeCell ref="AC147:AC148"/>
    <mergeCell ref="AD147:AD148"/>
    <mergeCell ref="S147:S148"/>
    <mergeCell ref="T147:T148"/>
    <mergeCell ref="U147:U148"/>
    <mergeCell ref="V147:V148"/>
    <mergeCell ref="W147:W148"/>
    <mergeCell ref="X147:X148"/>
    <mergeCell ref="M147:M148"/>
    <mergeCell ref="N147:N148"/>
    <mergeCell ref="O147:O148"/>
    <mergeCell ref="P147:P148"/>
    <mergeCell ref="Q147:Q148"/>
    <mergeCell ref="R147:R148"/>
    <mergeCell ref="BG147:BG148"/>
    <mergeCell ref="BH147:BH148"/>
    <mergeCell ref="AW147:AW148"/>
    <mergeCell ref="AX147:AX148"/>
    <mergeCell ref="AY147:AY148"/>
    <mergeCell ref="AZ147:AZ148"/>
    <mergeCell ref="BA147:BA148"/>
    <mergeCell ref="BB147:BB148"/>
    <mergeCell ref="AQ147:AQ148"/>
    <mergeCell ref="AR147:AR148"/>
    <mergeCell ref="AS147:AS148"/>
    <mergeCell ref="AT147:AT148"/>
    <mergeCell ref="AU147:AU148"/>
    <mergeCell ref="AV147:AV148"/>
    <mergeCell ref="AK147:AK148"/>
    <mergeCell ref="AL147:AL148"/>
    <mergeCell ref="AM147:AM148"/>
    <mergeCell ref="AN147:AN148"/>
    <mergeCell ref="AO147:AO148"/>
    <mergeCell ref="AP147:AP148"/>
    <mergeCell ref="P158:P159"/>
    <mergeCell ref="Q158:Q159"/>
    <mergeCell ref="R158:R159"/>
    <mergeCell ref="S158:S159"/>
    <mergeCell ref="T158:T159"/>
    <mergeCell ref="U158:U159"/>
    <mergeCell ref="J158:J159"/>
    <mergeCell ref="K158:K159"/>
    <mergeCell ref="L158:L159"/>
    <mergeCell ref="M158:M159"/>
    <mergeCell ref="N158:N159"/>
    <mergeCell ref="O158:O159"/>
    <mergeCell ref="BO147:BO148"/>
    <mergeCell ref="A158:A159"/>
    <mergeCell ref="B158:B159"/>
    <mergeCell ref="C158:C159"/>
    <mergeCell ref="D158:D159"/>
    <mergeCell ref="E158:E159"/>
    <mergeCell ref="F158:F159"/>
    <mergeCell ref="G158:G159"/>
    <mergeCell ref="H158:H159"/>
    <mergeCell ref="I158:I159"/>
    <mergeCell ref="BI147:BI148"/>
    <mergeCell ref="BJ147:BJ148"/>
    <mergeCell ref="BK147:BK148"/>
    <mergeCell ref="BL147:BL148"/>
    <mergeCell ref="BM147:BM148"/>
    <mergeCell ref="BN147:BN148"/>
    <mergeCell ref="BC147:BC148"/>
    <mergeCell ref="BD147:BD148"/>
    <mergeCell ref="BE147:BE148"/>
    <mergeCell ref="BF147:BF148"/>
    <mergeCell ref="AY158:AY159"/>
    <mergeCell ref="AZ158:AZ159"/>
    <mergeCell ref="AN158:AN159"/>
    <mergeCell ref="AP158:AP159"/>
    <mergeCell ref="AQ158:AQ159"/>
    <mergeCell ref="AR158:AR159"/>
    <mergeCell ref="AS158:AS159"/>
    <mergeCell ref="AT158:AT159"/>
    <mergeCell ref="AB158:AB159"/>
    <mergeCell ref="AC158:AC159"/>
    <mergeCell ref="AD158:AD159"/>
    <mergeCell ref="AK158:AK159"/>
    <mergeCell ref="AL158:AL159"/>
    <mergeCell ref="AM158:AM159"/>
    <mergeCell ref="V158:V159"/>
    <mergeCell ref="W158:W159"/>
    <mergeCell ref="X158:X159"/>
    <mergeCell ref="Y158:Y159"/>
    <mergeCell ref="Z158:Z159"/>
    <mergeCell ref="AA158:AA159"/>
    <mergeCell ref="H160:H161"/>
    <mergeCell ref="I160:I161"/>
    <mergeCell ref="J160:J161"/>
    <mergeCell ref="K160:K161"/>
    <mergeCell ref="L160:L161"/>
    <mergeCell ref="M160:M161"/>
    <mergeCell ref="BM158:BM159"/>
    <mergeCell ref="BN158:BN159"/>
    <mergeCell ref="BO158:BO159"/>
    <mergeCell ref="A160:A161"/>
    <mergeCell ref="B160:B161"/>
    <mergeCell ref="C160:C161"/>
    <mergeCell ref="D160:D161"/>
    <mergeCell ref="E160:E161"/>
    <mergeCell ref="F160:F161"/>
    <mergeCell ref="G160:G161"/>
    <mergeCell ref="BG158:BG159"/>
    <mergeCell ref="BH158:BH159"/>
    <mergeCell ref="BI158:BI159"/>
    <mergeCell ref="BJ158:BJ159"/>
    <mergeCell ref="BK158:BK159"/>
    <mergeCell ref="BL158:BL159"/>
    <mergeCell ref="BA158:BA159"/>
    <mergeCell ref="BB158:BB159"/>
    <mergeCell ref="BC158:BC159"/>
    <mergeCell ref="BD158:BD159"/>
    <mergeCell ref="BE158:BE159"/>
    <mergeCell ref="BF158:BF159"/>
    <mergeCell ref="AU158:AU159"/>
    <mergeCell ref="AV158:AV159"/>
    <mergeCell ref="AW158:AW159"/>
    <mergeCell ref="AX158:AX159"/>
    <mergeCell ref="A162:A163"/>
    <mergeCell ref="B162:B163"/>
    <mergeCell ref="C162:C163"/>
    <mergeCell ref="D162:D163"/>
    <mergeCell ref="E162:E163"/>
    <mergeCell ref="BE160:BE161"/>
    <mergeCell ref="BF160:BF161"/>
    <mergeCell ref="BG160:BG161"/>
    <mergeCell ref="BH160:BH161"/>
    <mergeCell ref="BI160:BI161"/>
    <mergeCell ref="BJ160:BJ161"/>
    <mergeCell ref="AY160:AY161"/>
    <mergeCell ref="AZ160:AZ161"/>
    <mergeCell ref="BA160:BA161"/>
    <mergeCell ref="BB160:BB161"/>
    <mergeCell ref="BC160:BC161"/>
    <mergeCell ref="BD160:BD161"/>
    <mergeCell ref="AS160:AS161"/>
    <mergeCell ref="AT160:AT161"/>
    <mergeCell ref="AU160:AU161"/>
    <mergeCell ref="AV160:AV161"/>
    <mergeCell ref="AW160:AW161"/>
    <mergeCell ref="AX160:AX161"/>
    <mergeCell ref="AL160:AL161"/>
    <mergeCell ref="AM160:AM161"/>
    <mergeCell ref="AN160:AN161"/>
    <mergeCell ref="AP160:AP161"/>
    <mergeCell ref="AQ160:AQ161"/>
    <mergeCell ref="AR160:AR161"/>
    <mergeCell ref="Z160:Z161"/>
    <mergeCell ref="AA160:AA161"/>
    <mergeCell ref="AB160:AB161"/>
    <mergeCell ref="L162:L163"/>
    <mergeCell ref="M162:M163"/>
    <mergeCell ref="N162:N163"/>
    <mergeCell ref="O162:O163"/>
    <mergeCell ref="P162:P163"/>
    <mergeCell ref="Q162:Q163"/>
    <mergeCell ref="F162:F163"/>
    <mergeCell ref="G162:G163"/>
    <mergeCell ref="H162:H163"/>
    <mergeCell ref="I162:I163"/>
    <mergeCell ref="J162:J163"/>
    <mergeCell ref="K162:K163"/>
    <mergeCell ref="BK160:BK161"/>
    <mergeCell ref="BL160:BL161"/>
    <mergeCell ref="BM160:BM161"/>
    <mergeCell ref="BN160:BN161"/>
    <mergeCell ref="BO160:BO161"/>
    <mergeCell ref="AC160:AC161"/>
    <mergeCell ref="AD160:AD161"/>
    <mergeCell ref="AK160:AK161"/>
    <mergeCell ref="T160:T161"/>
    <mergeCell ref="U160:U161"/>
    <mergeCell ref="V160:V161"/>
    <mergeCell ref="W160:W161"/>
    <mergeCell ref="X160:X161"/>
    <mergeCell ref="Y160:Y161"/>
    <mergeCell ref="N160:N161"/>
    <mergeCell ref="O160:O161"/>
    <mergeCell ref="P160:P161"/>
    <mergeCell ref="Q160:Q161"/>
    <mergeCell ref="R160:R161"/>
    <mergeCell ref="S160:S161"/>
    <mergeCell ref="AU162:AU163"/>
    <mergeCell ref="AV162:AV163"/>
    <mergeCell ref="AD162:AD163"/>
    <mergeCell ref="AK162:AK163"/>
    <mergeCell ref="AL162:AL163"/>
    <mergeCell ref="AM162:AM163"/>
    <mergeCell ref="AN162:AN163"/>
    <mergeCell ref="AP162:AP163"/>
    <mergeCell ref="X162:X163"/>
    <mergeCell ref="Y162:Y163"/>
    <mergeCell ref="Z162:Z163"/>
    <mergeCell ref="AA162:AA163"/>
    <mergeCell ref="AB162:AB163"/>
    <mergeCell ref="AC162:AC163"/>
    <mergeCell ref="R162:R163"/>
    <mergeCell ref="S162:S163"/>
    <mergeCell ref="T162:T163"/>
    <mergeCell ref="U162:U163"/>
    <mergeCell ref="V162:V163"/>
    <mergeCell ref="W162:W163"/>
    <mergeCell ref="BO162:BO163"/>
    <mergeCell ref="A167:A169"/>
    <mergeCell ref="B167:B169"/>
    <mergeCell ref="C167:C169"/>
    <mergeCell ref="D167:D169"/>
    <mergeCell ref="E167:E169"/>
    <mergeCell ref="F167:F169"/>
    <mergeCell ref="G167:G169"/>
    <mergeCell ref="H167:H169"/>
    <mergeCell ref="I167:I169"/>
    <mergeCell ref="BI162:BI163"/>
    <mergeCell ref="BJ162:BJ163"/>
    <mergeCell ref="BK162:BK163"/>
    <mergeCell ref="BL162:BL163"/>
    <mergeCell ref="BM162:BM163"/>
    <mergeCell ref="BN162:BN163"/>
    <mergeCell ref="BC162:BC163"/>
    <mergeCell ref="BD162:BD163"/>
    <mergeCell ref="BE162:BE163"/>
    <mergeCell ref="BF162:BF163"/>
    <mergeCell ref="BG162:BG163"/>
    <mergeCell ref="BH162:BH163"/>
    <mergeCell ref="AW162:AW163"/>
    <mergeCell ref="AX162:AX163"/>
    <mergeCell ref="AY162:AY163"/>
    <mergeCell ref="AZ162:AZ163"/>
    <mergeCell ref="BA162:BA163"/>
    <mergeCell ref="BB162:BB163"/>
    <mergeCell ref="AQ162:AQ163"/>
    <mergeCell ref="AR162:AR163"/>
    <mergeCell ref="AS162:AS163"/>
    <mergeCell ref="AT162:AT163"/>
    <mergeCell ref="V167:V169"/>
    <mergeCell ref="W167:W169"/>
    <mergeCell ref="X167:X169"/>
    <mergeCell ref="Y167:Y169"/>
    <mergeCell ref="Z167:Z169"/>
    <mergeCell ref="AA167:AA169"/>
    <mergeCell ref="P167:P169"/>
    <mergeCell ref="Q167:Q169"/>
    <mergeCell ref="R167:R169"/>
    <mergeCell ref="S167:S169"/>
    <mergeCell ref="T167:T169"/>
    <mergeCell ref="U167:U169"/>
    <mergeCell ref="J167:J169"/>
    <mergeCell ref="K167:K169"/>
    <mergeCell ref="L167:L169"/>
    <mergeCell ref="M167:M169"/>
    <mergeCell ref="N167:N169"/>
    <mergeCell ref="O167:O169"/>
    <mergeCell ref="BE167:BE169"/>
    <mergeCell ref="BF167:BF169"/>
    <mergeCell ref="AU167:AU169"/>
    <mergeCell ref="AV167:AV169"/>
    <mergeCell ref="AW167:AW169"/>
    <mergeCell ref="AX167:AX169"/>
    <mergeCell ref="AY167:AY169"/>
    <mergeCell ref="AZ167:AZ169"/>
    <mergeCell ref="AN167:AN169"/>
    <mergeCell ref="AP167:AP169"/>
    <mergeCell ref="AQ167:AQ169"/>
    <mergeCell ref="AR167:AR169"/>
    <mergeCell ref="AS167:AS169"/>
    <mergeCell ref="AT167:AT169"/>
    <mergeCell ref="AB167:AB169"/>
    <mergeCell ref="AC167:AC169"/>
    <mergeCell ref="AD167:AD169"/>
    <mergeCell ref="AK167:AK169"/>
    <mergeCell ref="AL167:AL169"/>
    <mergeCell ref="AM167:AM169"/>
    <mergeCell ref="N170:N171"/>
    <mergeCell ref="O170:O171"/>
    <mergeCell ref="P170:P171"/>
    <mergeCell ref="Q170:Q171"/>
    <mergeCell ref="R170:R171"/>
    <mergeCell ref="S170:S171"/>
    <mergeCell ref="H170:H171"/>
    <mergeCell ref="I170:I171"/>
    <mergeCell ref="J170:J171"/>
    <mergeCell ref="K170:K171"/>
    <mergeCell ref="L170:L171"/>
    <mergeCell ref="M170:M171"/>
    <mergeCell ref="BM167:BM169"/>
    <mergeCell ref="BN167:BN169"/>
    <mergeCell ref="BO167:BO169"/>
    <mergeCell ref="A170:A171"/>
    <mergeCell ref="B170:B171"/>
    <mergeCell ref="C170:C171"/>
    <mergeCell ref="D170:D171"/>
    <mergeCell ref="E170:E171"/>
    <mergeCell ref="F170:F171"/>
    <mergeCell ref="G170:G171"/>
    <mergeCell ref="BG167:BG169"/>
    <mergeCell ref="BH167:BH169"/>
    <mergeCell ref="BI167:BI169"/>
    <mergeCell ref="BJ167:BJ169"/>
    <mergeCell ref="BK167:BK169"/>
    <mergeCell ref="BL167:BL169"/>
    <mergeCell ref="BA167:BA169"/>
    <mergeCell ref="BB167:BB169"/>
    <mergeCell ref="BC167:BC169"/>
    <mergeCell ref="BD167:BD169"/>
    <mergeCell ref="AW170:AW171"/>
    <mergeCell ref="AX170:AX171"/>
    <mergeCell ref="AL170:AL171"/>
    <mergeCell ref="AM170:AM171"/>
    <mergeCell ref="AN170:AN171"/>
    <mergeCell ref="AP170:AP171"/>
    <mergeCell ref="AQ170:AQ171"/>
    <mergeCell ref="AR170:AR171"/>
    <mergeCell ref="Z170:Z171"/>
    <mergeCell ref="AA170:AA171"/>
    <mergeCell ref="AB170:AB171"/>
    <mergeCell ref="AC170:AC171"/>
    <mergeCell ref="AD170:AD171"/>
    <mergeCell ref="AK170:AK171"/>
    <mergeCell ref="T170:T171"/>
    <mergeCell ref="U170:U171"/>
    <mergeCell ref="V170:V171"/>
    <mergeCell ref="W170:W171"/>
    <mergeCell ref="X170:X171"/>
    <mergeCell ref="Y170:Y171"/>
    <mergeCell ref="F172:F173"/>
    <mergeCell ref="G172:G173"/>
    <mergeCell ref="H172:H173"/>
    <mergeCell ref="I172:I173"/>
    <mergeCell ref="J172:J173"/>
    <mergeCell ref="K172:K173"/>
    <mergeCell ref="BK170:BK171"/>
    <mergeCell ref="BL170:BL171"/>
    <mergeCell ref="BM170:BM171"/>
    <mergeCell ref="BN170:BN171"/>
    <mergeCell ref="BO170:BO171"/>
    <mergeCell ref="A172:A173"/>
    <mergeCell ref="B172:B173"/>
    <mergeCell ref="C172:C173"/>
    <mergeCell ref="D172:D173"/>
    <mergeCell ref="E172:E173"/>
    <mergeCell ref="BE170:BE171"/>
    <mergeCell ref="BF170:BF171"/>
    <mergeCell ref="BG170:BG171"/>
    <mergeCell ref="BH170:BH171"/>
    <mergeCell ref="BI170:BI171"/>
    <mergeCell ref="BJ170:BJ171"/>
    <mergeCell ref="AY170:AY171"/>
    <mergeCell ref="AZ170:AZ171"/>
    <mergeCell ref="BA170:BA171"/>
    <mergeCell ref="BB170:BB171"/>
    <mergeCell ref="BC170:BC171"/>
    <mergeCell ref="BD170:BD171"/>
    <mergeCell ref="AS170:AS171"/>
    <mergeCell ref="AT170:AT171"/>
    <mergeCell ref="AU170:AU171"/>
    <mergeCell ref="AV170:AV171"/>
    <mergeCell ref="X172:X173"/>
    <mergeCell ref="Y172:Y173"/>
    <mergeCell ref="Z172:Z173"/>
    <mergeCell ref="AA172:AA173"/>
    <mergeCell ref="AB172:AB173"/>
    <mergeCell ref="AC172:AC173"/>
    <mergeCell ref="R172:R173"/>
    <mergeCell ref="S172:S173"/>
    <mergeCell ref="T172:T173"/>
    <mergeCell ref="U172:U173"/>
    <mergeCell ref="V172:V173"/>
    <mergeCell ref="W172:W173"/>
    <mergeCell ref="L172:L173"/>
    <mergeCell ref="M172:M173"/>
    <mergeCell ref="N172:N173"/>
    <mergeCell ref="O172:O173"/>
    <mergeCell ref="P172:P173"/>
    <mergeCell ref="Q172:Q173"/>
    <mergeCell ref="BG172:BG173"/>
    <mergeCell ref="BH172:BH173"/>
    <mergeCell ref="AW172:AW173"/>
    <mergeCell ref="AX172:AX173"/>
    <mergeCell ref="AY172:AY173"/>
    <mergeCell ref="AZ172:AZ173"/>
    <mergeCell ref="BA172:BA173"/>
    <mergeCell ref="BB172:BB173"/>
    <mergeCell ref="AQ172:AQ173"/>
    <mergeCell ref="AR172:AR173"/>
    <mergeCell ref="AS172:AS173"/>
    <mergeCell ref="AT172:AT173"/>
    <mergeCell ref="AU172:AU173"/>
    <mergeCell ref="AV172:AV173"/>
    <mergeCell ref="AD172:AD173"/>
    <mergeCell ref="AK172:AK173"/>
    <mergeCell ref="AL172:AL173"/>
    <mergeCell ref="AM172:AM173"/>
    <mergeCell ref="AN172:AN173"/>
    <mergeCell ref="AP172:AP173"/>
    <mergeCell ref="AD273:AE273"/>
    <mergeCell ref="AF273:AH273"/>
    <mergeCell ref="AM273:AO273"/>
    <mergeCell ref="C275:AO275"/>
    <mergeCell ref="AM271:AO271"/>
    <mergeCell ref="B272:I272"/>
    <mergeCell ref="U272:W272"/>
    <mergeCell ref="X272:AA272"/>
    <mergeCell ref="AD272:AE272"/>
    <mergeCell ref="AF272:AH272"/>
    <mergeCell ref="AI272:AJ272"/>
    <mergeCell ref="AM272:AO272"/>
    <mergeCell ref="BO172:BO173"/>
    <mergeCell ref="U270:W270"/>
    <mergeCell ref="X270:AA270"/>
    <mergeCell ref="AD270:AE270"/>
    <mergeCell ref="AM270:AO270"/>
    <mergeCell ref="U271:W271"/>
    <mergeCell ref="X271:AA271"/>
    <mergeCell ref="AD271:AE271"/>
    <mergeCell ref="AF271:AH271"/>
    <mergeCell ref="AI271:AJ271"/>
    <mergeCell ref="BI172:BI173"/>
    <mergeCell ref="BJ172:BJ173"/>
    <mergeCell ref="BK172:BK173"/>
    <mergeCell ref="BL172:BL173"/>
    <mergeCell ref="BM172:BM173"/>
    <mergeCell ref="BN172:BN173"/>
    <mergeCell ref="BC172:BC173"/>
    <mergeCell ref="BD172:BD173"/>
    <mergeCell ref="BE172:BE173"/>
    <mergeCell ref="BF172:BF173"/>
  </mergeCells>
  <printOptions horizontalCentered="1"/>
  <pageMargins left="0.31496062992125984" right="0.31496062992125984" top="0.59055118110236227" bottom="0.35433070866141736" header="0.11811023622047245" footer="0.11811023622047245"/>
  <pageSetup paperSize="9" scale="72" pageOrder="overThenDown" orientation="landscape" useFirstPageNumber="1" horizontalDpi="300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A29165-0331-4F8B-8463-67FB83B5B4B0}">
  <dimension ref="A1:BE55"/>
  <sheetViews>
    <sheetView topLeftCell="A12" zoomScaleNormal="100" zoomScaleSheetLayoutView="100" workbookViewId="0">
      <selection activeCell="F35" sqref="F35"/>
    </sheetView>
  </sheetViews>
  <sheetFormatPr defaultRowHeight="12.75" x14ac:dyDescent="0.2"/>
  <cols>
    <col min="1" max="1" width="2" style="35" customWidth="1"/>
    <col min="2" max="2" width="15" style="35" customWidth="1"/>
    <col min="3" max="3" width="15.85546875" style="35" customWidth="1"/>
    <col min="4" max="4" width="14.5703125" style="35" customWidth="1"/>
    <col min="5" max="5" width="13.5703125" style="35" customWidth="1"/>
    <col min="6" max="6" width="19.7109375" style="35" bestFit="1" customWidth="1"/>
    <col min="7" max="7" width="15.28515625" style="35" customWidth="1"/>
    <col min="8" max="256" width="9.140625" style="35"/>
    <col min="257" max="257" width="2" style="35" customWidth="1"/>
    <col min="258" max="258" width="15" style="35" customWidth="1"/>
    <col min="259" max="259" width="15.85546875" style="35" customWidth="1"/>
    <col min="260" max="260" width="14.5703125" style="35" customWidth="1"/>
    <col min="261" max="261" width="13.5703125" style="35" customWidth="1"/>
    <col min="262" max="262" width="19.7109375" style="35" bestFit="1" customWidth="1"/>
    <col min="263" max="263" width="15.28515625" style="35" customWidth="1"/>
    <col min="264" max="512" width="9.140625" style="35"/>
    <col min="513" max="513" width="2" style="35" customWidth="1"/>
    <col min="514" max="514" width="15" style="35" customWidth="1"/>
    <col min="515" max="515" width="15.85546875" style="35" customWidth="1"/>
    <col min="516" max="516" width="14.5703125" style="35" customWidth="1"/>
    <col min="517" max="517" width="13.5703125" style="35" customWidth="1"/>
    <col min="518" max="518" width="19.7109375" style="35" bestFit="1" customWidth="1"/>
    <col min="519" max="519" width="15.28515625" style="35" customWidth="1"/>
    <col min="520" max="768" width="9.140625" style="35"/>
    <col min="769" max="769" width="2" style="35" customWidth="1"/>
    <col min="770" max="770" width="15" style="35" customWidth="1"/>
    <col min="771" max="771" width="15.85546875" style="35" customWidth="1"/>
    <col min="772" max="772" width="14.5703125" style="35" customWidth="1"/>
    <col min="773" max="773" width="13.5703125" style="35" customWidth="1"/>
    <col min="774" max="774" width="19.7109375" style="35" bestFit="1" customWidth="1"/>
    <col min="775" max="775" width="15.28515625" style="35" customWidth="1"/>
    <col min="776" max="1024" width="9.140625" style="35"/>
    <col min="1025" max="1025" width="2" style="35" customWidth="1"/>
    <col min="1026" max="1026" width="15" style="35" customWidth="1"/>
    <col min="1027" max="1027" width="15.85546875" style="35" customWidth="1"/>
    <col min="1028" max="1028" width="14.5703125" style="35" customWidth="1"/>
    <col min="1029" max="1029" width="13.5703125" style="35" customWidth="1"/>
    <col min="1030" max="1030" width="19.7109375" style="35" bestFit="1" customWidth="1"/>
    <col min="1031" max="1031" width="15.28515625" style="35" customWidth="1"/>
    <col min="1032" max="1280" width="9.140625" style="35"/>
    <col min="1281" max="1281" width="2" style="35" customWidth="1"/>
    <col min="1282" max="1282" width="15" style="35" customWidth="1"/>
    <col min="1283" max="1283" width="15.85546875" style="35" customWidth="1"/>
    <col min="1284" max="1284" width="14.5703125" style="35" customWidth="1"/>
    <col min="1285" max="1285" width="13.5703125" style="35" customWidth="1"/>
    <col min="1286" max="1286" width="19.7109375" style="35" bestFit="1" customWidth="1"/>
    <col min="1287" max="1287" width="15.28515625" style="35" customWidth="1"/>
    <col min="1288" max="1536" width="9.140625" style="35"/>
    <col min="1537" max="1537" width="2" style="35" customWidth="1"/>
    <col min="1538" max="1538" width="15" style="35" customWidth="1"/>
    <col min="1539" max="1539" width="15.85546875" style="35" customWidth="1"/>
    <col min="1540" max="1540" width="14.5703125" style="35" customWidth="1"/>
    <col min="1541" max="1541" width="13.5703125" style="35" customWidth="1"/>
    <col min="1542" max="1542" width="19.7109375" style="35" bestFit="1" customWidth="1"/>
    <col min="1543" max="1543" width="15.28515625" style="35" customWidth="1"/>
    <col min="1544" max="1792" width="9.140625" style="35"/>
    <col min="1793" max="1793" width="2" style="35" customWidth="1"/>
    <col min="1794" max="1794" width="15" style="35" customWidth="1"/>
    <col min="1795" max="1795" width="15.85546875" style="35" customWidth="1"/>
    <col min="1796" max="1796" width="14.5703125" style="35" customWidth="1"/>
    <col min="1797" max="1797" width="13.5703125" style="35" customWidth="1"/>
    <col min="1798" max="1798" width="19.7109375" style="35" bestFit="1" customWidth="1"/>
    <col min="1799" max="1799" width="15.28515625" style="35" customWidth="1"/>
    <col min="1800" max="2048" width="9.140625" style="35"/>
    <col min="2049" max="2049" width="2" style="35" customWidth="1"/>
    <col min="2050" max="2050" width="15" style="35" customWidth="1"/>
    <col min="2051" max="2051" width="15.85546875" style="35" customWidth="1"/>
    <col min="2052" max="2052" width="14.5703125" style="35" customWidth="1"/>
    <col min="2053" max="2053" width="13.5703125" style="35" customWidth="1"/>
    <col min="2054" max="2054" width="19.7109375" style="35" bestFit="1" customWidth="1"/>
    <col min="2055" max="2055" width="15.28515625" style="35" customWidth="1"/>
    <col min="2056" max="2304" width="9.140625" style="35"/>
    <col min="2305" max="2305" width="2" style="35" customWidth="1"/>
    <col min="2306" max="2306" width="15" style="35" customWidth="1"/>
    <col min="2307" max="2307" width="15.85546875" style="35" customWidth="1"/>
    <col min="2308" max="2308" width="14.5703125" style="35" customWidth="1"/>
    <col min="2309" max="2309" width="13.5703125" style="35" customWidth="1"/>
    <col min="2310" max="2310" width="19.7109375" style="35" bestFit="1" customWidth="1"/>
    <col min="2311" max="2311" width="15.28515625" style="35" customWidth="1"/>
    <col min="2312" max="2560" width="9.140625" style="35"/>
    <col min="2561" max="2561" width="2" style="35" customWidth="1"/>
    <col min="2562" max="2562" width="15" style="35" customWidth="1"/>
    <col min="2563" max="2563" width="15.85546875" style="35" customWidth="1"/>
    <col min="2564" max="2564" width="14.5703125" style="35" customWidth="1"/>
    <col min="2565" max="2565" width="13.5703125" style="35" customWidth="1"/>
    <col min="2566" max="2566" width="19.7109375" style="35" bestFit="1" customWidth="1"/>
    <col min="2567" max="2567" width="15.28515625" style="35" customWidth="1"/>
    <col min="2568" max="2816" width="9.140625" style="35"/>
    <col min="2817" max="2817" width="2" style="35" customWidth="1"/>
    <col min="2818" max="2818" width="15" style="35" customWidth="1"/>
    <col min="2819" max="2819" width="15.85546875" style="35" customWidth="1"/>
    <col min="2820" max="2820" width="14.5703125" style="35" customWidth="1"/>
    <col min="2821" max="2821" width="13.5703125" style="35" customWidth="1"/>
    <col min="2822" max="2822" width="19.7109375" style="35" bestFit="1" customWidth="1"/>
    <col min="2823" max="2823" width="15.28515625" style="35" customWidth="1"/>
    <col min="2824" max="3072" width="9.140625" style="35"/>
    <col min="3073" max="3073" width="2" style="35" customWidth="1"/>
    <col min="3074" max="3074" width="15" style="35" customWidth="1"/>
    <col min="3075" max="3075" width="15.85546875" style="35" customWidth="1"/>
    <col min="3076" max="3076" width="14.5703125" style="35" customWidth="1"/>
    <col min="3077" max="3077" width="13.5703125" style="35" customWidth="1"/>
    <col min="3078" max="3078" width="19.7109375" style="35" bestFit="1" customWidth="1"/>
    <col min="3079" max="3079" width="15.28515625" style="35" customWidth="1"/>
    <col min="3080" max="3328" width="9.140625" style="35"/>
    <col min="3329" max="3329" width="2" style="35" customWidth="1"/>
    <col min="3330" max="3330" width="15" style="35" customWidth="1"/>
    <col min="3331" max="3331" width="15.85546875" style="35" customWidth="1"/>
    <col min="3332" max="3332" width="14.5703125" style="35" customWidth="1"/>
    <col min="3333" max="3333" width="13.5703125" style="35" customWidth="1"/>
    <col min="3334" max="3334" width="19.7109375" style="35" bestFit="1" customWidth="1"/>
    <col min="3335" max="3335" width="15.28515625" style="35" customWidth="1"/>
    <col min="3336" max="3584" width="9.140625" style="35"/>
    <col min="3585" max="3585" width="2" style="35" customWidth="1"/>
    <col min="3586" max="3586" width="15" style="35" customWidth="1"/>
    <col min="3587" max="3587" width="15.85546875" style="35" customWidth="1"/>
    <col min="3588" max="3588" width="14.5703125" style="35" customWidth="1"/>
    <col min="3589" max="3589" width="13.5703125" style="35" customWidth="1"/>
    <col min="3590" max="3590" width="19.7109375" style="35" bestFit="1" customWidth="1"/>
    <col min="3591" max="3591" width="15.28515625" style="35" customWidth="1"/>
    <col min="3592" max="3840" width="9.140625" style="35"/>
    <col min="3841" max="3841" width="2" style="35" customWidth="1"/>
    <col min="3842" max="3842" width="15" style="35" customWidth="1"/>
    <col min="3843" max="3843" width="15.85546875" style="35" customWidth="1"/>
    <col min="3844" max="3844" width="14.5703125" style="35" customWidth="1"/>
    <col min="3845" max="3845" width="13.5703125" style="35" customWidth="1"/>
    <col min="3846" max="3846" width="19.7109375" style="35" bestFit="1" customWidth="1"/>
    <col min="3847" max="3847" width="15.28515625" style="35" customWidth="1"/>
    <col min="3848" max="4096" width="9.140625" style="35"/>
    <col min="4097" max="4097" width="2" style="35" customWidth="1"/>
    <col min="4098" max="4098" width="15" style="35" customWidth="1"/>
    <col min="4099" max="4099" width="15.85546875" style="35" customWidth="1"/>
    <col min="4100" max="4100" width="14.5703125" style="35" customWidth="1"/>
    <col min="4101" max="4101" width="13.5703125" style="35" customWidth="1"/>
    <col min="4102" max="4102" width="19.7109375" style="35" bestFit="1" customWidth="1"/>
    <col min="4103" max="4103" width="15.28515625" style="35" customWidth="1"/>
    <col min="4104" max="4352" width="9.140625" style="35"/>
    <col min="4353" max="4353" width="2" style="35" customWidth="1"/>
    <col min="4354" max="4354" width="15" style="35" customWidth="1"/>
    <col min="4355" max="4355" width="15.85546875" style="35" customWidth="1"/>
    <col min="4356" max="4356" width="14.5703125" style="35" customWidth="1"/>
    <col min="4357" max="4357" width="13.5703125" style="35" customWidth="1"/>
    <col min="4358" max="4358" width="19.7109375" style="35" bestFit="1" customWidth="1"/>
    <col min="4359" max="4359" width="15.28515625" style="35" customWidth="1"/>
    <col min="4360" max="4608" width="9.140625" style="35"/>
    <col min="4609" max="4609" width="2" style="35" customWidth="1"/>
    <col min="4610" max="4610" width="15" style="35" customWidth="1"/>
    <col min="4611" max="4611" width="15.85546875" style="35" customWidth="1"/>
    <col min="4612" max="4612" width="14.5703125" style="35" customWidth="1"/>
    <col min="4613" max="4613" width="13.5703125" style="35" customWidth="1"/>
    <col min="4614" max="4614" width="19.7109375" style="35" bestFit="1" customWidth="1"/>
    <col min="4615" max="4615" width="15.28515625" style="35" customWidth="1"/>
    <col min="4616" max="4864" width="9.140625" style="35"/>
    <col min="4865" max="4865" width="2" style="35" customWidth="1"/>
    <col min="4866" max="4866" width="15" style="35" customWidth="1"/>
    <col min="4867" max="4867" width="15.85546875" style="35" customWidth="1"/>
    <col min="4868" max="4868" width="14.5703125" style="35" customWidth="1"/>
    <col min="4869" max="4869" width="13.5703125" style="35" customWidth="1"/>
    <col min="4870" max="4870" width="19.7109375" style="35" bestFit="1" customWidth="1"/>
    <col min="4871" max="4871" width="15.28515625" style="35" customWidth="1"/>
    <col min="4872" max="5120" width="9.140625" style="35"/>
    <col min="5121" max="5121" width="2" style="35" customWidth="1"/>
    <col min="5122" max="5122" width="15" style="35" customWidth="1"/>
    <col min="5123" max="5123" width="15.85546875" style="35" customWidth="1"/>
    <col min="5124" max="5124" width="14.5703125" style="35" customWidth="1"/>
    <col min="5125" max="5125" width="13.5703125" style="35" customWidth="1"/>
    <col min="5126" max="5126" width="19.7109375" style="35" bestFit="1" customWidth="1"/>
    <col min="5127" max="5127" width="15.28515625" style="35" customWidth="1"/>
    <col min="5128" max="5376" width="9.140625" style="35"/>
    <col min="5377" max="5377" width="2" style="35" customWidth="1"/>
    <col min="5378" max="5378" width="15" style="35" customWidth="1"/>
    <col min="5379" max="5379" width="15.85546875" style="35" customWidth="1"/>
    <col min="5380" max="5380" width="14.5703125" style="35" customWidth="1"/>
    <col min="5381" max="5381" width="13.5703125" style="35" customWidth="1"/>
    <col min="5382" max="5382" width="19.7109375" style="35" bestFit="1" customWidth="1"/>
    <col min="5383" max="5383" width="15.28515625" style="35" customWidth="1"/>
    <col min="5384" max="5632" width="9.140625" style="35"/>
    <col min="5633" max="5633" width="2" style="35" customWidth="1"/>
    <col min="5634" max="5634" width="15" style="35" customWidth="1"/>
    <col min="5635" max="5635" width="15.85546875" style="35" customWidth="1"/>
    <col min="5636" max="5636" width="14.5703125" style="35" customWidth="1"/>
    <col min="5637" max="5637" width="13.5703125" style="35" customWidth="1"/>
    <col min="5638" max="5638" width="19.7109375" style="35" bestFit="1" customWidth="1"/>
    <col min="5639" max="5639" width="15.28515625" style="35" customWidth="1"/>
    <col min="5640" max="5888" width="9.140625" style="35"/>
    <col min="5889" max="5889" width="2" style="35" customWidth="1"/>
    <col min="5890" max="5890" width="15" style="35" customWidth="1"/>
    <col min="5891" max="5891" width="15.85546875" style="35" customWidth="1"/>
    <col min="5892" max="5892" width="14.5703125" style="35" customWidth="1"/>
    <col min="5893" max="5893" width="13.5703125" style="35" customWidth="1"/>
    <col min="5894" max="5894" width="19.7109375" style="35" bestFit="1" customWidth="1"/>
    <col min="5895" max="5895" width="15.28515625" style="35" customWidth="1"/>
    <col min="5896" max="6144" width="9.140625" style="35"/>
    <col min="6145" max="6145" width="2" style="35" customWidth="1"/>
    <col min="6146" max="6146" width="15" style="35" customWidth="1"/>
    <col min="6147" max="6147" width="15.85546875" style="35" customWidth="1"/>
    <col min="6148" max="6148" width="14.5703125" style="35" customWidth="1"/>
    <col min="6149" max="6149" width="13.5703125" style="35" customWidth="1"/>
    <col min="6150" max="6150" width="19.7109375" style="35" bestFit="1" customWidth="1"/>
    <col min="6151" max="6151" width="15.28515625" style="35" customWidth="1"/>
    <col min="6152" max="6400" width="9.140625" style="35"/>
    <col min="6401" max="6401" width="2" style="35" customWidth="1"/>
    <col min="6402" max="6402" width="15" style="35" customWidth="1"/>
    <col min="6403" max="6403" width="15.85546875" style="35" customWidth="1"/>
    <col min="6404" max="6404" width="14.5703125" style="35" customWidth="1"/>
    <col min="6405" max="6405" width="13.5703125" style="35" customWidth="1"/>
    <col min="6406" max="6406" width="19.7109375" style="35" bestFit="1" customWidth="1"/>
    <col min="6407" max="6407" width="15.28515625" style="35" customWidth="1"/>
    <col min="6408" max="6656" width="9.140625" style="35"/>
    <col min="6657" max="6657" width="2" style="35" customWidth="1"/>
    <col min="6658" max="6658" width="15" style="35" customWidth="1"/>
    <col min="6659" max="6659" width="15.85546875" style="35" customWidth="1"/>
    <col min="6660" max="6660" width="14.5703125" style="35" customWidth="1"/>
    <col min="6661" max="6661" width="13.5703125" style="35" customWidth="1"/>
    <col min="6662" max="6662" width="19.7109375" style="35" bestFit="1" customWidth="1"/>
    <col min="6663" max="6663" width="15.28515625" style="35" customWidth="1"/>
    <col min="6664" max="6912" width="9.140625" style="35"/>
    <col min="6913" max="6913" width="2" style="35" customWidth="1"/>
    <col min="6914" max="6914" width="15" style="35" customWidth="1"/>
    <col min="6915" max="6915" width="15.85546875" style="35" customWidth="1"/>
    <col min="6916" max="6916" width="14.5703125" style="35" customWidth="1"/>
    <col min="6917" max="6917" width="13.5703125" style="35" customWidth="1"/>
    <col min="6918" max="6918" width="19.7109375" style="35" bestFit="1" customWidth="1"/>
    <col min="6919" max="6919" width="15.28515625" style="35" customWidth="1"/>
    <col min="6920" max="7168" width="9.140625" style="35"/>
    <col min="7169" max="7169" width="2" style="35" customWidth="1"/>
    <col min="7170" max="7170" width="15" style="35" customWidth="1"/>
    <col min="7171" max="7171" width="15.85546875" style="35" customWidth="1"/>
    <col min="7172" max="7172" width="14.5703125" style="35" customWidth="1"/>
    <col min="7173" max="7173" width="13.5703125" style="35" customWidth="1"/>
    <col min="7174" max="7174" width="19.7109375" style="35" bestFit="1" customWidth="1"/>
    <col min="7175" max="7175" width="15.28515625" style="35" customWidth="1"/>
    <col min="7176" max="7424" width="9.140625" style="35"/>
    <col min="7425" max="7425" width="2" style="35" customWidth="1"/>
    <col min="7426" max="7426" width="15" style="35" customWidth="1"/>
    <col min="7427" max="7427" width="15.85546875" style="35" customWidth="1"/>
    <col min="7428" max="7428" width="14.5703125" style="35" customWidth="1"/>
    <col min="7429" max="7429" width="13.5703125" style="35" customWidth="1"/>
    <col min="7430" max="7430" width="19.7109375" style="35" bestFit="1" customWidth="1"/>
    <col min="7431" max="7431" width="15.28515625" style="35" customWidth="1"/>
    <col min="7432" max="7680" width="9.140625" style="35"/>
    <col min="7681" max="7681" width="2" style="35" customWidth="1"/>
    <col min="7682" max="7682" width="15" style="35" customWidth="1"/>
    <col min="7683" max="7683" width="15.85546875" style="35" customWidth="1"/>
    <col min="7684" max="7684" width="14.5703125" style="35" customWidth="1"/>
    <col min="7685" max="7685" width="13.5703125" style="35" customWidth="1"/>
    <col min="7686" max="7686" width="19.7109375" style="35" bestFit="1" customWidth="1"/>
    <col min="7687" max="7687" width="15.28515625" style="35" customWidth="1"/>
    <col min="7688" max="7936" width="9.140625" style="35"/>
    <col min="7937" max="7937" width="2" style="35" customWidth="1"/>
    <col min="7938" max="7938" width="15" style="35" customWidth="1"/>
    <col min="7939" max="7939" width="15.85546875" style="35" customWidth="1"/>
    <col min="7940" max="7940" width="14.5703125" style="35" customWidth="1"/>
    <col min="7941" max="7941" width="13.5703125" style="35" customWidth="1"/>
    <col min="7942" max="7942" width="19.7109375" style="35" bestFit="1" customWidth="1"/>
    <col min="7943" max="7943" width="15.28515625" style="35" customWidth="1"/>
    <col min="7944" max="8192" width="9.140625" style="35"/>
    <col min="8193" max="8193" width="2" style="35" customWidth="1"/>
    <col min="8194" max="8194" width="15" style="35" customWidth="1"/>
    <col min="8195" max="8195" width="15.85546875" style="35" customWidth="1"/>
    <col min="8196" max="8196" width="14.5703125" style="35" customWidth="1"/>
    <col min="8197" max="8197" width="13.5703125" style="35" customWidth="1"/>
    <col min="8198" max="8198" width="19.7109375" style="35" bestFit="1" customWidth="1"/>
    <col min="8199" max="8199" width="15.28515625" style="35" customWidth="1"/>
    <col min="8200" max="8448" width="9.140625" style="35"/>
    <col min="8449" max="8449" width="2" style="35" customWidth="1"/>
    <col min="8450" max="8450" width="15" style="35" customWidth="1"/>
    <col min="8451" max="8451" width="15.85546875" style="35" customWidth="1"/>
    <col min="8452" max="8452" width="14.5703125" style="35" customWidth="1"/>
    <col min="8453" max="8453" width="13.5703125" style="35" customWidth="1"/>
    <col min="8454" max="8454" width="19.7109375" style="35" bestFit="1" customWidth="1"/>
    <col min="8455" max="8455" width="15.28515625" style="35" customWidth="1"/>
    <col min="8456" max="8704" width="9.140625" style="35"/>
    <col min="8705" max="8705" width="2" style="35" customWidth="1"/>
    <col min="8706" max="8706" width="15" style="35" customWidth="1"/>
    <col min="8707" max="8707" width="15.85546875" style="35" customWidth="1"/>
    <col min="8708" max="8708" width="14.5703125" style="35" customWidth="1"/>
    <col min="8709" max="8709" width="13.5703125" style="35" customWidth="1"/>
    <col min="8710" max="8710" width="19.7109375" style="35" bestFit="1" customWidth="1"/>
    <col min="8711" max="8711" width="15.28515625" style="35" customWidth="1"/>
    <col min="8712" max="8960" width="9.140625" style="35"/>
    <col min="8961" max="8961" width="2" style="35" customWidth="1"/>
    <col min="8962" max="8962" width="15" style="35" customWidth="1"/>
    <col min="8963" max="8963" width="15.85546875" style="35" customWidth="1"/>
    <col min="8964" max="8964" width="14.5703125" style="35" customWidth="1"/>
    <col min="8965" max="8965" width="13.5703125" style="35" customWidth="1"/>
    <col min="8966" max="8966" width="19.7109375" style="35" bestFit="1" customWidth="1"/>
    <col min="8967" max="8967" width="15.28515625" style="35" customWidth="1"/>
    <col min="8968" max="9216" width="9.140625" style="35"/>
    <col min="9217" max="9217" width="2" style="35" customWidth="1"/>
    <col min="9218" max="9218" width="15" style="35" customWidth="1"/>
    <col min="9219" max="9219" width="15.85546875" style="35" customWidth="1"/>
    <col min="9220" max="9220" width="14.5703125" style="35" customWidth="1"/>
    <col min="9221" max="9221" width="13.5703125" style="35" customWidth="1"/>
    <col min="9222" max="9222" width="19.7109375" style="35" bestFit="1" customWidth="1"/>
    <col min="9223" max="9223" width="15.28515625" style="35" customWidth="1"/>
    <col min="9224" max="9472" width="9.140625" style="35"/>
    <col min="9473" max="9473" width="2" style="35" customWidth="1"/>
    <col min="9474" max="9474" width="15" style="35" customWidth="1"/>
    <col min="9475" max="9475" width="15.85546875" style="35" customWidth="1"/>
    <col min="9476" max="9476" width="14.5703125" style="35" customWidth="1"/>
    <col min="9477" max="9477" width="13.5703125" style="35" customWidth="1"/>
    <col min="9478" max="9478" width="19.7109375" style="35" bestFit="1" customWidth="1"/>
    <col min="9479" max="9479" width="15.28515625" style="35" customWidth="1"/>
    <col min="9480" max="9728" width="9.140625" style="35"/>
    <col min="9729" max="9729" width="2" style="35" customWidth="1"/>
    <col min="9730" max="9730" width="15" style="35" customWidth="1"/>
    <col min="9731" max="9731" width="15.85546875" style="35" customWidth="1"/>
    <col min="9732" max="9732" width="14.5703125" style="35" customWidth="1"/>
    <col min="9733" max="9733" width="13.5703125" style="35" customWidth="1"/>
    <col min="9734" max="9734" width="19.7109375" style="35" bestFit="1" customWidth="1"/>
    <col min="9735" max="9735" width="15.28515625" style="35" customWidth="1"/>
    <col min="9736" max="9984" width="9.140625" style="35"/>
    <col min="9985" max="9985" width="2" style="35" customWidth="1"/>
    <col min="9986" max="9986" width="15" style="35" customWidth="1"/>
    <col min="9987" max="9987" width="15.85546875" style="35" customWidth="1"/>
    <col min="9988" max="9988" width="14.5703125" style="35" customWidth="1"/>
    <col min="9989" max="9989" width="13.5703125" style="35" customWidth="1"/>
    <col min="9990" max="9990" width="19.7109375" style="35" bestFit="1" customWidth="1"/>
    <col min="9991" max="9991" width="15.28515625" style="35" customWidth="1"/>
    <col min="9992" max="10240" width="9.140625" style="35"/>
    <col min="10241" max="10241" width="2" style="35" customWidth="1"/>
    <col min="10242" max="10242" width="15" style="35" customWidth="1"/>
    <col min="10243" max="10243" width="15.85546875" style="35" customWidth="1"/>
    <col min="10244" max="10244" width="14.5703125" style="35" customWidth="1"/>
    <col min="10245" max="10245" width="13.5703125" style="35" customWidth="1"/>
    <col min="10246" max="10246" width="19.7109375" style="35" bestFit="1" customWidth="1"/>
    <col min="10247" max="10247" width="15.28515625" style="35" customWidth="1"/>
    <col min="10248" max="10496" width="9.140625" style="35"/>
    <col min="10497" max="10497" width="2" style="35" customWidth="1"/>
    <col min="10498" max="10498" width="15" style="35" customWidth="1"/>
    <col min="10499" max="10499" width="15.85546875" style="35" customWidth="1"/>
    <col min="10500" max="10500" width="14.5703125" style="35" customWidth="1"/>
    <col min="10501" max="10501" width="13.5703125" style="35" customWidth="1"/>
    <col min="10502" max="10502" width="19.7109375" style="35" bestFit="1" customWidth="1"/>
    <col min="10503" max="10503" width="15.28515625" style="35" customWidth="1"/>
    <col min="10504" max="10752" width="9.140625" style="35"/>
    <col min="10753" max="10753" width="2" style="35" customWidth="1"/>
    <col min="10754" max="10754" width="15" style="35" customWidth="1"/>
    <col min="10755" max="10755" width="15.85546875" style="35" customWidth="1"/>
    <col min="10756" max="10756" width="14.5703125" style="35" customWidth="1"/>
    <col min="10757" max="10757" width="13.5703125" style="35" customWidth="1"/>
    <col min="10758" max="10758" width="19.7109375" style="35" bestFit="1" customWidth="1"/>
    <col min="10759" max="10759" width="15.28515625" style="35" customWidth="1"/>
    <col min="10760" max="11008" width="9.140625" style="35"/>
    <col min="11009" max="11009" width="2" style="35" customWidth="1"/>
    <col min="11010" max="11010" width="15" style="35" customWidth="1"/>
    <col min="11011" max="11011" width="15.85546875" style="35" customWidth="1"/>
    <col min="11012" max="11012" width="14.5703125" style="35" customWidth="1"/>
    <col min="11013" max="11013" width="13.5703125" style="35" customWidth="1"/>
    <col min="11014" max="11014" width="19.7109375" style="35" bestFit="1" customWidth="1"/>
    <col min="11015" max="11015" width="15.28515625" style="35" customWidth="1"/>
    <col min="11016" max="11264" width="9.140625" style="35"/>
    <col min="11265" max="11265" width="2" style="35" customWidth="1"/>
    <col min="11266" max="11266" width="15" style="35" customWidth="1"/>
    <col min="11267" max="11267" width="15.85546875" style="35" customWidth="1"/>
    <col min="11268" max="11268" width="14.5703125" style="35" customWidth="1"/>
    <col min="11269" max="11269" width="13.5703125" style="35" customWidth="1"/>
    <col min="11270" max="11270" width="19.7109375" style="35" bestFit="1" customWidth="1"/>
    <col min="11271" max="11271" width="15.28515625" style="35" customWidth="1"/>
    <col min="11272" max="11520" width="9.140625" style="35"/>
    <col min="11521" max="11521" width="2" style="35" customWidth="1"/>
    <col min="11522" max="11522" width="15" style="35" customWidth="1"/>
    <col min="11523" max="11523" width="15.85546875" style="35" customWidth="1"/>
    <col min="11524" max="11524" width="14.5703125" style="35" customWidth="1"/>
    <col min="11525" max="11525" width="13.5703125" style="35" customWidth="1"/>
    <col min="11526" max="11526" width="19.7109375" style="35" bestFit="1" customWidth="1"/>
    <col min="11527" max="11527" width="15.28515625" style="35" customWidth="1"/>
    <col min="11528" max="11776" width="9.140625" style="35"/>
    <col min="11777" max="11777" width="2" style="35" customWidth="1"/>
    <col min="11778" max="11778" width="15" style="35" customWidth="1"/>
    <col min="11779" max="11779" width="15.85546875" style="35" customWidth="1"/>
    <col min="11780" max="11780" width="14.5703125" style="35" customWidth="1"/>
    <col min="11781" max="11781" width="13.5703125" style="35" customWidth="1"/>
    <col min="11782" max="11782" width="19.7109375" style="35" bestFit="1" customWidth="1"/>
    <col min="11783" max="11783" width="15.28515625" style="35" customWidth="1"/>
    <col min="11784" max="12032" width="9.140625" style="35"/>
    <col min="12033" max="12033" width="2" style="35" customWidth="1"/>
    <col min="12034" max="12034" width="15" style="35" customWidth="1"/>
    <col min="12035" max="12035" width="15.85546875" style="35" customWidth="1"/>
    <col min="12036" max="12036" width="14.5703125" style="35" customWidth="1"/>
    <col min="12037" max="12037" width="13.5703125" style="35" customWidth="1"/>
    <col min="12038" max="12038" width="19.7109375" style="35" bestFit="1" customWidth="1"/>
    <col min="12039" max="12039" width="15.28515625" style="35" customWidth="1"/>
    <col min="12040" max="12288" width="9.140625" style="35"/>
    <col min="12289" max="12289" width="2" style="35" customWidth="1"/>
    <col min="12290" max="12290" width="15" style="35" customWidth="1"/>
    <col min="12291" max="12291" width="15.85546875" style="35" customWidth="1"/>
    <col min="12292" max="12292" width="14.5703125" style="35" customWidth="1"/>
    <col min="12293" max="12293" width="13.5703125" style="35" customWidth="1"/>
    <col min="12294" max="12294" width="19.7109375" style="35" bestFit="1" customWidth="1"/>
    <col min="12295" max="12295" width="15.28515625" style="35" customWidth="1"/>
    <col min="12296" max="12544" width="9.140625" style="35"/>
    <col min="12545" max="12545" width="2" style="35" customWidth="1"/>
    <col min="12546" max="12546" width="15" style="35" customWidth="1"/>
    <col min="12547" max="12547" width="15.85546875" style="35" customWidth="1"/>
    <col min="12548" max="12548" width="14.5703125" style="35" customWidth="1"/>
    <col min="12549" max="12549" width="13.5703125" style="35" customWidth="1"/>
    <col min="12550" max="12550" width="19.7109375" style="35" bestFit="1" customWidth="1"/>
    <col min="12551" max="12551" width="15.28515625" style="35" customWidth="1"/>
    <col min="12552" max="12800" width="9.140625" style="35"/>
    <col min="12801" max="12801" width="2" style="35" customWidth="1"/>
    <col min="12802" max="12802" width="15" style="35" customWidth="1"/>
    <col min="12803" max="12803" width="15.85546875" style="35" customWidth="1"/>
    <col min="12804" max="12804" width="14.5703125" style="35" customWidth="1"/>
    <col min="12805" max="12805" width="13.5703125" style="35" customWidth="1"/>
    <col min="12806" max="12806" width="19.7109375" style="35" bestFit="1" customWidth="1"/>
    <col min="12807" max="12807" width="15.28515625" style="35" customWidth="1"/>
    <col min="12808" max="13056" width="9.140625" style="35"/>
    <col min="13057" max="13057" width="2" style="35" customWidth="1"/>
    <col min="13058" max="13058" width="15" style="35" customWidth="1"/>
    <col min="13059" max="13059" width="15.85546875" style="35" customWidth="1"/>
    <col min="13060" max="13060" width="14.5703125" style="35" customWidth="1"/>
    <col min="13061" max="13061" width="13.5703125" style="35" customWidth="1"/>
    <col min="13062" max="13062" width="19.7109375" style="35" bestFit="1" customWidth="1"/>
    <col min="13063" max="13063" width="15.28515625" style="35" customWidth="1"/>
    <col min="13064" max="13312" width="9.140625" style="35"/>
    <col min="13313" max="13313" width="2" style="35" customWidth="1"/>
    <col min="13314" max="13314" width="15" style="35" customWidth="1"/>
    <col min="13315" max="13315" width="15.85546875" style="35" customWidth="1"/>
    <col min="13316" max="13316" width="14.5703125" style="35" customWidth="1"/>
    <col min="13317" max="13317" width="13.5703125" style="35" customWidth="1"/>
    <col min="13318" max="13318" width="19.7109375" style="35" bestFit="1" customWidth="1"/>
    <col min="13319" max="13319" width="15.28515625" style="35" customWidth="1"/>
    <col min="13320" max="13568" width="9.140625" style="35"/>
    <col min="13569" max="13569" width="2" style="35" customWidth="1"/>
    <col min="13570" max="13570" width="15" style="35" customWidth="1"/>
    <col min="13571" max="13571" width="15.85546875" style="35" customWidth="1"/>
    <col min="13572" max="13572" width="14.5703125" style="35" customWidth="1"/>
    <col min="13573" max="13573" width="13.5703125" style="35" customWidth="1"/>
    <col min="13574" max="13574" width="19.7109375" style="35" bestFit="1" customWidth="1"/>
    <col min="13575" max="13575" width="15.28515625" style="35" customWidth="1"/>
    <col min="13576" max="13824" width="9.140625" style="35"/>
    <col min="13825" max="13825" width="2" style="35" customWidth="1"/>
    <col min="13826" max="13826" width="15" style="35" customWidth="1"/>
    <col min="13827" max="13827" width="15.85546875" style="35" customWidth="1"/>
    <col min="13828" max="13828" width="14.5703125" style="35" customWidth="1"/>
    <col min="13829" max="13829" width="13.5703125" style="35" customWidth="1"/>
    <col min="13830" max="13830" width="19.7109375" style="35" bestFit="1" customWidth="1"/>
    <col min="13831" max="13831" width="15.28515625" style="35" customWidth="1"/>
    <col min="13832" max="14080" width="9.140625" style="35"/>
    <col min="14081" max="14081" width="2" style="35" customWidth="1"/>
    <col min="14082" max="14082" width="15" style="35" customWidth="1"/>
    <col min="14083" max="14083" width="15.85546875" style="35" customWidth="1"/>
    <col min="14084" max="14084" width="14.5703125" style="35" customWidth="1"/>
    <col min="14085" max="14085" width="13.5703125" style="35" customWidth="1"/>
    <col min="14086" max="14086" width="19.7109375" style="35" bestFit="1" customWidth="1"/>
    <col min="14087" max="14087" width="15.28515625" style="35" customWidth="1"/>
    <col min="14088" max="14336" width="9.140625" style="35"/>
    <col min="14337" max="14337" width="2" style="35" customWidth="1"/>
    <col min="14338" max="14338" width="15" style="35" customWidth="1"/>
    <col min="14339" max="14339" width="15.85546875" style="35" customWidth="1"/>
    <col min="14340" max="14340" width="14.5703125" style="35" customWidth="1"/>
    <col min="14341" max="14341" width="13.5703125" style="35" customWidth="1"/>
    <col min="14342" max="14342" width="19.7109375" style="35" bestFit="1" customWidth="1"/>
    <col min="14343" max="14343" width="15.28515625" style="35" customWidth="1"/>
    <col min="14344" max="14592" width="9.140625" style="35"/>
    <col min="14593" max="14593" width="2" style="35" customWidth="1"/>
    <col min="14594" max="14594" width="15" style="35" customWidth="1"/>
    <col min="14595" max="14595" width="15.85546875" style="35" customWidth="1"/>
    <col min="14596" max="14596" width="14.5703125" style="35" customWidth="1"/>
    <col min="14597" max="14597" width="13.5703125" style="35" customWidth="1"/>
    <col min="14598" max="14598" width="19.7109375" style="35" bestFit="1" customWidth="1"/>
    <col min="14599" max="14599" width="15.28515625" style="35" customWidth="1"/>
    <col min="14600" max="14848" width="9.140625" style="35"/>
    <col min="14849" max="14849" width="2" style="35" customWidth="1"/>
    <col min="14850" max="14850" width="15" style="35" customWidth="1"/>
    <col min="14851" max="14851" width="15.85546875" style="35" customWidth="1"/>
    <col min="14852" max="14852" width="14.5703125" style="35" customWidth="1"/>
    <col min="14853" max="14853" width="13.5703125" style="35" customWidth="1"/>
    <col min="14854" max="14854" width="19.7109375" style="35" bestFit="1" customWidth="1"/>
    <col min="14855" max="14855" width="15.28515625" style="35" customWidth="1"/>
    <col min="14856" max="15104" width="9.140625" style="35"/>
    <col min="15105" max="15105" width="2" style="35" customWidth="1"/>
    <col min="15106" max="15106" width="15" style="35" customWidth="1"/>
    <col min="15107" max="15107" width="15.85546875" style="35" customWidth="1"/>
    <col min="15108" max="15108" width="14.5703125" style="35" customWidth="1"/>
    <col min="15109" max="15109" width="13.5703125" style="35" customWidth="1"/>
    <col min="15110" max="15110" width="19.7109375" style="35" bestFit="1" customWidth="1"/>
    <col min="15111" max="15111" width="15.28515625" style="35" customWidth="1"/>
    <col min="15112" max="15360" width="9.140625" style="35"/>
    <col min="15361" max="15361" width="2" style="35" customWidth="1"/>
    <col min="15362" max="15362" width="15" style="35" customWidth="1"/>
    <col min="15363" max="15363" width="15.85546875" style="35" customWidth="1"/>
    <col min="15364" max="15364" width="14.5703125" style="35" customWidth="1"/>
    <col min="15365" max="15365" width="13.5703125" style="35" customWidth="1"/>
    <col min="15366" max="15366" width="19.7109375" style="35" bestFit="1" customWidth="1"/>
    <col min="15367" max="15367" width="15.28515625" style="35" customWidth="1"/>
    <col min="15368" max="15616" width="9.140625" style="35"/>
    <col min="15617" max="15617" width="2" style="35" customWidth="1"/>
    <col min="15618" max="15618" width="15" style="35" customWidth="1"/>
    <col min="15619" max="15619" width="15.85546875" style="35" customWidth="1"/>
    <col min="15620" max="15620" width="14.5703125" style="35" customWidth="1"/>
    <col min="15621" max="15621" width="13.5703125" style="35" customWidth="1"/>
    <col min="15622" max="15622" width="19.7109375" style="35" bestFit="1" customWidth="1"/>
    <col min="15623" max="15623" width="15.28515625" style="35" customWidth="1"/>
    <col min="15624" max="15872" width="9.140625" style="35"/>
    <col min="15873" max="15873" width="2" style="35" customWidth="1"/>
    <col min="15874" max="15874" width="15" style="35" customWidth="1"/>
    <col min="15875" max="15875" width="15.85546875" style="35" customWidth="1"/>
    <col min="15876" max="15876" width="14.5703125" style="35" customWidth="1"/>
    <col min="15877" max="15877" width="13.5703125" style="35" customWidth="1"/>
    <col min="15878" max="15878" width="19.7109375" style="35" bestFit="1" customWidth="1"/>
    <col min="15879" max="15879" width="15.28515625" style="35" customWidth="1"/>
    <col min="15880" max="16128" width="9.140625" style="35"/>
    <col min="16129" max="16129" width="2" style="35" customWidth="1"/>
    <col min="16130" max="16130" width="15" style="35" customWidth="1"/>
    <col min="16131" max="16131" width="15.85546875" style="35" customWidth="1"/>
    <col min="16132" max="16132" width="14.5703125" style="35" customWidth="1"/>
    <col min="16133" max="16133" width="13.5703125" style="35" customWidth="1"/>
    <col min="16134" max="16134" width="19.7109375" style="35" bestFit="1" customWidth="1"/>
    <col min="16135" max="16135" width="15.28515625" style="35" customWidth="1"/>
    <col min="16136" max="16384" width="9.140625" style="35"/>
  </cols>
  <sheetData>
    <row r="1" spans="1:57" ht="21.75" customHeight="1" x14ac:dyDescent="0.25">
      <c r="A1" s="33" t="s">
        <v>27</v>
      </c>
      <c r="B1" s="34"/>
      <c r="C1" s="34"/>
      <c r="D1" s="34"/>
      <c r="E1" s="34"/>
      <c r="F1" s="34"/>
      <c r="G1" s="34"/>
    </row>
    <row r="2" spans="1:57" ht="15" customHeight="1" thickBot="1" x14ac:dyDescent="0.25"/>
    <row r="3" spans="1:57" ht="12.95" customHeight="1" x14ac:dyDescent="0.2">
      <c r="A3" s="36" t="s">
        <v>28</v>
      </c>
      <c r="B3" s="37"/>
      <c r="C3" s="38" t="s">
        <v>29</v>
      </c>
      <c r="D3" s="38"/>
      <c r="E3" s="38"/>
      <c r="F3" s="38" t="s">
        <v>30</v>
      </c>
      <c r="G3" s="39"/>
    </row>
    <row r="4" spans="1:57" ht="15" x14ac:dyDescent="0.2">
      <c r="A4" s="40"/>
      <c r="B4" s="41"/>
      <c r="C4" s="526" t="s">
        <v>1399</v>
      </c>
      <c r="D4" s="527"/>
      <c r="E4" s="527"/>
      <c r="G4" s="42"/>
    </row>
    <row r="5" spans="1:57" ht="12.95" customHeight="1" x14ac:dyDescent="0.2">
      <c r="A5" s="43" t="s">
        <v>32</v>
      </c>
      <c r="B5" s="44"/>
      <c r="C5" s="45" t="s">
        <v>33</v>
      </c>
      <c r="D5" s="45"/>
      <c r="E5" s="45"/>
      <c r="F5" s="46" t="s">
        <v>34</v>
      </c>
      <c r="G5" s="47"/>
    </row>
    <row r="6" spans="1:57" ht="30" customHeight="1" x14ac:dyDescent="0.2">
      <c r="A6" s="40"/>
      <c r="B6" s="41"/>
      <c r="C6" s="528" t="s">
        <v>592</v>
      </c>
      <c r="D6" s="529"/>
      <c r="E6" s="530"/>
      <c r="F6" s="48"/>
      <c r="G6" s="42"/>
    </row>
    <row r="7" spans="1:57" x14ac:dyDescent="0.2">
      <c r="A7" s="43" t="s">
        <v>36</v>
      </c>
      <c r="B7" s="45"/>
      <c r="C7" s="531"/>
      <c r="D7" s="532"/>
      <c r="E7" s="46" t="s">
        <v>37</v>
      </c>
      <c r="F7" s="45"/>
      <c r="G7" s="47">
        <v>0</v>
      </c>
    </row>
    <row r="8" spans="1:57" x14ac:dyDescent="0.2">
      <c r="A8" s="43" t="s">
        <v>38</v>
      </c>
      <c r="B8" s="45"/>
      <c r="C8" s="531"/>
      <c r="D8" s="532"/>
      <c r="E8" s="46" t="s">
        <v>39</v>
      </c>
      <c r="F8" s="45"/>
      <c r="G8" s="49" t="e">
        <f>IF(PocetMJ=0,,ROUND((F30+F32)/PocetMJ,1))</f>
        <v>#N/A</v>
      </c>
    </row>
    <row r="9" spans="1:57" x14ac:dyDescent="0.2">
      <c r="A9" s="50" t="s">
        <v>40</v>
      </c>
      <c r="B9" s="51"/>
      <c r="C9" s="51"/>
      <c r="D9" s="51"/>
      <c r="E9" s="52" t="s">
        <v>41</v>
      </c>
      <c r="F9" s="51"/>
      <c r="G9" s="53"/>
    </row>
    <row r="10" spans="1:57" x14ac:dyDescent="0.2">
      <c r="A10" s="54" t="s">
        <v>42</v>
      </c>
      <c r="E10" s="55" t="s">
        <v>43</v>
      </c>
      <c r="G10" s="42"/>
      <c r="BA10" s="56"/>
      <c r="BB10" s="56"/>
      <c r="BC10" s="56"/>
      <c r="BD10" s="56"/>
      <c r="BE10" s="56"/>
    </row>
    <row r="11" spans="1:57" x14ac:dyDescent="0.2">
      <c r="A11" s="54"/>
      <c r="E11" s="533" t="s">
        <v>44</v>
      </c>
      <c r="F11" s="534"/>
      <c r="G11" s="535"/>
    </row>
    <row r="12" spans="1:57" ht="28.5" customHeight="1" thickBot="1" x14ac:dyDescent="0.25">
      <c r="A12" s="57" t="s">
        <v>45</v>
      </c>
      <c r="B12" s="58"/>
      <c r="C12" s="58"/>
      <c r="D12" s="58"/>
      <c r="E12" s="59"/>
      <c r="F12" s="59"/>
      <c r="G12" s="60"/>
    </row>
    <row r="13" spans="1:57" ht="17.25" customHeight="1" thickBot="1" x14ac:dyDescent="0.25">
      <c r="A13" s="61" t="s">
        <v>46</v>
      </c>
      <c r="B13" s="62"/>
      <c r="C13" s="63"/>
      <c r="D13" s="64" t="s">
        <v>47</v>
      </c>
      <c r="E13" s="65"/>
      <c r="F13" s="65"/>
      <c r="G13" s="63"/>
    </row>
    <row r="14" spans="1:57" ht="15.95" customHeight="1" x14ac:dyDescent="0.2">
      <c r="A14" s="66"/>
      <c r="B14" s="67" t="s">
        <v>48</v>
      </c>
      <c r="C14" s="68">
        <v>0</v>
      </c>
      <c r="D14" s="69" t="s">
        <v>49</v>
      </c>
      <c r="E14" s="70"/>
      <c r="F14" s="71"/>
      <c r="G14" s="72">
        <v>0</v>
      </c>
    </row>
    <row r="15" spans="1:57" ht="15.95" customHeight="1" x14ac:dyDescent="0.2">
      <c r="A15" s="66" t="s">
        <v>50</v>
      </c>
      <c r="B15" s="67" t="s">
        <v>51</v>
      </c>
      <c r="C15" s="68">
        <v>0</v>
      </c>
      <c r="D15" s="50" t="s">
        <v>52</v>
      </c>
      <c r="E15" s="73"/>
      <c r="F15" s="74"/>
      <c r="G15" s="72">
        <v>0</v>
      </c>
    </row>
    <row r="16" spans="1:57" ht="15.95" customHeight="1" x14ac:dyDescent="0.2">
      <c r="A16" s="66" t="s">
        <v>53</v>
      </c>
      <c r="B16" s="67" t="s">
        <v>54</v>
      </c>
      <c r="C16" s="68">
        <f>'souhrnny (4)'!E9</f>
        <v>0</v>
      </c>
      <c r="D16" s="50" t="s">
        <v>55</v>
      </c>
      <c r="E16" s="73"/>
      <c r="F16" s="74"/>
      <c r="G16" s="72">
        <v>0</v>
      </c>
    </row>
    <row r="17" spans="1:7" ht="15.95" customHeight="1" x14ac:dyDescent="0.2">
      <c r="A17" s="75" t="s">
        <v>56</v>
      </c>
      <c r="B17" s="67" t="s">
        <v>57</v>
      </c>
      <c r="C17" s="68">
        <v>0</v>
      </c>
      <c r="D17" s="50" t="s">
        <v>58</v>
      </c>
      <c r="E17" s="73"/>
      <c r="F17" s="76"/>
      <c r="G17" s="72">
        <f>C18*F17</f>
        <v>0</v>
      </c>
    </row>
    <row r="18" spans="1:7" ht="15.95" customHeight="1" x14ac:dyDescent="0.2">
      <c r="A18" s="77" t="s">
        <v>59</v>
      </c>
      <c r="B18" s="67"/>
      <c r="C18" s="68">
        <f>SUM(C14:C17)</f>
        <v>0</v>
      </c>
      <c r="D18" s="78"/>
      <c r="E18" s="73"/>
      <c r="F18" s="74"/>
      <c r="G18" s="72"/>
    </row>
    <row r="19" spans="1:7" ht="15.95" customHeight="1" x14ac:dyDescent="0.2">
      <c r="A19" s="77"/>
      <c r="B19" s="67"/>
      <c r="C19" s="72"/>
      <c r="D19" s="50"/>
      <c r="E19" s="73"/>
      <c r="F19" s="74"/>
      <c r="G19" s="72"/>
    </row>
    <row r="20" spans="1:7" ht="15.95" customHeight="1" x14ac:dyDescent="0.2">
      <c r="A20" s="77" t="s">
        <v>60</v>
      </c>
      <c r="B20" s="67"/>
      <c r="C20" s="68">
        <v>0</v>
      </c>
      <c r="D20" s="50"/>
      <c r="E20" s="73"/>
      <c r="F20" s="74"/>
      <c r="G20" s="72"/>
    </row>
    <row r="21" spans="1:7" ht="15.95" customHeight="1" x14ac:dyDescent="0.2">
      <c r="A21" s="54" t="s">
        <v>61</v>
      </c>
      <c r="C21" s="68">
        <f>C18+C20</f>
        <v>0</v>
      </c>
      <c r="D21" s="50" t="s">
        <v>62</v>
      </c>
      <c r="E21" s="73"/>
      <c r="F21" s="74"/>
      <c r="G21" s="72">
        <v>0</v>
      </c>
    </row>
    <row r="22" spans="1:7" ht="15.95" customHeight="1" thickBot="1" x14ac:dyDescent="0.25">
      <c r="A22" s="50" t="s">
        <v>63</v>
      </c>
      <c r="B22" s="51"/>
      <c r="C22" s="79">
        <f>C21+G22</f>
        <v>0</v>
      </c>
      <c r="D22" s="80" t="s">
        <v>64</v>
      </c>
      <c r="E22" s="81"/>
      <c r="F22" s="82"/>
      <c r="G22" s="72">
        <f>SUM(G14:G21)</f>
        <v>0</v>
      </c>
    </row>
    <row r="23" spans="1:7" x14ac:dyDescent="0.2">
      <c r="A23" s="36" t="s">
        <v>65</v>
      </c>
      <c r="B23" s="38"/>
      <c r="C23" s="83" t="s">
        <v>66</v>
      </c>
      <c r="D23" s="38"/>
      <c r="E23" s="83" t="s">
        <v>67</v>
      </c>
      <c r="F23" s="38"/>
      <c r="G23" s="39"/>
    </row>
    <row r="24" spans="1:7" x14ac:dyDescent="0.2">
      <c r="A24" s="43"/>
      <c r="B24" s="45"/>
      <c r="C24" s="46" t="s">
        <v>68</v>
      </c>
      <c r="D24" s="45"/>
      <c r="E24" s="46" t="s">
        <v>68</v>
      </c>
      <c r="F24" s="45"/>
      <c r="G24" s="47"/>
    </row>
    <row r="25" spans="1:7" x14ac:dyDescent="0.2">
      <c r="A25" s="54" t="s">
        <v>69</v>
      </c>
      <c r="B25" s="84"/>
      <c r="C25" s="55" t="s">
        <v>69</v>
      </c>
      <c r="E25" s="55" t="s">
        <v>69</v>
      </c>
      <c r="G25" s="42"/>
    </row>
    <row r="26" spans="1:7" x14ac:dyDescent="0.2">
      <c r="A26" s="54"/>
      <c r="B26" s="85"/>
      <c r="C26" s="55" t="s">
        <v>70</v>
      </c>
      <c r="E26" s="55" t="s">
        <v>71</v>
      </c>
      <c r="G26" s="42"/>
    </row>
    <row r="27" spans="1:7" x14ac:dyDescent="0.2">
      <c r="A27" s="54"/>
      <c r="C27" s="55"/>
      <c r="E27" s="55"/>
      <c r="G27" s="42"/>
    </row>
    <row r="28" spans="1:7" ht="97.5" customHeight="1" x14ac:dyDescent="0.2">
      <c r="A28" s="54"/>
      <c r="C28" s="55"/>
      <c r="E28" s="55"/>
      <c r="G28" s="42"/>
    </row>
    <row r="29" spans="1:7" x14ac:dyDescent="0.2">
      <c r="A29" s="43" t="s">
        <v>72</v>
      </c>
      <c r="B29" s="45"/>
      <c r="C29" s="86">
        <v>0</v>
      </c>
      <c r="D29" s="45" t="s">
        <v>73</v>
      </c>
      <c r="E29" s="46"/>
      <c r="F29" s="87">
        <v>0</v>
      </c>
      <c r="G29" s="47"/>
    </row>
    <row r="30" spans="1:7" x14ac:dyDescent="0.2">
      <c r="A30" s="43" t="s">
        <v>72</v>
      </c>
      <c r="B30" s="45"/>
      <c r="C30" s="86">
        <v>15</v>
      </c>
      <c r="D30" s="45" t="s">
        <v>73</v>
      </c>
      <c r="E30" s="46"/>
      <c r="F30" s="87">
        <v>0</v>
      </c>
      <c r="G30" s="47"/>
    </row>
    <row r="31" spans="1:7" x14ac:dyDescent="0.2">
      <c r="A31" s="43" t="s">
        <v>74</v>
      </c>
      <c r="B31" s="45"/>
      <c r="C31" s="86">
        <v>15</v>
      </c>
      <c r="D31" s="45" t="s">
        <v>73</v>
      </c>
      <c r="E31" s="46"/>
      <c r="F31" s="88">
        <f>ROUND(PRODUCT(F30,C31/100),1)</f>
        <v>0</v>
      </c>
      <c r="G31" s="53"/>
    </row>
    <row r="32" spans="1:7" x14ac:dyDescent="0.2">
      <c r="A32" s="43" t="s">
        <v>72</v>
      </c>
      <c r="B32" s="45"/>
      <c r="C32" s="86">
        <v>21</v>
      </c>
      <c r="D32" s="45" t="s">
        <v>73</v>
      </c>
      <c r="E32" s="46"/>
      <c r="F32" s="89">
        <f>C22</f>
        <v>0</v>
      </c>
      <c r="G32" s="47"/>
    </row>
    <row r="33" spans="1:8" x14ac:dyDescent="0.2">
      <c r="A33" s="43" t="s">
        <v>74</v>
      </c>
      <c r="B33" s="45"/>
      <c r="C33" s="86">
        <v>21</v>
      </c>
      <c r="D33" s="45" t="s">
        <v>73</v>
      </c>
      <c r="E33" s="46"/>
      <c r="F33" s="90">
        <f>ROUND(PRODUCT(F32,C33/100),3)</f>
        <v>0</v>
      </c>
      <c r="G33" s="53"/>
    </row>
    <row r="34" spans="1:8" s="96" customFormat="1" ht="19.5" customHeight="1" thickBot="1" x14ac:dyDescent="0.3">
      <c r="A34" s="91" t="s">
        <v>75</v>
      </c>
      <c r="B34" s="92"/>
      <c r="C34" s="92"/>
      <c r="D34" s="92"/>
      <c r="E34" s="93"/>
      <c r="F34" s="94">
        <f>F32+F33</f>
        <v>0</v>
      </c>
      <c r="G34" s="95"/>
    </row>
    <row r="36" spans="1:8" x14ac:dyDescent="0.2">
      <c r="A36" s="35" t="s">
        <v>76</v>
      </c>
      <c r="H36" s="35" t="s">
        <v>77</v>
      </c>
    </row>
    <row r="37" spans="1:8" ht="14.25" customHeight="1" x14ac:dyDescent="0.2">
      <c r="B37" s="525" t="s">
        <v>78</v>
      </c>
      <c r="C37" s="525"/>
      <c r="D37" s="525"/>
      <c r="E37" s="525"/>
      <c r="F37" s="525"/>
      <c r="G37" s="525"/>
      <c r="H37" s="35" t="s">
        <v>77</v>
      </c>
    </row>
    <row r="38" spans="1:8" ht="12.75" customHeight="1" x14ac:dyDescent="0.2">
      <c r="A38" s="97"/>
      <c r="B38" s="525"/>
      <c r="C38" s="525"/>
      <c r="D38" s="525"/>
      <c r="E38" s="525"/>
      <c r="F38" s="525"/>
      <c r="G38" s="525"/>
      <c r="H38" s="35" t="s">
        <v>77</v>
      </c>
    </row>
    <row r="39" spans="1:8" x14ac:dyDescent="0.2">
      <c r="A39" s="97"/>
      <c r="B39" s="525"/>
      <c r="C39" s="525"/>
      <c r="D39" s="525"/>
      <c r="E39" s="525"/>
      <c r="F39" s="525"/>
      <c r="G39" s="525"/>
      <c r="H39" s="35" t="s">
        <v>77</v>
      </c>
    </row>
    <row r="40" spans="1:8" x14ac:dyDescent="0.2">
      <c r="A40" s="97"/>
      <c r="B40" s="525"/>
      <c r="C40" s="525"/>
      <c r="D40" s="525"/>
      <c r="E40" s="525"/>
      <c r="F40" s="525"/>
      <c r="G40" s="525"/>
      <c r="H40" s="35" t="s">
        <v>77</v>
      </c>
    </row>
    <row r="41" spans="1:8" x14ac:dyDescent="0.2">
      <c r="A41" s="97"/>
      <c r="B41" s="525"/>
      <c r="C41" s="525"/>
      <c r="D41" s="525"/>
      <c r="E41" s="525"/>
      <c r="F41" s="525"/>
      <c r="G41" s="525"/>
      <c r="H41" s="35" t="s">
        <v>77</v>
      </c>
    </row>
    <row r="42" spans="1:8" x14ac:dyDescent="0.2">
      <c r="A42" s="97"/>
      <c r="B42" s="525"/>
      <c r="C42" s="525"/>
      <c r="D42" s="525"/>
      <c r="E42" s="525"/>
      <c r="F42" s="525"/>
      <c r="G42" s="525"/>
      <c r="H42" s="35" t="s">
        <v>77</v>
      </c>
    </row>
    <row r="43" spans="1:8" x14ac:dyDescent="0.2">
      <c r="A43" s="97"/>
      <c r="B43" s="525"/>
      <c r="C43" s="525"/>
      <c r="D43" s="525"/>
      <c r="E43" s="525"/>
      <c r="F43" s="525"/>
      <c r="G43" s="525"/>
      <c r="H43" s="35" t="s">
        <v>77</v>
      </c>
    </row>
    <row r="44" spans="1:8" x14ac:dyDescent="0.2">
      <c r="A44" s="97"/>
      <c r="B44" s="525"/>
      <c r="C44" s="525"/>
      <c r="D44" s="525"/>
      <c r="E44" s="525"/>
      <c r="F44" s="525"/>
      <c r="G44" s="525"/>
      <c r="H44" s="35" t="s">
        <v>77</v>
      </c>
    </row>
    <row r="45" spans="1:8" ht="3" customHeight="1" x14ac:dyDescent="0.2">
      <c r="A45" s="97"/>
      <c r="B45" s="525"/>
      <c r="C45" s="525"/>
      <c r="D45" s="525"/>
      <c r="E45" s="525"/>
      <c r="F45" s="525"/>
      <c r="G45" s="525"/>
      <c r="H45" s="35" t="s">
        <v>77</v>
      </c>
    </row>
    <row r="46" spans="1:8" x14ac:dyDescent="0.2">
      <c r="B46" s="524"/>
      <c r="C46" s="524"/>
      <c r="D46" s="524"/>
      <c r="E46" s="524"/>
      <c r="F46" s="524"/>
      <c r="G46" s="524"/>
    </row>
    <row r="47" spans="1:8" x14ac:dyDescent="0.2">
      <c r="B47" s="524"/>
      <c r="C47" s="524"/>
      <c r="D47" s="524"/>
      <c r="E47" s="524"/>
      <c r="F47" s="524"/>
      <c r="G47" s="524"/>
    </row>
    <row r="48" spans="1:8" x14ac:dyDescent="0.2">
      <c r="B48" s="524"/>
      <c r="C48" s="524"/>
      <c r="D48" s="524"/>
      <c r="E48" s="524"/>
      <c r="F48" s="524"/>
      <c r="G48" s="524"/>
    </row>
    <row r="49" spans="2:7" x14ac:dyDescent="0.2">
      <c r="B49" s="524"/>
      <c r="C49" s="524"/>
      <c r="D49" s="524"/>
      <c r="E49" s="524"/>
      <c r="F49" s="524"/>
      <c r="G49" s="524"/>
    </row>
    <row r="50" spans="2:7" x14ac:dyDescent="0.2">
      <c r="B50" s="524"/>
      <c r="C50" s="524"/>
      <c r="D50" s="524"/>
      <c r="E50" s="524"/>
      <c r="F50" s="524"/>
      <c r="G50" s="524"/>
    </row>
    <row r="51" spans="2:7" x14ac:dyDescent="0.2">
      <c r="B51" s="524"/>
      <c r="C51" s="524"/>
      <c r="D51" s="524"/>
      <c r="E51" s="524"/>
      <c r="F51" s="524"/>
      <c r="G51" s="524"/>
    </row>
    <row r="52" spans="2:7" x14ac:dyDescent="0.2">
      <c r="B52" s="524"/>
      <c r="C52" s="524"/>
      <c r="D52" s="524"/>
      <c r="E52" s="524"/>
      <c r="F52" s="524"/>
      <c r="G52" s="524"/>
    </row>
    <row r="53" spans="2:7" x14ac:dyDescent="0.2">
      <c r="B53" s="524"/>
      <c r="C53" s="524"/>
      <c r="D53" s="524"/>
      <c r="E53" s="524"/>
      <c r="F53" s="524"/>
      <c r="G53" s="524"/>
    </row>
    <row r="54" spans="2:7" x14ac:dyDescent="0.2">
      <c r="B54" s="524"/>
      <c r="C54" s="524"/>
      <c r="D54" s="524"/>
      <c r="E54" s="524"/>
      <c r="F54" s="524"/>
      <c r="G54" s="524"/>
    </row>
    <row r="55" spans="2:7" x14ac:dyDescent="0.2">
      <c r="B55" s="524"/>
      <c r="C55" s="524"/>
      <c r="D55" s="524"/>
      <c r="E55" s="524"/>
      <c r="F55" s="524"/>
      <c r="G55" s="524"/>
    </row>
  </sheetData>
  <mergeCells count="16">
    <mergeCell ref="B37:G45"/>
    <mergeCell ref="C4:E4"/>
    <mergeCell ref="C6:E6"/>
    <mergeCell ref="C7:D7"/>
    <mergeCell ref="C8:D8"/>
    <mergeCell ref="E11:G11"/>
    <mergeCell ref="B52:G52"/>
    <mergeCell ref="B53:G53"/>
    <mergeCell ref="B54:G54"/>
    <mergeCell ref="B55:G55"/>
    <mergeCell ref="B46:G46"/>
    <mergeCell ref="B47:G47"/>
    <mergeCell ref="B48:G48"/>
    <mergeCell ref="B49:G49"/>
    <mergeCell ref="B50:G50"/>
    <mergeCell ref="B51:G51"/>
  </mergeCells>
  <pageMargins left="0.59055118110236227" right="0.39370078740157483" top="0.98425196850393704" bottom="0.98425196850393704" header="0.51181102362204722" footer="0.51181102362204722"/>
  <pageSetup paperSize="9" scale="99" orientation="portrait" horizontalDpi="300" verticalDpi="300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A29251-1964-468B-A613-81D504414DB1}">
  <dimension ref="A1:N18"/>
  <sheetViews>
    <sheetView zoomScaleNormal="100" workbookViewId="0">
      <selection activeCell="C12" sqref="C12"/>
    </sheetView>
  </sheetViews>
  <sheetFormatPr defaultRowHeight="12.75" x14ac:dyDescent="0.2"/>
  <cols>
    <col min="1" max="1" width="3.85546875" style="142" customWidth="1"/>
    <col min="2" max="2" width="65.5703125" style="101" customWidth="1"/>
    <col min="3" max="3" width="12.7109375" style="56" bestFit="1" customWidth="1"/>
    <col min="4" max="4" width="12" style="56" customWidth="1"/>
    <col min="5" max="5" width="14.28515625" style="56" bestFit="1" customWidth="1"/>
    <col min="6" max="6" width="11.28515625" style="35" bestFit="1" customWidth="1"/>
    <col min="7" max="7" width="9.140625" style="35"/>
    <col min="8" max="8" width="15.7109375" style="35" customWidth="1"/>
    <col min="9" max="10" width="9.140625" style="35"/>
    <col min="11" max="11" width="10.7109375" style="35" customWidth="1"/>
    <col min="12" max="12" width="9.140625" style="35"/>
    <col min="13" max="13" width="10.140625" style="35" bestFit="1" customWidth="1"/>
    <col min="14" max="14" width="9.7109375" style="35" bestFit="1" customWidth="1"/>
    <col min="15" max="256" width="9.140625" style="35"/>
    <col min="257" max="257" width="3.85546875" style="35" customWidth="1"/>
    <col min="258" max="258" width="65.5703125" style="35" customWidth="1"/>
    <col min="259" max="259" width="12.7109375" style="35" bestFit="1" customWidth="1"/>
    <col min="260" max="260" width="12" style="35" customWidth="1"/>
    <col min="261" max="261" width="14.28515625" style="35" bestFit="1" customWidth="1"/>
    <col min="262" max="262" width="11.28515625" style="35" bestFit="1" customWidth="1"/>
    <col min="263" max="263" width="9.140625" style="35"/>
    <col min="264" max="264" width="15.7109375" style="35" customWidth="1"/>
    <col min="265" max="266" width="9.140625" style="35"/>
    <col min="267" max="267" width="10.7109375" style="35" customWidth="1"/>
    <col min="268" max="268" width="9.140625" style="35"/>
    <col min="269" max="269" width="10.140625" style="35" bestFit="1" customWidth="1"/>
    <col min="270" max="270" width="9.7109375" style="35" bestFit="1" customWidth="1"/>
    <col min="271" max="512" width="9.140625" style="35"/>
    <col min="513" max="513" width="3.85546875" style="35" customWidth="1"/>
    <col min="514" max="514" width="65.5703125" style="35" customWidth="1"/>
    <col min="515" max="515" width="12.7109375" style="35" bestFit="1" customWidth="1"/>
    <col min="516" max="516" width="12" style="35" customWidth="1"/>
    <col min="517" max="517" width="14.28515625" style="35" bestFit="1" customWidth="1"/>
    <col min="518" max="518" width="11.28515625" style="35" bestFit="1" customWidth="1"/>
    <col min="519" max="519" width="9.140625" style="35"/>
    <col min="520" max="520" width="15.7109375" style="35" customWidth="1"/>
    <col min="521" max="522" width="9.140625" style="35"/>
    <col min="523" max="523" width="10.7109375" style="35" customWidth="1"/>
    <col min="524" max="524" width="9.140625" style="35"/>
    <col min="525" max="525" width="10.140625" style="35" bestFit="1" customWidth="1"/>
    <col min="526" max="526" width="9.7109375" style="35" bestFit="1" customWidth="1"/>
    <col min="527" max="768" width="9.140625" style="35"/>
    <col min="769" max="769" width="3.85546875" style="35" customWidth="1"/>
    <col min="770" max="770" width="65.5703125" style="35" customWidth="1"/>
    <col min="771" max="771" width="12.7109375" style="35" bestFit="1" customWidth="1"/>
    <col min="772" max="772" width="12" style="35" customWidth="1"/>
    <col min="773" max="773" width="14.28515625" style="35" bestFit="1" customWidth="1"/>
    <col min="774" max="774" width="11.28515625" style="35" bestFit="1" customWidth="1"/>
    <col min="775" max="775" width="9.140625" style="35"/>
    <col min="776" max="776" width="15.7109375" style="35" customWidth="1"/>
    <col min="777" max="778" width="9.140625" style="35"/>
    <col min="779" max="779" width="10.7109375" style="35" customWidth="1"/>
    <col min="780" max="780" width="9.140625" style="35"/>
    <col min="781" max="781" width="10.140625" style="35" bestFit="1" customWidth="1"/>
    <col min="782" max="782" width="9.7109375" style="35" bestFit="1" customWidth="1"/>
    <col min="783" max="1024" width="9.140625" style="35"/>
    <col min="1025" max="1025" width="3.85546875" style="35" customWidth="1"/>
    <col min="1026" max="1026" width="65.5703125" style="35" customWidth="1"/>
    <col min="1027" max="1027" width="12.7109375" style="35" bestFit="1" customWidth="1"/>
    <col min="1028" max="1028" width="12" style="35" customWidth="1"/>
    <col min="1029" max="1029" width="14.28515625" style="35" bestFit="1" customWidth="1"/>
    <col min="1030" max="1030" width="11.28515625" style="35" bestFit="1" customWidth="1"/>
    <col min="1031" max="1031" width="9.140625" style="35"/>
    <col min="1032" max="1032" width="15.7109375" style="35" customWidth="1"/>
    <col min="1033" max="1034" width="9.140625" style="35"/>
    <col min="1035" max="1035" width="10.7109375" style="35" customWidth="1"/>
    <col min="1036" max="1036" width="9.140625" style="35"/>
    <col min="1037" max="1037" width="10.140625" style="35" bestFit="1" customWidth="1"/>
    <col min="1038" max="1038" width="9.7109375" style="35" bestFit="1" customWidth="1"/>
    <col min="1039" max="1280" width="9.140625" style="35"/>
    <col min="1281" max="1281" width="3.85546875" style="35" customWidth="1"/>
    <col min="1282" max="1282" width="65.5703125" style="35" customWidth="1"/>
    <col min="1283" max="1283" width="12.7109375" style="35" bestFit="1" customWidth="1"/>
    <col min="1284" max="1284" width="12" style="35" customWidth="1"/>
    <col min="1285" max="1285" width="14.28515625" style="35" bestFit="1" customWidth="1"/>
    <col min="1286" max="1286" width="11.28515625" style="35" bestFit="1" customWidth="1"/>
    <col min="1287" max="1287" width="9.140625" style="35"/>
    <col min="1288" max="1288" width="15.7109375" style="35" customWidth="1"/>
    <col min="1289" max="1290" width="9.140625" style="35"/>
    <col min="1291" max="1291" width="10.7109375" style="35" customWidth="1"/>
    <col min="1292" max="1292" width="9.140625" style="35"/>
    <col min="1293" max="1293" width="10.140625" style="35" bestFit="1" customWidth="1"/>
    <col min="1294" max="1294" width="9.7109375" style="35" bestFit="1" customWidth="1"/>
    <col min="1295" max="1536" width="9.140625" style="35"/>
    <col min="1537" max="1537" width="3.85546875" style="35" customWidth="1"/>
    <col min="1538" max="1538" width="65.5703125" style="35" customWidth="1"/>
    <col min="1539" max="1539" width="12.7109375" style="35" bestFit="1" customWidth="1"/>
    <col min="1540" max="1540" width="12" style="35" customWidth="1"/>
    <col min="1541" max="1541" width="14.28515625" style="35" bestFit="1" customWidth="1"/>
    <col min="1542" max="1542" width="11.28515625" style="35" bestFit="1" customWidth="1"/>
    <col min="1543" max="1543" width="9.140625" style="35"/>
    <col min="1544" max="1544" width="15.7109375" style="35" customWidth="1"/>
    <col min="1545" max="1546" width="9.140625" style="35"/>
    <col min="1547" max="1547" width="10.7109375" style="35" customWidth="1"/>
    <col min="1548" max="1548" width="9.140625" style="35"/>
    <col min="1549" max="1549" width="10.140625" style="35" bestFit="1" customWidth="1"/>
    <col min="1550" max="1550" width="9.7109375" style="35" bestFit="1" customWidth="1"/>
    <col min="1551" max="1792" width="9.140625" style="35"/>
    <col min="1793" max="1793" width="3.85546875" style="35" customWidth="1"/>
    <col min="1794" max="1794" width="65.5703125" style="35" customWidth="1"/>
    <col min="1795" max="1795" width="12.7109375" style="35" bestFit="1" customWidth="1"/>
    <col min="1796" max="1796" width="12" style="35" customWidth="1"/>
    <col min="1797" max="1797" width="14.28515625" style="35" bestFit="1" customWidth="1"/>
    <col min="1798" max="1798" width="11.28515625" style="35" bestFit="1" customWidth="1"/>
    <col min="1799" max="1799" width="9.140625" style="35"/>
    <col min="1800" max="1800" width="15.7109375" style="35" customWidth="1"/>
    <col min="1801" max="1802" width="9.140625" style="35"/>
    <col min="1803" max="1803" width="10.7109375" style="35" customWidth="1"/>
    <col min="1804" max="1804" width="9.140625" style="35"/>
    <col min="1805" max="1805" width="10.140625" style="35" bestFit="1" customWidth="1"/>
    <col min="1806" max="1806" width="9.7109375" style="35" bestFit="1" customWidth="1"/>
    <col min="1807" max="2048" width="9.140625" style="35"/>
    <col min="2049" max="2049" width="3.85546875" style="35" customWidth="1"/>
    <col min="2050" max="2050" width="65.5703125" style="35" customWidth="1"/>
    <col min="2051" max="2051" width="12.7109375" style="35" bestFit="1" customWidth="1"/>
    <col min="2052" max="2052" width="12" style="35" customWidth="1"/>
    <col min="2053" max="2053" width="14.28515625" style="35" bestFit="1" customWidth="1"/>
    <col min="2054" max="2054" width="11.28515625" style="35" bestFit="1" customWidth="1"/>
    <col min="2055" max="2055" width="9.140625" style="35"/>
    <col min="2056" max="2056" width="15.7109375" style="35" customWidth="1"/>
    <col min="2057" max="2058" width="9.140625" style="35"/>
    <col min="2059" max="2059" width="10.7109375" style="35" customWidth="1"/>
    <col min="2060" max="2060" width="9.140625" style="35"/>
    <col min="2061" max="2061" width="10.140625" style="35" bestFit="1" customWidth="1"/>
    <col min="2062" max="2062" width="9.7109375" style="35" bestFit="1" customWidth="1"/>
    <col min="2063" max="2304" width="9.140625" style="35"/>
    <col min="2305" max="2305" width="3.85546875" style="35" customWidth="1"/>
    <col min="2306" max="2306" width="65.5703125" style="35" customWidth="1"/>
    <col min="2307" max="2307" width="12.7109375" style="35" bestFit="1" customWidth="1"/>
    <col min="2308" max="2308" width="12" style="35" customWidth="1"/>
    <col min="2309" max="2309" width="14.28515625" style="35" bestFit="1" customWidth="1"/>
    <col min="2310" max="2310" width="11.28515625" style="35" bestFit="1" customWidth="1"/>
    <col min="2311" max="2311" width="9.140625" style="35"/>
    <col min="2312" max="2312" width="15.7109375" style="35" customWidth="1"/>
    <col min="2313" max="2314" width="9.140625" style="35"/>
    <col min="2315" max="2315" width="10.7109375" style="35" customWidth="1"/>
    <col min="2316" max="2316" width="9.140625" style="35"/>
    <col min="2317" max="2317" width="10.140625" style="35" bestFit="1" customWidth="1"/>
    <col min="2318" max="2318" width="9.7109375" style="35" bestFit="1" customWidth="1"/>
    <col min="2319" max="2560" width="9.140625" style="35"/>
    <col min="2561" max="2561" width="3.85546875" style="35" customWidth="1"/>
    <col min="2562" max="2562" width="65.5703125" style="35" customWidth="1"/>
    <col min="2563" max="2563" width="12.7109375" style="35" bestFit="1" customWidth="1"/>
    <col min="2564" max="2564" width="12" style="35" customWidth="1"/>
    <col min="2565" max="2565" width="14.28515625" style="35" bestFit="1" customWidth="1"/>
    <col min="2566" max="2566" width="11.28515625" style="35" bestFit="1" customWidth="1"/>
    <col min="2567" max="2567" width="9.140625" style="35"/>
    <col min="2568" max="2568" width="15.7109375" style="35" customWidth="1"/>
    <col min="2569" max="2570" width="9.140625" style="35"/>
    <col min="2571" max="2571" width="10.7109375" style="35" customWidth="1"/>
    <col min="2572" max="2572" width="9.140625" style="35"/>
    <col min="2573" max="2573" width="10.140625" style="35" bestFit="1" customWidth="1"/>
    <col min="2574" max="2574" width="9.7109375" style="35" bestFit="1" customWidth="1"/>
    <col min="2575" max="2816" width="9.140625" style="35"/>
    <col min="2817" max="2817" width="3.85546875" style="35" customWidth="1"/>
    <col min="2818" max="2818" width="65.5703125" style="35" customWidth="1"/>
    <col min="2819" max="2819" width="12.7109375" style="35" bestFit="1" customWidth="1"/>
    <col min="2820" max="2820" width="12" style="35" customWidth="1"/>
    <col min="2821" max="2821" width="14.28515625" style="35" bestFit="1" customWidth="1"/>
    <col min="2822" max="2822" width="11.28515625" style="35" bestFit="1" customWidth="1"/>
    <col min="2823" max="2823" width="9.140625" style="35"/>
    <col min="2824" max="2824" width="15.7109375" style="35" customWidth="1"/>
    <col min="2825" max="2826" width="9.140625" style="35"/>
    <col min="2827" max="2827" width="10.7109375" style="35" customWidth="1"/>
    <col min="2828" max="2828" width="9.140625" style="35"/>
    <col min="2829" max="2829" width="10.140625" style="35" bestFit="1" customWidth="1"/>
    <col min="2830" max="2830" width="9.7109375" style="35" bestFit="1" customWidth="1"/>
    <col min="2831" max="3072" width="9.140625" style="35"/>
    <col min="3073" max="3073" width="3.85546875" style="35" customWidth="1"/>
    <col min="3074" max="3074" width="65.5703125" style="35" customWidth="1"/>
    <col min="3075" max="3075" width="12.7109375" style="35" bestFit="1" customWidth="1"/>
    <col min="3076" max="3076" width="12" style="35" customWidth="1"/>
    <col min="3077" max="3077" width="14.28515625" style="35" bestFit="1" customWidth="1"/>
    <col min="3078" max="3078" width="11.28515625" style="35" bestFit="1" customWidth="1"/>
    <col min="3079" max="3079" width="9.140625" style="35"/>
    <col min="3080" max="3080" width="15.7109375" style="35" customWidth="1"/>
    <col min="3081" max="3082" width="9.140625" style="35"/>
    <col min="3083" max="3083" width="10.7109375" style="35" customWidth="1"/>
    <col min="3084" max="3084" width="9.140625" style="35"/>
    <col min="3085" max="3085" width="10.140625" style="35" bestFit="1" customWidth="1"/>
    <col min="3086" max="3086" width="9.7109375" style="35" bestFit="1" customWidth="1"/>
    <col min="3087" max="3328" width="9.140625" style="35"/>
    <col min="3329" max="3329" width="3.85546875" style="35" customWidth="1"/>
    <col min="3330" max="3330" width="65.5703125" style="35" customWidth="1"/>
    <col min="3331" max="3331" width="12.7109375" style="35" bestFit="1" customWidth="1"/>
    <col min="3332" max="3332" width="12" style="35" customWidth="1"/>
    <col min="3333" max="3333" width="14.28515625" style="35" bestFit="1" customWidth="1"/>
    <col min="3334" max="3334" width="11.28515625" style="35" bestFit="1" customWidth="1"/>
    <col min="3335" max="3335" width="9.140625" style="35"/>
    <col min="3336" max="3336" width="15.7109375" style="35" customWidth="1"/>
    <col min="3337" max="3338" width="9.140625" style="35"/>
    <col min="3339" max="3339" width="10.7109375" style="35" customWidth="1"/>
    <col min="3340" max="3340" width="9.140625" style="35"/>
    <col min="3341" max="3341" width="10.140625" style="35" bestFit="1" customWidth="1"/>
    <col min="3342" max="3342" width="9.7109375" style="35" bestFit="1" customWidth="1"/>
    <col min="3343" max="3584" width="9.140625" style="35"/>
    <col min="3585" max="3585" width="3.85546875" style="35" customWidth="1"/>
    <col min="3586" max="3586" width="65.5703125" style="35" customWidth="1"/>
    <col min="3587" max="3587" width="12.7109375" style="35" bestFit="1" customWidth="1"/>
    <col min="3588" max="3588" width="12" style="35" customWidth="1"/>
    <col min="3589" max="3589" width="14.28515625" style="35" bestFit="1" customWidth="1"/>
    <col min="3590" max="3590" width="11.28515625" style="35" bestFit="1" customWidth="1"/>
    <col min="3591" max="3591" width="9.140625" style="35"/>
    <col min="3592" max="3592" width="15.7109375" style="35" customWidth="1"/>
    <col min="3593" max="3594" width="9.140625" style="35"/>
    <col min="3595" max="3595" width="10.7109375" style="35" customWidth="1"/>
    <col min="3596" max="3596" width="9.140625" style="35"/>
    <col min="3597" max="3597" width="10.140625" style="35" bestFit="1" customWidth="1"/>
    <col min="3598" max="3598" width="9.7109375" style="35" bestFit="1" customWidth="1"/>
    <col min="3599" max="3840" width="9.140625" style="35"/>
    <col min="3841" max="3841" width="3.85546875" style="35" customWidth="1"/>
    <col min="3842" max="3842" width="65.5703125" style="35" customWidth="1"/>
    <col min="3843" max="3843" width="12.7109375" style="35" bestFit="1" customWidth="1"/>
    <col min="3844" max="3844" width="12" style="35" customWidth="1"/>
    <col min="3845" max="3845" width="14.28515625" style="35" bestFit="1" customWidth="1"/>
    <col min="3846" max="3846" width="11.28515625" style="35" bestFit="1" customWidth="1"/>
    <col min="3847" max="3847" width="9.140625" style="35"/>
    <col min="3848" max="3848" width="15.7109375" style="35" customWidth="1"/>
    <col min="3849" max="3850" width="9.140625" style="35"/>
    <col min="3851" max="3851" width="10.7109375" style="35" customWidth="1"/>
    <col min="3852" max="3852" width="9.140625" style="35"/>
    <col min="3853" max="3853" width="10.140625" style="35" bestFit="1" customWidth="1"/>
    <col min="3854" max="3854" width="9.7109375" style="35" bestFit="1" customWidth="1"/>
    <col min="3855" max="4096" width="9.140625" style="35"/>
    <col min="4097" max="4097" width="3.85546875" style="35" customWidth="1"/>
    <col min="4098" max="4098" width="65.5703125" style="35" customWidth="1"/>
    <col min="4099" max="4099" width="12.7109375" style="35" bestFit="1" customWidth="1"/>
    <col min="4100" max="4100" width="12" style="35" customWidth="1"/>
    <col min="4101" max="4101" width="14.28515625" style="35" bestFit="1" customWidth="1"/>
    <col min="4102" max="4102" width="11.28515625" style="35" bestFit="1" customWidth="1"/>
    <col min="4103" max="4103" width="9.140625" style="35"/>
    <col min="4104" max="4104" width="15.7109375" style="35" customWidth="1"/>
    <col min="4105" max="4106" width="9.140625" style="35"/>
    <col min="4107" max="4107" width="10.7109375" style="35" customWidth="1"/>
    <col min="4108" max="4108" width="9.140625" style="35"/>
    <col min="4109" max="4109" width="10.140625" style="35" bestFit="1" customWidth="1"/>
    <col min="4110" max="4110" width="9.7109375" style="35" bestFit="1" customWidth="1"/>
    <col min="4111" max="4352" width="9.140625" style="35"/>
    <col min="4353" max="4353" width="3.85546875" style="35" customWidth="1"/>
    <col min="4354" max="4354" width="65.5703125" style="35" customWidth="1"/>
    <col min="4355" max="4355" width="12.7109375" style="35" bestFit="1" customWidth="1"/>
    <col min="4356" max="4356" width="12" style="35" customWidth="1"/>
    <col min="4357" max="4357" width="14.28515625" style="35" bestFit="1" customWidth="1"/>
    <col min="4358" max="4358" width="11.28515625" style="35" bestFit="1" customWidth="1"/>
    <col min="4359" max="4359" width="9.140625" style="35"/>
    <col min="4360" max="4360" width="15.7109375" style="35" customWidth="1"/>
    <col min="4361" max="4362" width="9.140625" style="35"/>
    <col min="4363" max="4363" width="10.7109375" style="35" customWidth="1"/>
    <col min="4364" max="4364" width="9.140625" style="35"/>
    <col min="4365" max="4365" width="10.140625" style="35" bestFit="1" customWidth="1"/>
    <col min="4366" max="4366" width="9.7109375" style="35" bestFit="1" customWidth="1"/>
    <col min="4367" max="4608" width="9.140625" style="35"/>
    <col min="4609" max="4609" width="3.85546875" style="35" customWidth="1"/>
    <col min="4610" max="4610" width="65.5703125" style="35" customWidth="1"/>
    <col min="4611" max="4611" width="12.7109375" style="35" bestFit="1" customWidth="1"/>
    <col min="4612" max="4612" width="12" style="35" customWidth="1"/>
    <col min="4613" max="4613" width="14.28515625" style="35" bestFit="1" customWidth="1"/>
    <col min="4614" max="4614" width="11.28515625" style="35" bestFit="1" customWidth="1"/>
    <col min="4615" max="4615" width="9.140625" style="35"/>
    <col min="4616" max="4616" width="15.7109375" style="35" customWidth="1"/>
    <col min="4617" max="4618" width="9.140625" style="35"/>
    <col min="4619" max="4619" width="10.7109375" style="35" customWidth="1"/>
    <col min="4620" max="4620" width="9.140625" style="35"/>
    <col min="4621" max="4621" width="10.140625" style="35" bestFit="1" customWidth="1"/>
    <col min="4622" max="4622" width="9.7109375" style="35" bestFit="1" customWidth="1"/>
    <col min="4623" max="4864" width="9.140625" style="35"/>
    <col min="4865" max="4865" width="3.85546875" style="35" customWidth="1"/>
    <col min="4866" max="4866" width="65.5703125" style="35" customWidth="1"/>
    <col min="4867" max="4867" width="12.7109375" style="35" bestFit="1" customWidth="1"/>
    <col min="4868" max="4868" width="12" style="35" customWidth="1"/>
    <col min="4869" max="4869" width="14.28515625" style="35" bestFit="1" customWidth="1"/>
    <col min="4870" max="4870" width="11.28515625" style="35" bestFit="1" customWidth="1"/>
    <col min="4871" max="4871" width="9.140625" style="35"/>
    <col min="4872" max="4872" width="15.7109375" style="35" customWidth="1"/>
    <col min="4873" max="4874" width="9.140625" style="35"/>
    <col min="4875" max="4875" width="10.7109375" style="35" customWidth="1"/>
    <col min="4876" max="4876" width="9.140625" style="35"/>
    <col min="4877" max="4877" width="10.140625" style="35" bestFit="1" customWidth="1"/>
    <col min="4878" max="4878" width="9.7109375" style="35" bestFit="1" customWidth="1"/>
    <col min="4879" max="5120" width="9.140625" style="35"/>
    <col min="5121" max="5121" width="3.85546875" style="35" customWidth="1"/>
    <col min="5122" max="5122" width="65.5703125" style="35" customWidth="1"/>
    <col min="5123" max="5123" width="12.7109375" style="35" bestFit="1" customWidth="1"/>
    <col min="5124" max="5124" width="12" style="35" customWidth="1"/>
    <col min="5125" max="5125" width="14.28515625" style="35" bestFit="1" customWidth="1"/>
    <col min="5126" max="5126" width="11.28515625" style="35" bestFit="1" customWidth="1"/>
    <col min="5127" max="5127" width="9.140625" style="35"/>
    <col min="5128" max="5128" width="15.7109375" style="35" customWidth="1"/>
    <col min="5129" max="5130" width="9.140625" style="35"/>
    <col min="5131" max="5131" width="10.7109375" style="35" customWidth="1"/>
    <col min="5132" max="5132" width="9.140625" style="35"/>
    <col min="5133" max="5133" width="10.140625" style="35" bestFit="1" customWidth="1"/>
    <col min="5134" max="5134" width="9.7109375" style="35" bestFit="1" customWidth="1"/>
    <col min="5135" max="5376" width="9.140625" style="35"/>
    <col min="5377" max="5377" width="3.85546875" style="35" customWidth="1"/>
    <col min="5378" max="5378" width="65.5703125" style="35" customWidth="1"/>
    <col min="5379" max="5379" width="12.7109375" style="35" bestFit="1" customWidth="1"/>
    <col min="5380" max="5380" width="12" style="35" customWidth="1"/>
    <col min="5381" max="5381" width="14.28515625" style="35" bestFit="1" customWidth="1"/>
    <col min="5382" max="5382" width="11.28515625" style="35" bestFit="1" customWidth="1"/>
    <col min="5383" max="5383" width="9.140625" style="35"/>
    <col min="5384" max="5384" width="15.7109375" style="35" customWidth="1"/>
    <col min="5385" max="5386" width="9.140625" style="35"/>
    <col min="5387" max="5387" width="10.7109375" style="35" customWidth="1"/>
    <col min="5388" max="5388" width="9.140625" style="35"/>
    <col min="5389" max="5389" width="10.140625" style="35" bestFit="1" customWidth="1"/>
    <col min="5390" max="5390" width="9.7109375" style="35" bestFit="1" customWidth="1"/>
    <col min="5391" max="5632" width="9.140625" style="35"/>
    <col min="5633" max="5633" width="3.85546875" style="35" customWidth="1"/>
    <col min="5634" max="5634" width="65.5703125" style="35" customWidth="1"/>
    <col min="5635" max="5635" width="12.7109375" style="35" bestFit="1" customWidth="1"/>
    <col min="5636" max="5636" width="12" style="35" customWidth="1"/>
    <col min="5637" max="5637" width="14.28515625" style="35" bestFit="1" customWidth="1"/>
    <col min="5638" max="5638" width="11.28515625" style="35" bestFit="1" customWidth="1"/>
    <col min="5639" max="5639" width="9.140625" style="35"/>
    <col min="5640" max="5640" width="15.7109375" style="35" customWidth="1"/>
    <col min="5641" max="5642" width="9.140625" style="35"/>
    <col min="5643" max="5643" width="10.7109375" style="35" customWidth="1"/>
    <col min="5644" max="5644" width="9.140625" style="35"/>
    <col min="5645" max="5645" width="10.140625" style="35" bestFit="1" customWidth="1"/>
    <col min="5646" max="5646" width="9.7109375" style="35" bestFit="1" customWidth="1"/>
    <col min="5647" max="5888" width="9.140625" style="35"/>
    <col min="5889" max="5889" width="3.85546875" style="35" customWidth="1"/>
    <col min="5890" max="5890" width="65.5703125" style="35" customWidth="1"/>
    <col min="5891" max="5891" width="12.7109375" style="35" bestFit="1" customWidth="1"/>
    <col min="5892" max="5892" width="12" style="35" customWidth="1"/>
    <col min="5893" max="5893" width="14.28515625" style="35" bestFit="1" customWidth="1"/>
    <col min="5894" max="5894" width="11.28515625" style="35" bestFit="1" customWidth="1"/>
    <col min="5895" max="5895" width="9.140625" style="35"/>
    <col min="5896" max="5896" width="15.7109375" style="35" customWidth="1"/>
    <col min="5897" max="5898" width="9.140625" style="35"/>
    <col min="5899" max="5899" width="10.7109375" style="35" customWidth="1"/>
    <col min="5900" max="5900" width="9.140625" style="35"/>
    <col min="5901" max="5901" width="10.140625" style="35" bestFit="1" customWidth="1"/>
    <col min="5902" max="5902" width="9.7109375" style="35" bestFit="1" customWidth="1"/>
    <col min="5903" max="6144" width="9.140625" style="35"/>
    <col min="6145" max="6145" width="3.85546875" style="35" customWidth="1"/>
    <col min="6146" max="6146" width="65.5703125" style="35" customWidth="1"/>
    <col min="6147" max="6147" width="12.7109375" style="35" bestFit="1" customWidth="1"/>
    <col min="6148" max="6148" width="12" style="35" customWidth="1"/>
    <col min="6149" max="6149" width="14.28515625" style="35" bestFit="1" customWidth="1"/>
    <col min="6150" max="6150" width="11.28515625" style="35" bestFit="1" customWidth="1"/>
    <col min="6151" max="6151" width="9.140625" style="35"/>
    <col min="6152" max="6152" width="15.7109375" style="35" customWidth="1"/>
    <col min="6153" max="6154" width="9.140625" style="35"/>
    <col min="6155" max="6155" width="10.7109375" style="35" customWidth="1"/>
    <col min="6156" max="6156" width="9.140625" style="35"/>
    <col min="6157" max="6157" width="10.140625" style="35" bestFit="1" customWidth="1"/>
    <col min="6158" max="6158" width="9.7109375" style="35" bestFit="1" customWidth="1"/>
    <col min="6159" max="6400" width="9.140625" style="35"/>
    <col min="6401" max="6401" width="3.85546875" style="35" customWidth="1"/>
    <col min="6402" max="6402" width="65.5703125" style="35" customWidth="1"/>
    <col min="6403" max="6403" width="12.7109375" style="35" bestFit="1" customWidth="1"/>
    <col min="6404" max="6404" width="12" style="35" customWidth="1"/>
    <col min="6405" max="6405" width="14.28515625" style="35" bestFit="1" customWidth="1"/>
    <col min="6406" max="6406" width="11.28515625" style="35" bestFit="1" customWidth="1"/>
    <col min="6407" max="6407" width="9.140625" style="35"/>
    <col min="6408" max="6408" width="15.7109375" style="35" customWidth="1"/>
    <col min="6409" max="6410" width="9.140625" style="35"/>
    <col min="6411" max="6411" width="10.7109375" style="35" customWidth="1"/>
    <col min="6412" max="6412" width="9.140625" style="35"/>
    <col min="6413" max="6413" width="10.140625" style="35" bestFit="1" customWidth="1"/>
    <col min="6414" max="6414" width="9.7109375" style="35" bestFit="1" customWidth="1"/>
    <col min="6415" max="6656" width="9.140625" style="35"/>
    <col min="6657" max="6657" width="3.85546875" style="35" customWidth="1"/>
    <col min="6658" max="6658" width="65.5703125" style="35" customWidth="1"/>
    <col min="6659" max="6659" width="12.7109375" style="35" bestFit="1" customWidth="1"/>
    <col min="6660" max="6660" width="12" style="35" customWidth="1"/>
    <col min="6661" max="6661" width="14.28515625" style="35" bestFit="1" customWidth="1"/>
    <col min="6662" max="6662" width="11.28515625" style="35" bestFit="1" customWidth="1"/>
    <col min="6663" max="6663" width="9.140625" style="35"/>
    <col min="6664" max="6664" width="15.7109375" style="35" customWidth="1"/>
    <col min="6665" max="6666" width="9.140625" style="35"/>
    <col min="6667" max="6667" width="10.7109375" style="35" customWidth="1"/>
    <col min="6668" max="6668" width="9.140625" style="35"/>
    <col min="6669" max="6669" width="10.140625" style="35" bestFit="1" customWidth="1"/>
    <col min="6670" max="6670" width="9.7109375" style="35" bestFit="1" customWidth="1"/>
    <col min="6671" max="6912" width="9.140625" style="35"/>
    <col min="6913" max="6913" width="3.85546875" style="35" customWidth="1"/>
    <col min="6914" max="6914" width="65.5703125" style="35" customWidth="1"/>
    <col min="6915" max="6915" width="12.7109375" style="35" bestFit="1" customWidth="1"/>
    <col min="6916" max="6916" width="12" style="35" customWidth="1"/>
    <col min="6917" max="6917" width="14.28515625" style="35" bestFit="1" customWidth="1"/>
    <col min="6918" max="6918" width="11.28515625" style="35" bestFit="1" customWidth="1"/>
    <col min="6919" max="6919" width="9.140625" style="35"/>
    <col min="6920" max="6920" width="15.7109375" style="35" customWidth="1"/>
    <col min="6921" max="6922" width="9.140625" style="35"/>
    <col min="6923" max="6923" width="10.7109375" style="35" customWidth="1"/>
    <col min="6924" max="6924" width="9.140625" style="35"/>
    <col min="6925" max="6925" width="10.140625" style="35" bestFit="1" customWidth="1"/>
    <col min="6926" max="6926" width="9.7109375" style="35" bestFit="1" customWidth="1"/>
    <col min="6927" max="7168" width="9.140625" style="35"/>
    <col min="7169" max="7169" width="3.85546875" style="35" customWidth="1"/>
    <col min="7170" max="7170" width="65.5703125" style="35" customWidth="1"/>
    <col min="7171" max="7171" width="12.7109375" style="35" bestFit="1" customWidth="1"/>
    <col min="7172" max="7172" width="12" style="35" customWidth="1"/>
    <col min="7173" max="7173" width="14.28515625" style="35" bestFit="1" customWidth="1"/>
    <col min="7174" max="7174" width="11.28515625" style="35" bestFit="1" customWidth="1"/>
    <col min="7175" max="7175" width="9.140625" style="35"/>
    <col min="7176" max="7176" width="15.7109375" style="35" customWidth="1"/>
    <col min="7177" max="7178" width="9.140625" style="35"/>
    <col min="7179" max="7179" width="10.7109375" style="35" customWidth="1"/>
    <col min="7180" max="7180" width="9.140625" style="35"/>
    <col min="7181" max="7181" width="10.140625" style="35" bestFit="1" customWidth="1"/>
    <col min="7182" max="7182" width="9.7109375" style="35" bestFit="1" customWidth="1"/>
    <col min="7183" max="7424" width="9.140625" style="35"/>
    <col min="7425" max="7425" width="3.85546875" style="35" customWidth="1"/>
    <col min="7426" max="7426" width="65.5703125" style="35" customWidth="1"/>
    <col min="7427" max="7427" width="12.7109375" style="35" bestFit="1" customWidth="1"/>
    <col min="7428" max="7428" width="12" style="35" customWidth="1"/>
    <col min="7429" max="7429" width="14.28515625" style="35" bestFit="1" customWidth="1"/>
    <col min="7430" max="7430" width="11.28515625" style="35" bestFit="1" customWidth="1"/>
    <col min="7431" max="7431" width="9.140625" style="35"/>
    <col min="7432" max="7432" width="15.7109375" style="35" customWidth="1"/>
    <col min="7433" max="7434" width="9.140625" style="35"/>
    <col min="7435" max="7435" width="10.7109375" style="35" customWidth="1"/>
    <col min="7436" max="7436" width="9.140625" style="35"/>
    <col min="7437" max="7437" width="10.140625" style="35" bestFit="1" customWidth="1"/>
    <col min="7438" max="7438" width="9.7109375" style="35" bestFit="1" customWidth="1"/>
    <col min="7439" max="7680" width="9.140625" style="35"/>
    <col min="7681" max="7681" width="3.85546875" style="35" customWidth="1"/>
    <col min="7682" max="7682" width="65.5703125" style="35" customWidth="1"/>
    <col min="7683" max="7683" width="12.7109375" style="35" bestFit="1" customWidth="1"/>
    <col min="7684" max="7684" width="12" style="35" customWidth="1"/>
    <col min="7685" max="7685" width="14.28515625" style="35" bestFit="1" customWidth="1"/>
    <col min="7686" max="7686" width="11.28515625" style="35" bestFit="1" customWidth="1"/>
    <col min="7687" max="7687" width="9.140625" style="35"/>
    <col min="7688" max="7688" width="15.7109375" style="35" customWidth="1"/>
    <col min="7689" max="7690" width="9.140625" style="35"/>
    <col min="7691" max="7691" width="10.7109375" style="35" customWidth="1"/>
    <col min="7692" max="7692" width="9.140625" style="35"/>
    <col min="7693" max="7693" width="10.140625" style="35" bestFit="1" customWidth="1"/>
    <col min="7694" max="7694" width="9.7109375" style="35" bestFit="1" customWidth="1"/>
    <col min="7695" max="7936" width="9.140625" style="35"/>
    <col min="7937" max="7937" width="3.85546875" style="35" customWidth="1"/>
    <col min="7938" max="7938" width="65.5703125" style="35" customWidth="1"/>
    <col min="7939" max="7939" width="12.7109375" style="35" bestFit="1" customWidth="1"/>
    <col min="7940" max="7940" width="12" style="35" customWidth="1"/>
    <col min="7941" max="7941" width="14.28515625" style="35" bestFit="1" customWidth="1"/>
    <col min="7942" max="7942" width="11.28515625" style="35" bestFit="1" customWidth="1"/>
    <col min="7943" max="7943" width="9.140625" style="35"/>
    <col min="7944" max="7944" width="15.7109375" style="35" customWidth="1"/>
    <col min="7945" max="7946" width="9.140625" style="35"/>
    <col min="7947" max="7947" width="10.7109375" style="35" customWidth="1"/>
    <col min="7948" max="7948" width="9.140625" style="35"/>
    <col min="7949" max="7949" width="10.140625" style="35" bestFit="1" customWidth="1"/>
    <col min="7950" max="7950" width="9.7109375" style="35" bestFit="1" customWidth="1"/>
    <col min="7951" max="8192" width="9.140625" style="35"/>
    <col min="8193" max="8193" width="3.85546875" style="35" customWidth="1"/>
    <col min="8194" max="8194" width="65.5703125" style="35" customWidth="1"/>
    <col min="8195" max="8195" width="12.7109375" style="35" bestFit="1" customWidth="1"/>
    <col min="8196" max="8196" width="12" style="35" customWidth="1"/>
    <col min="8197" max="8197" width="14.28515625" style="35" bestFit="1" customWidth="1"/>
    <col min="8198" max="8198" width="11.28515625" style="35" bestFit="1" customWidth="1"/>
    <col min="8199" max="8199" width="9.140625" style="35"/>
    <col min="8200" max="8200" width="15.7109375" style="35" customWidth="1"/>
    <col min="8201" max="8202" width="9.140625" style="35"/>
    <col min="8203" max="8203" width="10.7109375" style="35" customWidth="1"/>
    <col min="8204" max="8204" width="9.140625" style="35"/>
    <col min="8205" max="8205" width="10.140625" style="35" bestFit="1" customWidth="1"/>
    <col min="8206" max="8206" width="9.7109375" style="35" bestFit="1" customWidth="1"/>
    <col min="8207" max="8448" width="9.140625" style="35"/>
    <col min="8449" max="8449" width="3.85546875" style="35" customWidth="1"/>
    <col min="8450" max="8450" width="65.5703125" style="35" customWidth="1"/>
    <col min="8451" max="8451" width="12.7109375" style="35" bestFit="1" customWidth="1"/>
    <col min="8452" max="8452" width="12" style="35" customWidth="1"/>
    <col min="8453" max="8453" width="14.28515625" style="35" bestFit="1" customWidth="1"/>
    <col min="8454" max="8454" width="11.28515625" style="35" bestFit="1" customWidth="1"/>
    <col min="8455" max="8455" width="9.140625" style="35"/>
    <col min="8456" max="8456" width="15.7109375" style="35" customWidth="1"/>
    <col min="8457" max="8458" width="9.140625" style="35"/>
    <col min="8459" max="8459" width="10.7109375" style="35" customWidth="1"/>
    <col min="8460" max="8460" width="9.140625" style="35"/>
    <col min="8461" max="8461" width="10.140625" style="35" bestFit="1" customWidth="1"/>
    <col min="8462" max="8462" width="9.7109375" style="35" bestFit="1" customWidth="1"/>
    <col min="8463" max="8704" width="9.140625" style="35"/>
    <col min="8705" max="8705" width="3.85546875" style="35" customWidth="1"/>
    <col min="8706" max="8706" width="65.5703125" style="35" customWidth="1"/>
    <col min="8707" max="8707" width="12.7109375" style="35" bestFit="1" customWidth="1"/>
    <col min="8708" max="8708" width="12" style="35" customWidth="1"/>
    <col min="8709" max="8709" width="14.28515625" style="35" bestFit="1" customWidth="1"/>
    <col min="8710" max="8710" width="11.28515625" style="35" bestFit="1" customWidth="1"/>
    <col min="8711" max="8711" width="9.140625" style="35"/>
    <col min="8712" max="8712" width="15.7109375" style="35" customWidth="1"/>
    <col min="8713" max="8714" width="9.140625" style="35"/>
    <col min="8715" max="8715" width="10.7109375" style="35" customWidth="1"/>
    <col min="8716" max="8716" width="9.140625" style="35"/>
    <col min="8717" max="8717" width="10.140625" style="35" bestFit="1" customWidth="1"/>
    <col min="8718" max="8718" width="9.7109375" style="35" bestFit="1" customWidth="1"/>
    <col min="8719" max="8960" width="9.140625" style="35"/>
    <col min="8961" max="8961" width="3.85546875" style="35" customWidth="1"/>
    <col min="8962" max="8962" width="65.5703125" style="35" customWidth="1"/>
    <col min="8963" max="8963" width="12.7109375" style="35" bestFit="1" customWidth="1"/>
    <col min="8964" max="8964" width="12" style="35" customWidth="1"/>
    <col min="8965" max="8965" width="14.28515625" style="35" bestFit="1" customWidth="1"/>
    <col min="8966" max="8966" width="11.28515625" style="35" bestFit="1" customWidth="1"/>
    <col min="8967" max="8967" width="9.140625" style="35"/>
    <col min="8968" max="8968" width="15.7109375" style="35" customWidth="1"/>
    <col min="8969" max="8970" width="9.140625" style="35"/>
    <col min="8971" max="8971" width="10.7109375" style="35" customWidth="1"/>
    <col min="8972" max="8972" width="9.140625" style="35"/>
    <col min="8973" max="8973" width="10.140625" style="35" bestFit="1" customWidth="1"/>
    <col min="8974" max="8974" width="9.7109375" style="35" bestFit="1" customWidth="1"/>
    <col min="8975" max="9216" width="9.140625" style="35"/>
    <col min="9217" max="9217" width="3.85546875" style="35" customWidth="1"/>
    <col min="9218" max="9218" width="65.5703125" style="35" customWidth="1"/>
    <col min="9219" max="9219" width="12.7109375" style="35" bestFit="1" customWidth="1"/>
    <col min="9220" max="9220" width="12" style="35" customWidth="1"/>
    <col min="9221" max="9221" width="14.28515625" style="35" bestFit="1" customWidth="1"/>
    <col min="9222" max="9222" width="11.28515625" style="35" bestFit="1" customWidth="1"/>
    <col min="9223" max="9223" width="9.140625" style="35"/>
    <col min="9224" max="9224" width="15.7109375" style="35" customWidth="1"/>
    <col min="9225" max="9226" width="9.140625" style="35"/>
    <col min="9227" max="9227" width="10.7109375" style="35" customWidth="1"/>
    <col min="9228" max="9228" width="9.140625" style="35"/>
    <col min="9229" max="9229" width="10.140625" style="35" bestFit="1" customWidth="1"/>
    <col min="9230" max="9230" width="9.7109375" style="35" bestFit="1" customWidth="1"/>
    <col min="9231" max="9472" width="9.140625" style="35"/>
    <col min="9473" max="9473" width="3.85546875" style="35" customWidth="1"/>
    <col min="9474" max="9474" width="65.5703125" style="35" customWidth="1"/>
    <col min="9475" max="9475" width="12.7109375" style="35" bestFit="1" customWidth="1"/>
    <col min="9476" max="9476" width="12" style="35" customWidth="1"/>
    <col min="9477" max="9477" width="14.28515625" style="35" bestFit="1" customWidth="1"/>
    <col min="9478" max="9478" width="11.28515625" style="35" bestFit="1" customWidth="1"/>
    <col min="9479" max="9479" width="9.140625" style="35"/>
    <col min="9480" max="9480" width="15.7109375" style="35" customWidth="1"/>
    <col min="9481" max="9482" width="9.140625" style="35"/>
    <col min="9483" max="9483" width="10.7109375" style="35" customWidth="1"/>
    <col min="9484" max="9484" width="9.140625" style="35"/>
    <col min="9485" max="9485" width="10.140625" style="35" bestFit="1" customWidth="1"/>
    <col min="9486" max="9486" width="9.7109375" style="35" bestFit="1" customWidth="1"/>
    <col min="9487" max="9728" width="9.140625" style="35"/>
    <col min="9729" max="9729" width="3.85546875" style="35" customWidth="1"/>
    <col min="9730" max="9730" width="65.5703125" style="35" customWidth="1"/>
    <col min="9731" max="9731" width="12.7109375" style="35" bestFit="1" customWidth="1"/>
    <col min="9732" max="9732" width="12" style="35" customWidth="1"/>
    <col min="9733" max="9733" width="14.28515625" style="35" bestFit="1" customWidth="1"/>
    <col min="9734" max="9734" width="11.28515625" style="35" bestFit="1" customWidth="1"/>
    <col min="9735" max="9735" width="9.140625" style="35"/>
    <col min="9736" max="9736" width="15.7109375" style="35" customWidth="1"/>
    <col min="9737" max="9738" width="9.140625" style="35"/>
    <col min="9739" max="9739" width="10.7109375" style="35" customWidth="1"/>
    <col min="9740" max="9740" width="9.140625" style="35"/>
    <col min="9741" max="9741" width="10.140625" style="35" bestFit="1" customWidth="1"/>
    <col min="9742" max="9742" width="9.7109375" style="35" bestFit="1" customWidth="1"/>
    <col min="9743" max="9984" width="9.140625" style="35"/>
    <col min="9985" max="9985" width="3.85546875" style="35" customWidth="1"/>
    <col min="9986" max="9986" width="65.5703125" style="35" customWidth="1"/>
    <col min="9987" max="9987" width="12.7109375" style="35" bestFit="1" customWidth="1"/>
    <col min="9988" max="9988" width="12" style="35" customWidth="1"/>
    <col min="9989" max="9989" width="14.28515625" style="35" bestFit="1" customWidth="1"/>
    <col min="9990" max="9990" width="11.28515625" style="35" bestFit="1" customWidth="1"/>
    <col min="9991" max="9991" width="9.140625" style="35"/>
    <col min="9992" max="9992" width="15.7109375" style="35" customWidth="1"/>
    <col min="9993" max="9994" width="9.140625" style="35"/>
    <col min="9995" max="9995" width="10.7109375" style="35" customWidth="1"/>
    <col min="9996" max="9996" width="9.140625" style="35"/>
    <col min="9997" max="9997" width="10.140625" style="35" bestFit="1" customWidth="1"/>
    <col min="9998" max="9998" width="9.7109375" style="35" bestFit="1" customWidth="1"/>
    <col min="9999" max="10240" width="9.140625" style="35"/>
    <col min="10241" max="10241" width="3.85546875" style="35" customWidth="1"/>
    <col min="10242" max="10242" width="65.5703125" style="35" customWidth="1"/>
    <col min="10243" max="10243" width="12.7109375" style="35" bestFit="1" customWidth="1"/>
    <col min="10244" max="10244" width="12" style="35" customWidth="1"/>
    <col min="10245" max="10245" width="14.28515625" style="35" bestFit="1" customWidth="1"/>
    <col min="10246" max="10246" width="11.28515625" style="35" bestFit="1" customWidth="1"/>
    <col min="10247" max="10247" width="9.140625" style="35"/>
    <col min="10248" max="10248" width="15.7109375" style="35" customWidth="1"/>
    <col min="10249" max="10250" width="9.140625" style="35"/>
    <col min="10251" max="10251" width="10.7109375" style="35" customWidth="1"/>
    <col min="10252" max="10252" width="9.140625" style="35"/>
    <col min="10253" max="10253" width="10.140625" style="35" bestFit="1" customWidth="1"/>
    <col min="10254" max="10254" width="9.7109375" style="35" bestFit="1" customWidth="1"/>
    <col min="10255" max="10496" width="9.140625" style="35"/>
    <col min="10497" max="10497" width="3.85546875" style="35" customWidth="1"/>
    <col min="10498" max="10498" width="65.5703125" style="35" customWidth="1"/>
    <col min="10499" max="10499" width="12.7109375" style="35" bestFit="1" customWidth="1"/>
    <col min="10500" max="10500" width="12" style="35" customWidth="1"/>
    <col min="10501" max="10501" width="14.28515625" style="35" bestFit="1" customWidth="1"/>
    <col min="10502" max="10502" width="11.28515625" style="35" bestFit="1" customWidth="1"/>
    <col min="10503" max="10503" width="9.140625" style="35"/>
    <col min="10504" max="10504" width="15.7109375" style="35" customWidth="1"/>
    <col min="10505" max="10506" width="9.140625" style="35"/>
    <col min="10507" max="10507" width="10.7109375" style="35" customWidth="1"/>
    <col min="10508" max="10508" width="9.140625" style="35"/>
    <col min="10509" max="10509" width="10.140625" style="35" bestFit="1" customWidth="1"/>
    <col min="10510" max="10510" width="9.7109375" style="35" bestFit="1" customWidth="1"/>
    <col min="10511" max="10752" width="9.140625" style="35"/>
    <col min="10753" max="10753" width="3.85546875" style="35" customWidth="1"/>
    <col min="10754" max="10754" width="65.5703125" style="35" customWidth="1"/>
    <col min="10755" max="10755" width="12.7109375" style="35" bestFit="1" customWidth="1"/>
    <col min="10756" max="10756" width="12" style="35" customWidth="1"/>
    <col min="10757" max="10757" width="14.28515625" style="35" bestFit="1" customWidth="1"/>
    <col min="10758" max="10758" width="11.28515625" style="35" bestFit="1" customWidth="1"/>
    <col min="10759" max="10759" width="9.140625" style="35"/>
    <col min="10760" max="10760" width="15.7109375" style="35" customWidth="1"/>
    <col min="10761" max="10762" width="9.140625" style="35"/>
    <col min="10763" max="10763" width="10.7109375" style="35" customWidth="1"/>
    <col min="10764" max="10764" width="9.140625" style="35"/>
    <col min="10765" max="10765" width="10.140625" style="35" bestFit="1" customWidth="1"/>
    <col min="10766" max="10766" width="9.7109375" style="35" bestFit="1" customWidth="1"/>
    <col min="10767" max="11008" width="9.140625" style="35"/>
    <col min="11009" max="11009" width="3.85546875" style="35" customWidth="1"/>
    <col min="11010" max="11010" width="65.5703125" style="35" customWidth="1"/>
    <col min="11011" max="11011" width="12.7109375" style="35" bestFit="1" customWidth="1"/>
    <col min="11012" max="11012" width="12" style="35" customWidth="1"/>
    <col min="11013" max="11013" width="14.28515625" style="35" bestFit="1" customWidth="1"/>
    <col min="11014" max="11014" width="11.28515625" style="35" bestFit="1" customWidth="1"/>
    <col min="11015" max="11015" width="9.140625" style="35"/>
    <col min="11016" max="11016" width="15.7109375" style="35" customWidth="1"/>
    <col min="11017" max="11018" width="9.140625" style="35"/>
    <col min="11019" max="11019" width="10.7109375" style="35" customWidth="1"/>
    <col min="11020" max="11020" width="9.140625" style="35"/>
    <col min="11021" max="11021" width="10.140625" style="35" bestFit="1" customWidth="1"/>
    <col min="11022" max="11022" width="9.7109375" style="35" bestFit="1" customWidth="1"/>
    <col min="11023" max="11264" width="9.140625" style="35"/>
    <col min="11265" max="11265" width="3.85546875" style="35" customWidth="1"/>
    <col min="11266" max="11266" width="65.5703125" style="35" customWidth="1"/>
    <col min="11267" max="11267" width="12.7109375" style="35" bestFit="1" customWidth="1"/>
    <col min="11268" max="11268" width="12" style="35" customWidth="1"/>
    <col min="11269" max="11269" width="14.28515625" style="35" bestFit="1" customWidth="1"/>
    <col min="11270" max="11270" width="11.28515625" style="35" bestFit="1" customWidth="1"/>
    <col min="11271" max="11271" width="9.140625" style="35"/>
    <col min="11272" max="11272" width="15.7109375" style="35" customWidth="1"/>
    <col min="11273" max="11274" width="9.140625" style="35"/>
    <col min="11275" max="11275" width="10.7109375" style="35" customWidth="1"/>
    <col min="11276" max="11276" width="9.140625" style="35"/>
    <col min="11277" max="11277" width="10.140625" style="35" bestFit="1" customWidth="1"/>
    <col min="11278" max="11278" width="9.7109375" style="35" bestFit="1" customWidth="1"/>
    <col min="11279" max="11520" width="9.140625" style="35"/>
    <col min="11521" max="11521" width="3.85546875" style="35" customWidth="1"/>
    <col min="11522" max="11522" width="65.5703125" style="35" customWidth="1"/>
    <col min="11523" max="11523" width="12.7109375" style="35" bestFit="1" customWidth="1"/>
    <col min="11524" max="11524" width="12" style="35" customWidth="1"/>
    <col min="11525" max="11525" width="14.28515625" style="35" bestFit="1" customWidth="1"/>
    <col min="11526" max="11526" width="11.28515625" style="35" bestFit="1" customWidth="1"/>
    <col min="11527" max="11527" width="9.140625" style="35"/>
    <col min="11528" max="11528" width="15.7109375" style="35" customWidth="1"/>
    <col min="11529" max="11530" width="9.140625" style="35"/>
    <col min="11531" max="11531" width="10.7109375" style="35" customWidth="1"/>
    <col min="11532" max="11532" width="9.140625" style="35"/>
    <col min="11533" max="11533" width="10.140625" style="35" bestFit="1" customWidth="1"/>
    <col min="11534" max="11534" width="9.7109375" style="35" bestFit="1" customWidth="1"/>
    <col min="11535" max="11776" width="9.140625" style="35"/>
    <col min="11777" max="11777" width="3.85546875" style="35" customWidth="1"/>
    <col min="11778" max="11778" width="65.5703125" style="35" customWidth="1"/>
    <col min="11779" max="11779" width="12.7109375" style="35" bestFit="1" customWidth="1"/>
    <col min="11780" max="11780" width="12" style="35" customWidth="1"/>
    <col min="11781" max="11781" width="14.28515625" style="35" bestFit="1" customWidth="1"/>
    <col min="11782" max="11782" width="11.28515625" style="35" bestFit="1" customWidth="1"/>
    <col min="11783" max="11783" width="9.140625" style="35"/>
    <col min="11784" max="11784" width="15.7109375" style="35" customWidth="1"/>
    <col min="11785" max="11786" width="9.140625" style="35"/>
    <col min="11787" max="11787" width="10.7109375" style="35" customWidth="1"/>
    <col min="11788" max="11788" width="9.140625" style="35"/>
    <col min="11789" max="11789" width="10.140625" style="35" bestFit="1" customWidth="1"/>
    <col min="11790" max="11790" width="9.7109375" style="35" bestFit="1" customWidth="1"/>
    <col min="11791" max="12032" width="9.140625" style="35"/>
    <col min="12033" max="12033" width="3.85546875" style="35" customWidth="1"/>
    <col min="12034" max="12034" width="65.5703125" style="35" customWidth="1"/>
    <col min="12035" max="12035" width="12.7109375" style="35" bestFit="1" customWidth="1"/>
    <col min="12036" max="12036" width="12" style="35" customWidth="1"/>
    <col min="12037" max="12037" width="14.28515625" style="35" bestFit="1" customWidth="1"/>
    <col min="12038" max="12038" width="11.28515625" style="35" bestFit="1" customWidth="1"/>
    <col min="12039" max="12039" width="9.140625" style="35"/>
    <col min="12040" max="12040" width="15.7109375" style="35" customWidth="1"/>
    <col min="12041" max="12042" width="9.140625" style="35"/>
    <col min="12043" max="12043" width="10.7109375" style="35" customWidth="1"/>
    <col min="12044" max="12044" width="9.140625" style="35"/>
    <col min="12045" max="12045" width="10.140625" style="35" bestFit="1" customWidth="1"/>
    <col min="12046" max="12046" width="9.7109375" style="35" bestFit="1" customWidth="1"/>
    <col min="12047" max="12288" width="9.140625" style="35"/>
    <col min="12289" max="12289" width="3.85546875" style="35" customWidth="1"/>
    <col min="12290" max="12290" width="65.5703125" style="35" customWidth="1"/>
    <col min="12291" max="12291" width="12.7109375" style="35" bestFit="1" customWidth="1"/>
    <col min="12292" max="12292" width="12" style="35" customWidth="1"/>
    <col min="12293" max="12293" width="14.28515625" style="35" bestFit="1" customWidth="1"/>
    <col min="12294" max="12294" width="11.28515625" style="35" bestFit="1" customWidth="1"/>
    <col min="12295" max="12295" width="9.140625" style="35"/>
    <col min="12296" max="12296" width="15.7109375" style="35" customWidth="1"/>
    <col min="12297" max="12298" width="9.140625" style="35"/>
    <col min="12299" max="12299" width="10.7109375" style="35" customWidth="1"/>
    <col min="12300" max="12300" width="9.140625" style="35"/>
    <col min="12301" max="12301" width="10.140625" style="35" bestFit="1" customWidth="1"/>
    <col min="12302" max="12302" width="9.7109375" style="35" bestFit="1" customWidth="1"/>
    <col min="12303" max="12544" width="9.140625" style="35"/>
    <col min="12545" max="12545" width="3.85546875" style="35" customWidth="1"/>
    <col min="12546" max="12546" width="65.5703125" style="35" customWidth="1"/>
    <col min="12547" max="12547" width="12.7109375" style="35" bestFit="1" customWidth="1"/>
    <col min="12548" max="12548" width="12" style="35" customWidth="1"/>
    <col min="12549" max="12549" width="14.28515625" style="35" bestFit="1" customWidth="1"/>
    <col min="12550" max="12550" width="11.28515625" style="35" bestFit="1" customWidth="1"/>
    <col min="12551" max="12551" width="9.140625" style="35"/>
    <col min="12552" max="12552" width="15.7109375" style="35" customWidth="1"/>
    <col min="12553" max="12554" width="9.140625" style="35"/>
    <col min="12555" max="12555" width="10.7109375" style="35" customWidth="1"/>
    <col min="12556" max="12556" width="9.140625" style="35"/>
    <col min="12557" max="12557" width="10.140625" style="35" bestFit="1" customWidth="1"/>
    <col min="12558" max="12558" width="9.7109375" style="35" bestFit="1" customWidth="1"/>
    <col min="12559" max="12800" width="9.140625" style="35"/>
    <col min="12801" max="12801" width="3.85546875" style="35" customWidth="1"/>
    <col min="12802" max="12802" width="65.5703125" style="35" customWidth="1"/>
    <col min="12803" max="12803" width="12.7109375" style="35" bestFit="1" customWidth="1"/>
    <col min="12804" max="12804" width="12" style="35" customWidth="1"/>
    <col min="12805" max="12805" width="14.28515625" style="35" bestFit="1" customWidth="1"/>
    <col min="12806" max="12806" width="11.28515625" style="35" bestFit="1" customWidth="1"/>
    <col min="12807" max="12807" width="9.140625" style="35"/>
    <col min="12808" max="12808" width="15.7109375" style="35" customWidth="1"/>
    <col min="12809" max="12810" width="9.140625" style="35"/>
    <col min="12811" max="12811" width="10.7109375" style="35" customWidth="1"/>
    <col min="12812" max="12812" width="9.140625" style="35"/>
    <col min="12813" max="12813" width="10.140625" style="35" bestFit="1" customWidth="1"/>
    <col min="12814" max="12814" width="9.7109375" style="35" bestFit="1" customWidth="1"/>
    <col min="12815" max="13056" width="9.140625" style="35"/>
    <col min="13057" max="13057" width="3.85546875" style="35" customWidth="1"/>
    <col min="13058" max="13058" width="65.5703125" style="35" customWidth="1"/>
    <col min="13059" max="13059" width="12.7109375" style="35" bestFit="1" customWidth="1"/>
    <col min="13060" max="13060" width="12" style="35" customWidth="1"/>
    <col min="13061" max="13061" width="14.28515625" style="35" bestFit="1" customWidth="1"/>
    <col min="13062" max="13062" width="11.28515625" style="35" bestFit="1" customWidth="1"/>
    <col min="13063" max="13063" width="9.140625" style="35"/>
    <col min="13064" max="13064" width="15.7109375" style="35" customWidth="1"/>
    <col min="13065" max="13066" width="9.140625" style="35"/>
    <col min="13067" max="13067" width="10.7109375" style="35" customWidth="1"/>
    <col min="13068" max="13068" width="9.140625" style="35"/>
    <col min="13069" max="13069" width="10.140625" style="35" bestFit="1" customWidth="1"/>
    <col min="13070" max="13070" width="9.7109375" style="35" bestFit="1" customWidth="1"/>
    <col min="13071" max="13312" width="9.140625" style="35"/>
    <col min="13313" max="13313" width="3.85546875" style="35" customWidth="1"/>
    <col min="13314" max="13314" width="65.5703125" style="35" customWidth="1"/>
    <col min="13315" max="13315" width="12.7109375" style="35" bestFit="1" customWidth="1"/>
    <col min="13316" max="13316" width="12" style="35" customWidth="1"/>
    <col min="13317" max="13317" width="14.28515625" style="35" bestFit="1" customWidth="1"/>
    <col min="13318" max="13318" width="11.28515625" style="35" bestFit="1" customWidth="1"/>
    <col min="13319" max="13319" width="9.140625" style="35"/>
    <col min="13320" max="13320" width="15.7109375" style="35" customWidth="1"/>
    <col min="13321" max="13322" width="9.140625" style="35"/>
    <col min="13323" max="13323" width="10.7109375" style="35" customWidth="1"/>
    <col min="13324" max="13324" width="9.140625" style="35"/>
    <col min="13325" max="13325" width="10.140625" style="35" bestFit="1" customWidth="1"/>
    <col min="13326" max="13326" width="9.7109375" style="35" bestFit="1" customWidth="1"/>
    <col min="13327" max="13568" width="9.140625" style="35"/>
    <col min="13569" max="13569" width="3.85546875" style="35" customWidth="1"/>
    <col min="13570" max="13570" width="65.5703125" style="35" customWidth="1"/>
    <col min="13571" max="13571" width="12.7109375" style="35" bestFit="1" customWidth="1"/>
    <col min="13572" max="13572" width="12" style="35" customWidth="1"/>
    <col min="13573" max="13573" width="14.28515625" style="35" bestFit="1" customWidth="1"/>
    <col min="13574" max="13574" width="11.28515625" style="35" bestFit="1" customWidth="1"/>
    <col min="13575" max="13575" width="9.140625" style="35"/>
    <col min="13576" max="13576" width="15.7109375" style="35" customWidth="1"/>
    <col min="13577" max="13578" width="9.140625" style="35"/>
    <col min="13579" max="13579" width="10.7109375" style="35" customWidth="1"/>
    <col min="13580" max="13580" width="9.140625" style="35"/>
    <col min="13581" max="13581" width="10.140625" style="35" bestFit="1" customWidth="1"/>
    <col min="13582" max="13582" width="9.7109375" style="35" bestFit="1" customWidth="1"/>
    <col min="13583" max="13824" width="9.140625" style="35"/>
    <col min="13825" max="13825" width="3.85546875" style="35" customWidth="1"/>
    <col min="13826" max="13826" width="65.5703125" style="35" customWidth="1"/>
    <col min="13827" max="13827" width="12.7109375" style="35" bestFit="1" customWidth="1"/>
    <col min="13828" max="13828" width="12" style="35" customWidth="1"/>
    <col min="13829" max="13829" width="14.28515625" style="35" bestFit="1" customWidth="1"/>
    <col min="13830" max="13830" width="11.28515625" style="35" bestFit="1" customWidth="1"/>
    <col min="13831" max="13831" width="9.140625" style="35"/>
    <col min="13832" max="13832" width="15.7109375" style="35" customWidth="1"/>
    <col min="13833" max="13834" width="9.140625" style="35"/>
    <col min="13835" max="13835" width="10.7109375" style="35" customWidth="1"/>
    <col min="13836" max="13836" width="9.140625" style="35"/>
    <col min="13837" max="13837" width="10.140625" style="35" bestFit="1" customWidth="1"/>
    <col min="13838" max="13838" width="9.7109375" style="35" bestFit="1" customWidth="1"/>
    <col min="13839" max="14080" width="9.140625" style="35"/>
    <col min="14081" max="14081" width="3.85546875" style="35" customWidth="1"/>
    <col min="14082" max="14082" width="65.5703125" style="35" customWidth="1"/>
    <col min="14083" max="14083" width="12.7109375" style="35" bestFit="1" customWidth="1"/>
    <col min="14084" max="14084" width="12" style="35" customWidth="1"/>
    <col min="14085" max="14085" width="14.28515625" style="35" bestFit="1" customWidth="1"/>
    <col min="14086" max="14086" width="11.28515625" style="35" bestFit="1" customWidth="1"/>
    <col min="14087" max="14087" width="9.140625" style="35"/>
    <col min="14088" max="14088" width="15.7109375" style="35" customWidth="1"/>
    <col min="14089" max="14090" width="9.140625" style="35"/>
    <col min="14091" max="14091" width="10.7109375" style="35" customWidth="1"/>
    <col min="14092" max="14092" width="9.140625" style="35"/>
    <col min="14093" max="14093" width="10.140625" style="35" bestFit="1" customWidth="1"/>
    <col min="14094" max="14094" width="9.7109375" style="35" bestFit="1" customWidth="1"/>
    <col min="14095" max="14336" width="9.140625" style="35"/>
    <col min="14337" max="14337" width="3.85546875" style="35" customWidth="1"/>
    <col min="14338" max="14338" width="65.5703125" style="35" customWidth="1"/>
    <col min="14339" max="14339" width="12.7109375" style="35" bestFit="1" customWidth="1"/>
    <col min="14340" max="14340" width="12" style="35" customWidth="1"/>
    <col min="14341" max="14341" width="14.28515625" style="35" bestFit="1" customWidth="1"/>
    <col min="14342" max="14342" width="11.28515625" style="35" bestFit="1" customWidth="1"/>
    <col min="14343" max="14343" width="9.140625" style="35"/>
    <col min="14344" max="14344" width="15.7109375" style="35" customWidth="1"/>
    <col min="14345" max="14346" width="9.140625" style="35"/>
    <col min="14347" max="14347" width="10.7109375" style="35" customWidth="1"/>
    <col min="14348" max="14348" width="9.140625" style="35"/>
    <col min="14349" max="14349" width="10.140625" style="35" bestFit="1" customWidth="1"/>
    <col min="14350" max="14350" width="9.7109375" style="35" bestFit="1" customWidth="1"/>
    <col min="14351" max="14592" width="9.140625" style="35"/>
    <col min="14593" max="14593" width="3.85546875" style="35" customWidth="1"/>
    <col min="14594" max="14594" width="65.5703125" style="35" customWidth="1"/>
    <col min="14595" max="14595" width="12.7109375" style="35" bestFit="1" customWidth="1"/>
    <col min="14596" max="14596" width="12" style="35" customWidth="1"/>
    <col min="14597" max="14597" width="14.28515625" style="35" bestFit="1" customWidth="1"/>
    <col min="14598" max="14598" width="11.28515625" style="35" bestFit="1" customWidth="1"/>
    <col min="14599" max="14599" width="9.140625" style="35"/>
    <col min="14600" max="14600" width="15.7109375" style="35" customWidth="1"/>
    <col min="14601" max="14602" width="9.140625" style="35"/>
    <col min="14603" max="14603" width="10.7109375" style="35" customWidth="1"/>
    <col min="14604" max="14604" width="9.140625" style="35"/>
    <col min="14605" max="14605" width="10.140625" style="35" bestFit="1" customWidth="1"/>
    <col min="14606" max="14606" width="9.7109375" style="35" bestFit="1" customWidth="1"/>
    <col min="14607" max="14848" width="9.140625" style="35"/>
    <col min="14849" max="14849" width="3.85546875" style="35" customWidth="1"/>
    <col min="14850" max="14850" width="65.5703125" style="35" customWidth="1"/>
    <col min="14851" max="14851" width="12.7109375" style="35" bestFit="1" customWidth="1"/>
    <col min="14852" max="14852" width="12" style="35" customWidth="1"/>
    <col min="14853" max="14853" width="14.28515625" style="35" bestFit="1" customWidth="1"/>
    <col min="14854" max="14854" width="11.28515625" style="35" bestFit="1" customWidth="1"/>
    <col min="14855" max="14855" width="9.140625" style="35"/>
    <col min="14856" max="14856" width="15.7109375" style="35" customWidth="1"/>
    <col min="14857" max="14858" width="9.140625" style="35"/>
    <col min="14859" max="14859" width="10.7109375" style="35" customWidth="1"/>
    <col min="14860" max="14860" width="9.140625" style="35"/>
    <col min="14861" max="14861" width="10.140625" style="35" bestFit="1" customWidth="1"/>
    <col min="14862" max="14862" width="9.7109375" style="35" bestFit="1" customWidth="1"/>
    <col min="14863" max="15104" width="9.140625" style="35"/>
    <col min="15105" max="15105" width="3.85546875" style="35" customWidth="1"/>
    <col min="15106" max="15106" width="65.5703125" style="35" customWidth="1"/>
    <col min="15107" max="15107" width="12.7109375" style="35" bestFit="1" customWidth="1"/>
    <col min="15108" max="15108" width="12" style="35" customWidth="1"/>
    <col min="15109" max="15109" width="14.28515625" style="35" bestFit="1" customWidth="1"/>
    <col min="15110" max="15110" width="11.28515625" style="35" bestFit="1" customWidth="1"/>
    <col min="15111" max="15111" width="9.140625" style="35"/>
    <col min="15112" max="15112" width="15.7109375" style="35" customWidth="1"/>
    <col min="15113" max="15114" width="9.140625" style="35"/>
    <col min="15115" max="15115" width="10.7109375" style="35" customWidth="1"/>
    <col min="15116" max="15116" width="9.140625" style="35"/>
    <col min="15117" max="15117" width="10.140625" style="35" bestFit="1" customWidth="1"/>
    <col min="15118" max="15118" width="9.7109375" style="35" bestFit="1" customWidth="1"/>
    <col min="15119" max="15360" width="9.140625" style="35"/>
    <col min="15361" max="15361" width="3.85546875" style="35" customWidth="1"/>
    <col min="15362" max="15362" width="65.5703125" style="35" customWidth="1"/>
    <col min="15363" max="15363" width="12.7109375" style="35" bestFit="1" customWidth="1"/>
    <col min="15364" max="15364" width="12" style="35" customWidth="1"/>
    <col min="15365" max="15365" width="14.28515625" style="35" bestFit="1" customWidth="1"/>
    <col min="15366" max="15366" width="11.28515625" style="35" bestFit="1" customWidth="1"/>
    <col min="15367" max="15367" width="9.140625" style="35"/>
    <col min="15368" max="15368" width="15.7109375" style="35" customWidth="1"/>
    <col min="15369" max="15370" width="9.140625" style="35"/>
    <col min="15371" max="15371" width="10.7109375" style="35" customWidth="1"/>
    <col min="15372" max="15372" width="9.140625" style="35"/>
    <col min="15373" max="15373" width="10.140625" style="35" bestFit="1" customWidth="1"/>
    <col min="15374" max="15374" width="9.7109375" style="35" bestFit="1" customWidth="1"/>
    <col min="15375" max="15616" width="9.140625" style="35"/>
    <col min="15617" max="15617" width="3.85546875" style="35" customWidth="1"/>
    <col min="15618" max="15618" width="65.5703125" style="35" customWidth="1"/>
    <col min="15619" max="15619" width="12.7109375" style="35" bestFit="1" customWidth="1"/>
    <col min="15620" max="15620" width="12" style="35" customWidth="1"/>
    <col min="15621" max="15621" width="14.28515625" style="35" bestFit="1" customWidth="1"/>
    <col min="15622" max="15622" width="11.28515625" style="35" bestFit="1" customWidth="1"/>
    <col min="15623" max="15623" width="9.140625" style="35"/>
    <col min="15624" max="15624" width="15.7109375" style="35" customWidth="1"/>
    <col min="15625" max="15626" width="9.140625" style="35"/>
    <col min="15627" max="15627" width="10.7109375" style="35" customWidth="1"/>
    <col min="15628" max="15628" width="9.140625" style="35"/>
    <col min="15629" max="15629" width="10.140625" style="35" bestFit="1" customWidth="1"/>
    <col min="15630" max="15630" width="9.7109375" style="35" bestFit="1" customWidth="1"/>
    <col min="15631" max="15872" width="9.140625" style="35"/>
    <col min="15873" max="15873" width="3.85546875" style="35" customWidth="1"/>
    <col min="15874" max="15874" width="65.5703125" style="35" customWidth="1"/>
    <col min="15875" max="15875" width="12.7109375" style="35" bestFit="1" customWidth="1"/>
    <col min="15876" max="15876" width="12" style="35" customWidth="1"/>
    <col min="15877" max="15877" width="14.28515625" style="35" bestFit="1" customWidth="1"/>
    <col min="15878" max="15878" width="11.28515625" style="35" bestFit="1" customWidth="1"/>
    <col min="15879" max="15879" width="9.140625" style="35"/>
    <col min="15880" max="15880" width="15.7109375" style="35" customWidth="1"/>
    <col min="15881" max="15882" width="9.140625" style="35"/>
    <col min="15883" max="15883" width="10.7109375" style="35" customWidth="1"/>
    <col min="15884" max="15884" width="9.140625" style="35"/>
    <col min="15885" max="15885" width="10.140625" style="35" bestFit="1" customWidth="1"/>
    <col min="15886" max="15886" width="9.7109375" style="35" bestFit="1" customWidth="1"/>
    <col min="15887" max="16128" width="9.140625" style="35"/>
    <col min="16129" max="16129" width="3.85546875" style="35" customWidth="1"/>
    <col min="16130" max="16130" width="65.5703125" style="35" customWidth="1"/>
    <col min="16131" max="16131" width="12.7109375" style="35" bestFit="1" customWidth="1"/>
    <col min="16132" max="16132" width="12" style="35" customWidth="1"/>
    <col min="16133" max="16133" width="14.28515625" style="35" bestFit="1" customWidth="1"/>
    <col min="16134" max="16134" width="11.28515625" style="35" bestFit="1" customWidth="1"/>
    <col min="16135" max="16135" width="9.140625" style="35"/>
    <col min="16136" max="16136" width="15.7109375" style="35" customWidth="1"/>
    <col min="16137" max="16138" width="9.140625" style="35"/>
    <col min="16139" max="16139" width="10.7109375" style="35" customWidth="1"/>
    <col min="16140" max="16140" width="9.140625" style="35"/>
    <col min="16141" max="16141" width="10.140625" style="35" bestFit="1" customWidth="1"/>
    <col min="16142" max="16142" width="9.7109375" style="35" bestFit="1" customWidth="1"/>
    <col min="16143" max="16384" width="9.140625" style="35"/>
  </cols>
  <sheetData>
    <row r="1" spans="1:14" ht="15" x14ac:dyDescent="0.2">
      <c r="A1" s="98" t="s">
        <v>593</v>
      </c>
      <c r="B1" s="99"/>
    </row>
    <row r="2" spans="1:14" ht="13.5" thickBot="1" x14ac:dyDescent="0.25">
      <c r="A2" s="100"/>
    </row>
    <row r="3" spans="1:14" ht="24" x14ac:dyDescent="0.2">
      <c r="A3" s="102" t="s">
        <v>80</v>
      </c>
      <c r="B3" s="103" t="s">
        <v>81</v>
      </c>
      <c r="C3" s="104" t="s">
        <v>82</v>
      </c>
      <c r="D3" s="104" t="s">
        <v>83</v>
      </c>
      <c r="E3" s="105" t="s">
        <v>84</v>
      </c>
    </row>
    <row r="4" spans="1:14" ht="15" customHeight="1" x14ac:dyDescent="0.2">
      <c r="A4" s="106">
        <v>1</v>
      </c>
      <c r="B4" s="107" t="s">
        <v>85</v>
      </c>
      <c r="C4" s="108"/>
      <c r="D4" s="108"/>
      <c r="E4" s="109"/>
    </row>
    <row r="5" spans="1:14" ht="15" customHeight="1" x14ac:dyDescent="0.2">
      <c r="A5" s="110" t="s">
        <v>86</v>
      </c>
      <c r="B5" s="107" t="s">
        <v>87</v>
      </c>
      <c r="C5" s="111">
        <f>'položkový (4)'!G21</f>
        <v>0</v>
      </c>
      <c r="D5" s="108"/>
      <c r="E5" s="109"/>
      <c r="F5" s="56"/>
    </row>
    <row r="6" spans="1:14" ht="15" customHeight="1" x14ac:dyDescent="0.2">
      <c r="A6" s="110" t="s">
        <v>88</v>
      </c>
      <c r="B6" s="107" t="s">
        <v>89</v>
      </c>
      <c r="C6" s="111">
        <f>'položkový (4)'!G27</f>
        <v>0</v>
      </c>
      <c r="D6" s="111"/>
      <c r="E6" s="112"/>
      <c r="F6" s="56"/>
    </row>
    <row r="7" spans="1:14" ht="13.5" customHeight="1" x14ac:dyDescent="0.2">
      <c r="A7" s="536" t="s">
        <v>90</v>
      </c>
      <c r="B7" s="537"/>
      <c r="C7" s="114">
        <f>SUM(C4:C6)</f>
        <v>0</v>
      </c>
      <c r="D7" s="115"/>
      <c r="E7" s="116"/>
    </row>
    <row r="8" spans="1:14" ht="13.5" customHeight="1" thickBot="1" x14ac:dyDescent="0.25">
      <c r="A8" s="538" t="s">
        <v>91</v>
      </c>
      <c r="B8" s="539"/>
      <c r="C8" s="117"/>
      <c r="D8" s="118">
        <f>SUM(D4:D6)</f>
        <v>0</v>
      </c>
      <c r="E8" s="119">
        <f>SUM(E4:E6)</f>
        <v>0</v>
      </c>
      <c r="K8" s="120"/>
      <c r="M8" s="121"/>
    </row>
    <row r="9" spans="1:14" ht="20.100000000000001" customHeight="1" thickBot="1" x14ac:dyDescent="0.25">
      <c r="A9" s="540" t="s">
        <v>92</v>
      </c>
      <c r="B9" s="541"/>
      <c r="C9" s="122"/>
      <c r="D9" s="123"/>
      <c r="E9" s="124">
        <f>C7+D8+E8</f>
        <v>0</v>
      </c>
      <c r="F9" s="125"/>
      <c r="G9" s="121"/>
      <c r="H9" s="121"/>
      <c r="I9" s="56"/>
      <c r="J9" s="56"/>
      <c r="K9" s="121"/>
      <c r="L9" s="121"/>
      <c r="M9" s="121"/>
      <c r="N9" s="121"/>
    </row>
    <row r="10" spans="1:14" ht="20.100000000000001" customHeight="1" x14ac:dyDescent="0.2">
      <c r="A10" s="126"/>
      <c r="B10" s="127"/>
      <c r="C10" s="128"/>
      <c r="D10" s="129"/>
      <c r="E10" s="125"/>
      <c r="H10" s="56"/>
      <c r="I10" s="56"/>
      <c r="J10" s="56"/>
      <c r="K10" s="121"/>
      <c r="L10" s="121"/>
      <c r="M10" s="121"/>
      <c r="N10" s="121"/>
    </row>
    <row r="11" spans="1:14" x14ac:dyDescent="0.2">
      <c r="A11" s="130"/>
      <c r="B11" s="131"/>
      <c r="D11" s="132"/>
      <c r="I11" s="133"/>
      <c r="J11" s="120"/>
      <c r="K11" s="121"/>
      <c r="L11" s="121"/>
      <c r="M11" s="121"/>
    </row>
    <row r="12" spans="1:14" x14ac:dyDescent="0.2">
      <c r="A12" s="130"/>
      <c r="B12" s="131"/>
      <c r="H12" s="134"/>
      <c r="I12" s="135"/>
      <c r="J12" s="136"/>
      <c r="K12" s="137"/>
      <c r="M12" s="121"/>
    </row>
    <row r="13" spans="1:14" x14ac:dyDescent="0.2">
      <c r="A13" s="130"/>
      <c r="B13" s="131"/>
      <c r="H13" s="138"/>
      <c r="I13" s="137"/>
      <c r="J13" s="137"/>
      <c r="K13" s="137"/>
      <c r="M13" s="121"/>
    </row>
    <row r="14" spans="1:14" x14ac:dyDescent="0.2">
      <c r="A14" s="130"/>
      <c r="B14" s="131"/>
      <c r="H14" s="138"/>
      <c r="I14" s="137"/>
      <c r="J14" s="135"/>
      <c r="K14" s="137"/>
      <c r="M14" s="121"/>
    </row>
    <row r="15" spans="1:14" x14ac:dyDescent="0.2">
      <c r="A15" s="130"/>
      <c r="B15" s="131"/>
      <c r="H15" s="139"/>
      <c r="I15" s="137"/>
      <c r="J15" s="135"/>
      <c r="K15" s="137"/>
      <c r="M15" s="121"/>
    </row>
    <row r="16" spans="1:14" x14ac:dyDescent="0.2">
      <c r="A16" s="130"/>
      <c r="B16" s="131"/>
      <c r="H16" s="139"/>
      <c r="I16" s="137"/>
      <c r="J16" s="135"/>
      <c r="K16" s="137"/>
    </row>
    <row r="17" spans="1:11" x14ac:dyDescent="0.2">
      <c r="A17" s="130"/>
      <c r="B17" s="131"/>
      <c r="H17" s="140"/>
      <c r="I17" s="120"/>
      <c r="J17" s="120"/>
      <c r="K17" s="141"/>
    </row>
    <row r="18" spans="1:11" x14ac:dyDescent="0.2">
      <c r="A18" s="130"/>
      <c r="B18" s="131"/>
    </row>
  </sheetData>
  <mergeCells count="3">
    <mergeCell ref="A7:B7"/>
    <mergeCell ref="A8:B8"/>
    <mergeCell ref="A9:B9"/>
  </mergeCells>
  <pageMargins left="0.70866141732283472" right="0.62992125984251968" top="0.98425196850393704" bottom="0.98425196850393704" header="0.51181102362204722" footer="0.51181102362204722"/>
  <pageSetup paperSize="9" scale="83" orientation="portrait" horizontalDpi="300" verticalDpi="300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17B78B-FAAD-4DD4-9849-3AD9A2ED7D45}">
  <dimension ref="A1:J368"/>
  <sheetViews>
    <sheetView tabSelected="1" zoomScaleNormal="100" workbookViewId="0">
      <selection activeCell="F6" sqref="F6"/>
    </sheetView>
  </sheetViews>
  <sheetFormatPr defaultRowHeight="12" x14ac:dyDescent="0.2"/>
  <cols>
    <col min="1" max="1" width="9" style="185" customWidth="1"/>
    <col min="2" max="2" width="22.42578125" style="186" customWidth="1"/>
    <col min="3" max="3" width="49.7109375" style="185" customWidth="1"/>
    <col min="4" max="4" width="4.28515625" style="187" bestFit="1" customWidth="1"/>
    <col min="5" max="5" width="10.85546875" style="187" bestFit="1" customWidth="1"/>
    <col min="6" max="6" width="9.85546875" style="187" bestFit="1" customWidth="1"/>
    <col min="7" max="7" width="14.85546875" style="188" bestFit="1" customWidth="1"/>
    <col min="8" max="8" width="12.85546875" style="143" customWidth="1"/>
    <col min="9" max="9" width="14" style="143" customWidth="1"/>
    <col min="10" max="10" width="5.140625" style="143" customWidth="1"/>
    <col min="11" max="11" width="15.7109375" style="143" customWidth="1"/>
    <col min="12" max="12" width="11" style="143" bestFit="1" customWidth="1"/>
    <col min="13" max="13" width="12.28515625" style="143" bestFit="1" customWidth="1"/>
    <col min="14" max="14" width="13.85546875" style="143" bestFit="1" customWidth="1"/>
    <col min="15" max="15" width="11.85546875" style="143" bestFit="1" customWidth="1"/>
    <col min="16" max="16" width="12.85546875" style="143" bestFit="1" customWidth="1"/>
    <col min="17" max="256" width="9.140625" style="143"/>
    <col min="257" max="257" width="9" style="143" customWidth="1"/>
    <col min="258" max="258" width="22.42578125" style="143" customWidth="1"/>
    <col min="259" max="259" width="49.7109375" style="143" customWidth="1"/>
    <col min="260" max="260" width="4.28515625" style="143" bestFit="1" customWidth="1"/>
    <col min="261" max="261" width="10.85546875" style="143" bestFit="1" customWidth="1"/>
    <col min="262" max="262" width="9.85546875" style="143" bestFit="1" customWidth="1"/>
    <col min="263" max="263" width="14.85546875" style="143" bestFit="1" customWidth="1"/>
    <col min="264" max="264" width="12.85546875" style="143" customWidth="1"/>
    <col min="265" max="265" width="14" style="143" customWidth="1"/>
    <col min="266" max="266" width="5.140625" style="143" customWidth="1"/>
    <col min="267" max="267" width="15.7109375" style="143" customWidth="1"/>
    <col min="268" max="268" width="11" style="143" bestFit="1" customWidth="1"/>
    <col min="269" max="269" width="12.28515625" style="143" bestFit="1" customWidth="1"/>
    <col min="270" max="270" width="13.85546875" style="143" bestFit="1" customWidth="1"/>
    <col min="271" max="271" width="11.85546875" style="143" bestFit="1" customWidth="1"/>
    <col min="272" max="272" width="12.85546875" style="143" bestFit="1" customWidth="1"/>
    <col min="273" max="512" width="9.140625" style="143"/>
    <col min="513" max="513" width="9" style="143" customWidth="1"/>
    <col min="514" max="514" width="22.42578125" style="143" customWidth="1"/>
    <col min="515" max="515" width="49.7109375" style="143" customWidth="1"/>
    <col min="516" max="516" width="4.28515625" style="143" bestFit="1" customWidth="1"/>
    <col min="517" max="517" width="10.85546875" style="143" bestFit="1" customWidth="1"/>
    <col min="518" max="518" width="9.85546875" style="143" bestFit="1" customWidth="1"/>
    <col min="519" max="519" width="14.85546875" style="143" bestFit="1" customWidth="1"/>
    <col min="520" max="520" width="12.85546875" style="143" customWidth="1"/>
    <col min="521" max="521" width="14" style="143" customWidth="1"/>
    <col min="522" max="522" width="5.140625" style="143" customWidth="1"/>
    <col min="523" max="523" width="15.7109375" style="143" customWidth="1"/>
    <col min="524" max="524" width="11" style="143" bestFit="1" customWidth="1"/>
    <col min="525" max="525" width="12.28515625" style="143" bestFit="1" customWidth="1"/>
    <col min="526" max="526" width="13.85546875" style="143" bestFit="1" customWidth="1"/>
    <col min="527" max="527" width="11.85546875" style="143" bestFit="1" customWidth="1"/>
    <col min="528" max="528" width="12.85546875" style="143" bestFit="1" customWidth="1"/>
    <col min="529" max="768" width="9.140625" style="143"/>
    <col min="769" max="769" width="9" style="143" customWidth="1"/>
    <col min="770" max="770" width="22.42578125" style="143" customWidth="1"/>
    <col min="771" max="771" width="49.7109375" style="143" customWidth="1"/>
    <col min="772" max="772" width="4.28515625" style="143" bestFit="1" customWidth="1"/>
    <col min="773" max="773" width="10.85546875" style="143" bestFit="1" customWidth="1"/>
    <col min="774" max="774" width="9.85546875" style="143" bestFit="1" customWidth="1"/>
    <col min="775" max="775" width="14.85546875" style="143" bestFit="1" customWidth="1"/>
    <col min="776" max="776" width="12.85546875" style="143" customWidth="1"/>
    <col min="777" max="777" width="14" style="143" customWidth="1"/>
    <col min="778" max="778" width="5.140625" style="143" customWidth="1"/>
    <col min="779" max="779" width="15.7109375" style="143" customWidth="1"/>
    <col min="780" max="780" width="11" style="143" bestFit="1" customWidth="1"/>
    <col min="781" max="781" width="12.28515625" style="143" bestFit="1" customWidth="1"/>
    <col min="782" max="782" width="13.85546875" style="143" bestFit="1" customWidth="1"/>
    <col min="783" max="783" width="11.85546875" style="143" bestFit="1" customWidth="1"/>
    <col min="784" max="784" width="12.85546875" style="143" bestFit="1" customWidth="1"/>
    <col min="785" max="1024" width="9.140625" style="143"/>
    <col min="1025" max="1025" width="9" style="143" customWidth="1"/>
    <col min="1026" max="1026" width="22.42578125" style="143" customWidth="1"/>
    <col min="1027" max="1027" width="49.7109375" style="143" customWidth="1"/>
    <col min="1028" max="1028" width="4.28515625" style="143" bestFit="1" customWidth="1"/>
    <col min="1029" max="1029" width="10.85546875" style="143" bestFit="1" customWidth="1"/>
    <col min="1030" max="1030" width="9.85546875" style="143" bestFit="1" customWidth="1"/>
    <col min="1031" max="1031" width="14.85546875" style="143" bestFit="1" customWidth="1"/>
    <col min="1032" max="1032" width="12.85546875" style="143" customWidth="1"/>
    <col min="1033" max="1033" width="14" style="143" customWidth="1"/>
    <col min="1034" max="1034" width="5.140625" style="143" customWidth="1"/>
    <col min="1035" max="1035" width="15.7109375" style="143" customWidth="1"/>
    <col min="1036" max="1036" width="11" style="143" bestFit="1" customWidth="1"/>
    <col min="1037" max="1037" width="12.28515625" style="143" bestFit="1" customWidth="1"/>
    <col min="1038" max="1038" width="13.85546875" style="143" bestFit="1" customWidth="1"/>
    <col min="1039" max="1039" width="11.85546875" style="143" bestFit="1" customWidth="1"/>
    <col min="1040" max="1040" width="12.85546875" style="143" bestFit="1" customWidth="1"/>
    <col min="1041" max="1280" width="9.140625" style="143"/>
    <col min="1281" max="1281" width="9" style="143" customWidth="1"/>
    <col min="1282" max="1282" width="22.42578125" style="143" customWidth="1"/>
    <col min="1283" max="1283" width="49.7109375" style="143" customWidth="1"/>
    <col min="1284" max="1284" width="4.28515625" style="143" bestFit="1" customWidth="1"/>
    <col min="1285" max="1285" width="10.85546875" style="143" bestFit="1" customWidth="1"/>
    <col min="1286" max="1286" width="9.85546875" style="143" bestFit="1" customWidth="1"/>
    <col min="1287" max="1287" width="14.85546875" style="143" bestFit="1" customWidth="1"/>
    <col min="1288" max="1288" width="12.85546875" style="143" customWidth="1"/>
    <col min="1289" max="1289" width="14" style="143" customWidth="1"/>
    <col min="1290" max="1290" width="5.140625" style="143" customWidth="1"/>
    <col min="1291" max="1291" width="15.7109375" style="143" customWidth="1"/>
    <col min="1292" max="1292" width="11" style="143" bestFit="1" customWidth="1"/>
    <col min="1293" max="1293" width="12.28515625" style="143" bestFit="1" customWidth="1"/>
    <col min="1294" max="1294" width="13.85546875" style="143" bestFit="1" customWidth="1"/>
    <col min="1295" max="1295" width="11.85546875" style="143" bestFit="1" customWidth="1"/>
    <col min="1296" max="1296" width="12.85546875" style="143" bestFit="1" customWidth="1"/>
    <col min="1297" max="1536" width="9.140625" style="143"/>
    <col min="1537" max="1537" width="9" style="143" customWidth="1"/>
    <col min="1538" max="1538" width="22.42578125" style="143" customWidth="1"/>
    <col min="1539" max="1539" width="49.7109375" style="143" customWidth="1"/>
    <col min="1540" max="1540" width="4.28515625" style="143" bestFit="1" customWidth="1"/>
    <col min="1541" max="1541" width="10.85546875" style="143" bestFit="1" customWidth="1"/>
    <col min="1542" max="1542" width="9.85546875" style="143" bestFit="1" customWidth="1"/>
    <col min="1543" max="1543" width="14.85546875" style="143" bestFit="1" customWidth="1"/>
    <col min="1544" max="1544" width="12.85546875" style="143" customWidth="1"/>
    <col min="1545" max="1545" width="14" style="143" customWidth="1"/>
    <col min="1546" max="1546" width="5.140625" style="143" customWidth="1"/>
    <col min="1547" max="1547" width="15.7109375" style="143" customWidth="1"/>
    <col min="1548" max="1548" width="11" style="143" bestFit="1" customWidth="1"/>
    <col min="1549" max="1549" width="12.28515625" style="143" bestFit="1" customWidth="1"/>
    <col min="1550" max="1550" width="13.85546875" style="143" bestFit="1" customWidth="1"/>
    <col min="1551" max="1551" width="11.85546875" style="143" bestFit="1" customWidth="1"/>
    <col min="1552" max="1552" width="12.85546875" style="143" bestFit="1" customWidth="1"/>
    <col min="1553" max="1792" width="9.140625" style="143"/>
    <col min="1793" max="1793" width="9" style="143" customWidth="1"/>
    <col min="1794" max="1794" width="22.42578125" style="143" customWidth="1"/>
    <col min="1795" max="1795" width="49.7109375" style="143" customWidth="1"/>
    <col min="1796" max="1796" width="4.28515625" style="143" bestFit="1" customWidth="1"/>
    <col min="1797" max="1797" width="10.85546875" style="143" bestFit="1" customWidth="1"/>
    <col min="1798" max="1798" width="9.85546875" style="143" bestFit="1" customWidth="1"/>
    <col min="1799" max="1799" width="14.85546875" style="143" bestFit="1" customWidth="1"/>
    <col min="1800" max="1800" width="12.85546875" style="143" customWidth="1"/>
    <col min="1801" max="1801" width="14" style="143" customWidth="1"/>
    <col min="1802" max="1802" width="5.140625" style="143" customWidth="1"/>
    <col min="1803" max="1803" width="15.7109375" style="143" customWidth="1"/>
    <col min="1804" max="1804" width="11" style="143" bestFit="1" customWidth="1"/>
    <col min="1805" max="1805" width="12.28515625" style="143" bestFit="1" customWidth="1"/>
    <col min="1806" max="1806" width="13.85546875" style="143" bestFit="1" customWidth="1"/>
    <col min="1807" max="1807" width="11.85546875" style="143" bestFit="1" customWidth="1"/>
    <col min="1808" max="1808" width="12.85546875" style="143" bestFit="1" customWidth="1"/>
    <col min="1809" max="2048" width="9.140625" style="143"/>
    <col min="2049" max="2049" width="9" style="143" customWidth="1"/>
    <col min="2050" max="2050" width="22.42578125" style="143" customWidth="1"/>
    <col min="2051" max="2051" width="49.7109375" style="143" customWidth="1"/>
    <col min="2052" max="2052" width="4.28515625" style="143" bestFit="1" customWidth="1"/>
    <col min="2053" max="2053" width="10.85546875" style="143" bestFit="1" customWidth="1"/>
    <col min="2054" max="2054" width="9.85546875" style="143" bestFit="1" customWidth="1"/>
    <col min="2055" max="2055" width="14.85546875" style="143" bestFit="1" customWidth="1"/>
    <col min="2056" max="2056" width="12.85546875" style="143" customWidth="1"/>
    <col min="2057" max="2057" width="14" style="143" customWidth="1"/>
    <col min="2058" max="2058" width="5.140625" style="143" customWidth="1"/>
    <col min="2059" max="2059" width="15.7109375" style="143" customWidth="1"/>
    <col min="2060" max="2060" width="11" style="143" bestFit="1" customWidth="1"/>
    <col min="2061" max="2061" width="12.28515625" style="143" bestFit="1" customWidth="1"/>
    <col min="2062" max="2062" width="13.85546875" style="143" bestFit="1" customWidth="1"/>
    <col min="2063" max="2063" width="11.85546875" style="143" bestFit="1" customWidth="1"/>
    <col min="2064" max="2064" width="12.85546875" style="143" bestFit="1" customWidth="1"/>
    <col min="2065" max="2304" width="9.140625" style="143"/>
    <col min="2305" max="2305" width="9" style="143" customWidth="1"/>
    <col min="2306" max="2306" width="22.42578125" style="143" customWidth="1"/>
    <col min="2307" max="2307" width="49.7109375" style="143" customWidth="1"/>
    <col min="2308" max="2308" width="4.28515625" style="143" bestFit="1" customWidth="1"/>
    <col min="2309" max="2309" width="10.85546875" style="143" bestFit="1" customWidth="1"/>
    <col min="2310" max="2310" width="9.85546875" style="143" bestFit="1" customWidth="1"/>
    <col min="2311" max="2311" width="14.85546875" style="143" bestFit="1" customWidth="1"/>
    <col min="2312" max="2312" width="12.85546875" style="143" customWidth="1"/>
    <col min="2313" max="2313" width="14" style="143" customWidth="1"/>
    <col min="2314" max="2314" width="5.140625" style="143" customWidth="1"/>
    <col min="2315" max="2315" width="15.7109375" style="143" customWidth="1"/>
    <col min="2316" max="2316" width="11" style="143" bestFit="1" customWidth="1"/>
    <col min="2317" max="2317" width="12.28515625" style="143" bestFit="1" customWidth="1"/>
    <col min="2318" max="2318" width="13.85546875" style="143" bestFit="1" customWidth="1"/>
    <col min="2319" max="2319" width="11.85546875" style="143" bestFit="1" customWidth="1"/>
    <col min="2320" max="2320" width="12.85546875" style="143" bestFit="1" customWidth="1"/>
    <col min="2321" max="2560" width="9.140625" style="143"/>
    <col min="2561" max="2561" width="9" style="143" customWidth="1"/>
    <col min="2562" max="2562" width="22.42578125" style="143" customWidth="1"/>
    <col min="2563" max="2563" width="49.7109375" style="143" customWidth="1"/>
    <col min="2564" max="2564" width="4.28515625" style="143" bestFit="1" customWidth="1"/>
    <col min="2565" max="2565" width="10.85546875" style="143" bestFit="1" customWidth="1"/>
    <col min="2566" max="2566" width="9.85546875" style="143" bestFit="1" customWidth="1"/>
    <col min="2567" max="2567" width="14.85546875" style="143" bestFit="1" customWidth="1"/>
    <col min="2568" max="2568" width="12.85546875" style="143" customWidth="1"/>
    <col min="2569" max="2569" width="14" style="143" customWidth="1"/>
    <col min="2570" max="2570" width="5.140625" style="143" customWidth="1"/>
    <col min="2571" max="2571" width="15.7109375" style="143" customWidth="1"/>
    <col min="2572" max="2572" width="11" style="143" bestFit="1" customWidth="1"/>
    <col min="2573" max="2573" width="12.28515625" style="143" bestFit="1" customWidth="1"/>
    <col min="2574" max="2574" width="13.85546875" style="143" bestFit="1" customWidth="1"/>
    <col min="2575" max="2575" width="11.85546875" style="143" bestFit="1" customWidth="1"/>
    <col min="2576" max="2576" width="12.85546875" style="143" bestFit="1" customWidth="1"/>
    <col min="2577" max="2816" width="9.140625" style="143"/>
    <col min="2817" max="2817" width="9" style="143" customWidth="1"/>
    <col min="2818" max="2818" width="22.42578125" style="143" customWidth="1"/>
    <col min="2819" max="2819" width="49.7109375" style="143" customWidth="1"/>
    <col min="2820" max="2820" width="4.28515625" style="143" bestFit="1" customWidth="1"/>
    <col min="2821" max="2821" width="10.85546875" style="143" bestFit="1" customWidth="1"/>
    <col min="2822" max="2822" width="9.85546875" style="143" bestFit="1" customWidth="1"/>
    <col min="2823" max="2823" width="14.85546875" style="143" bestFit="1" customWidth="1"/>
    <col min="2824" max="2824" width="12.85546875" style="143" customWidth="1"/>
    <col min="2825" max="2825" width="14" style="143" customWidth="1"/>
    <col min="2826" max="2826" width="5.140625" style="143" customWidth="1"/>
    <col min="2827" max="2827" width="15.7109375" style="143" customWidth="1"/>
    <col min="2828" max="2828" width="11" style="143" bestFit="1" customWidth="1"/>
    <col min="2829" max="2829" width="12.28515625" style="143" bestFit="1" customWidth="1"/>
    <col min="2830" max="2830" width="13.85546875" style="143" bestFit="1" customWidth="1"/>
    <col min="2831" max="2831" width="11.85546875" style="143" bestFit="1" customWidth="1"/>
    <col min="2832" max="2832" width="12.85546875" style="143" bestFit="1" customWidth="1"/>
    <col min="2833" max="3072" width="9.140625" style="143"/>
    <col min="3073" max="3073" width="9" style="143" customWidth="1"/>
    <col min="3074" max="3074" width="22.42578125" style="143" customWidth="1"/>
    <col min="3075" max="3075" width="49.7109375" style="143" customWidth="1"/>
    <col min="3076" max="3076" width="4.28515625" style="143" bestFit="1" customWidth="1"/>
    <col min="3077" max="3077" width="10.85546875" style="143" bestFit="1" customWidth="1"/>
    <col min="3078" max="3078" width="9.85546875" style="143" bestFit="1" customWidth="1"/>
    <col min="3079" max="3079" width="14.85546875" style="143" bestFit="1" customWidth="1"/>
    <col min="3080" max="3080" width="12.85546875" style="143" customWidth="1"/>
    <col min="3081" max="3081" width="14" style="143" customWidth="1"/>
    <col min="3082" max="3082" width="5.140625" style="143" customWidth="1"/>
    <col min="3083" max="3083" width="15.7109375" style="143" customWidth="1"/>
    <col min="3084" max="3084" width="11" style="143" bestFit="1" customWidth="1"/>
    <col min="3085" max="3085" width="12.28515625" style="143" bestFit="1" customWidth="1"/>
    <col min="3086" max="3086" width="13.85546875" style="143" bestFit="1" customWidth="1"/>
    <col min="3087" max="3087" width="11.85546875" style="143" bestFit="1" customWidth="1"/>
    <col min="3088" max="3088" width="12.85546875" style="143" bestFit="1" customWidth="1"/>
    <col min="3089" max="3328" width="9.140625" style="143"/>
    <col min="3329" max="3329" width="9" style="143" customWidth="1"/>
    <col min="3330" max="3330" width="22.42578125" style="143" customWidth="1"/>
    <col min="3331" max="3331" width="49.7109375" style="143" customWidth="1"/>
    <col min="3332" max="3332" width="4.28515625" style="143" bestFit="1" customWidth="1"/>
    <col min="3333" max="3333" width="10.85546875" style="143" bestFit="1" customWidth="1"/>
    <col min="3334" max="3334" width="9.85546875" style="143" bestFit="1" customWidth="1"/>
    <col min="3335" max="3335" width="14.85546875" style="143" bestFit="1" customWidth="1"/>
    <col min="3336" max="3336" width="12.85546875" style="143" customWidth="1"/>
    <col min="3337" max="3337" width="14" style="143" customWidth="1"/>
    <col min="3338" max="3338" width="5.140625" style="143" customWidth="1"/>
    <col min="3339" max="3339" width="15.7109375" style="143" customWidth="1"/>
    <col min="3340" max="3340" width="11" style="143" bestFit="1" customWidth="1"/>
    <col min="3341" max="3341" width="12.28515625" style="143" bestFit="1" customWidth="1"/>
    <col min="3342" max="3342" width="13.85546875" style="143" bestFit="1" customWidth="1"/>
    <col min="3343" max="3343" width="11.85546875" style="143" bestFit="1" customWidth="1"/>
    <col min="3344" max="3344" width="12.85546875" style="143" bestFit="1" customWidth="1"/>
    <col min="3345" max="3584" width="9.140625" style="143"/>
    <col min="3585" max="3585" width="9" style="143" customWidth="1"/>
    <col min="3586" max="3586" width="22.42578125" style="143" customWidth="1"/>
    <col min="3587" max="3587" width="49.7109375" style="143" customWidth="1"/>
    <col min="3588" max="3588" width="4.28515625" style="143" bestFit="1" customWidth="1"/>
    <col min="3589" max="3589" width="10.85546875" style="143" bestFit="1" customWidth="1"/>
    <col min="3590" max="3590" width="9.85546875" style="143" bestFit="1" customWidth="1"/>
    <col min="3591" max="3591" width="14.85546875" style="143" bestFit="1" customWidth="1"/>
    <col min="3592" max="3592" width="12.85546875" style="143" customWidth="1"/>
    <col min="3593" max="3593" width="14" style="143" customWidth="1"/>
    <col min="3594" max="3594" width="5.140625" style="143" customWidth="1"/>
    <col min="3595" max="3595" width="15.7109375" style="143" customWidth="1"/>
    <col min="3596" max="3596" width="11" style="143" bestFit="1" customWidth="1"/>
    <col min="3597" max="3597" width="12.28515625" style="143" bestFit="1" customWidth="1"/>
    <col min="3598" max="3598" width="13.85546875" style="143" bestFit="1" customWidth="1"/>
    <col min="3599" max="3599" width="11.85546875" style="143" bestFit="1" customWidth="1"/>
    <col min="3600" max="3600" width="12.85546875" style="143" bestFit="1" customWidth="1"/>
    <col min="3601" max="3840" width="9.140625" style="143"/>
    <col min="3841" max="3841" width="9" style="143" customWidth="1"/>
    <col min="3842" max="3842" width="22.42578125" style="143" customWidth="1"/>
    <col min="3843" max="3843" width="49.7109375" style="143" customWidth="1"/>
    <col min="3844" max="3844" width="4.28515625" style="143" bestFit="1" customWidth="1"/>
    <col min="3845" max="3845" width="10.85546875" style="143" bestFit="1" customWidth="1"/>
    <col min="3846" max="3846" width="9.85546875" style="143" bestFit="1" customWidth="1"/>
    <col min="3847" max="3847" width="14.85546875" style="143" bestFit="1" customWidth="1"/>
    <col min="3848" max="3848" width="12.85546875" style="143" customWidth="1"/>
    <col min="3849" max="3849" width="14" style="143" customWidth="1"/>
    <col min="3850" max="3850" width="5.140625" style="143" customWidth="1"/>
    <col min="3851" max="3851" width="15.7109375" style="143" customWidth="1"/>
    <col min="3852" max="3852" width="11" style="143" bestFit="1" customWidth="1"/>
    <col min="3853" max="3853" width="12.28515625" style="143" bestFit="1" customWidth="1"/>
    <col min="3854" max="3854" width="13.85546875" style="143" bestFit="1" customWidth="1"/>
    <col min="3855" max="3855" width="11.85546875" style="143" bestFit="1" customWidth="1"/>
    <col min="3856" max="3856" width="12.85546875" style="143" bestFit="1" customWidth="1"/>
    <col min="3857" max="4096" width="9.140625" style="143"/>
    <col min="4097" max="4097" width="9" style="143" customWidth="1"/>
    <col min="4098" max="4098" width="22.42578125" style="143" customWidth="1"/>
    <col min="4099" max="4099" width="49.7109375" style="143" customWidth="1"/>
    <col min="4100" max="4100" width="4.28515625" style="143" bestFit="1" customWidth="1"/>
    <col min="4101" max="4101" width="10.85546875" style="143" bestFit="1" customWidth="1"/>
    <col min="4102" max="4102" width="9.85546875" style="143" bestFit="1" customWidth="1"/>
    <col min="4103" max="4103" width="14.85546875" style="143" bestFit="1" customWidth="1"/>
    <col min="4104" max="4104" width="12.85546875" style="143" customWidth="1"/>
    <col min="4105" max="4105" width="14" style="143" customWidth="1"/>
    <col min="4106" max="4106" width="5.140625" style="143" customWidth="1"/>
    <col min="4107" max="4107" width="15.7109375" style="143" customWidth="1"/>
    <col min="4108" max="4108" width="11" style="143" bestFit="1" customWidth="1"/>
    <col min="4109" max="4109" width="12.28515625" style="143" bestFit="1" customWidth="1"/>
    <col min="4110" max="4110" width="13.85546875" style="143" bestFit="1" customWidth="1"/>
    <col min="4111" max="4111" width="11.85546875" style="143" bestFit="1" customWidth="1"/>
    <col min="4112" max="4112" width="12.85546875" style="143" bestFit="1" customWidth="1"/>
    <col min="4113" max="4352" width="9.140625" style="143"/>
    <col min="4353" max="4353" width="9" style="143" customWidth="1"/>
    <col min="4354" max="4354" width="22.42578125" style="143" customWidth="1"/>
    <col min="4355" max="4355" width="49.7109375" style="143" customWidth="1"/>
    <col min="4356" max="4356" width="4.28515625" style="143" bestFit="1" customWidth="1"/>
    <col min="4357" max="4357" width="10.85546875" style="143" bestFit="1" customWidth="1"/>
    <col min="4358" max="4358" width="9.85546875" style="143" bestFit="1" customWidth="1"/>
    <col min="4359" max="4359" width="14.85546875" style="143" bestFit="1" customWidth="1"/>
    <col min="4360" max="4360" width="12.85546875" style="143" customWidth="1"/>
    <col min="4361" max="4361" width="14" style="143" customWidth="1"/>
    <col min="4362" max="4362" width="5.140625" style="143" customWidth="1"/>
    <col min="4363" max="4363" width="15.7109375" style="143" customWidth="1"/>
    <col min="4364" max="4364" width="11" style="143" bestFit="1" customWidth="1"/>
    <col min="4365" max="4365" width="12.28515625" style="143" bestFit="1" customWidth="1"/>
    <col min="4366" max="4366" width="13.85546875" style="143" bestFit="1" customWidth="1"/>
    <col min="4367" max="4367" width="11.85546875" style="143" bestFit="1" customWidth="1"/>
    <col min="4368" max="4368" width="12.85546875" style="143" bestFit="1" customWidth="1"/>
    <col min="4369" max="4608" width="9.140625" style="143"/>
    <col min="4609" max="4609" width="9" style="143" customWidth="1"/>
    <col min="4610" max="4610" width="22.42578125" style="143" customWidth="1"/>
    <col min="4611" max="4611" width="49.7109375" style="143" customWidth="1"/>
    <col min="4612" max="4612" width="4.28515625" style="143" bestFit="1" customWidth="1"/>
    <col min="4613" max="4613" width="10.85546875" style="143" bestFit="1" customWidth="1"/>
    <col min="4614" max="4614" width="9.85546875" style="143" bestFit="1" customWidth="1"/>
    <col min="4615" max="4615" width="14.85546875" style="143" bestFit="1" customWidth="1"/>
    <col min="4616" max="4616" width="12.85546875" style="143" customWidth="1"/>
    <col min="4617" max="4617" width="14" style="143" customWidth="1"/>
    <col min="4618" max="4618" width="5.140625" style="143" customWidth="1"/>
    <col min="4619" max="4619" width="15.7109375" style="143" customWidth="1"/>
    <col min="4620" max="4620" width="11" style="143" bestFit="1" customWidth="1"/>
    <col min="4621" max="4621" width="12.28515625" style="143" bestFit="1" customWidth="1"/>
    <col min="4622" max="4622" width="13.85546875" style="143" bestFit="1" customWidth="1"/>
    <col min="4623" max="4623" width="11.85546875" style="143" bestFit="1" customWidth="1"/>
    <col min="4624" max="4624" width="12.85546875" style="143" bestFit="1" customWidth="1"/>
    <col min="4625" max="4864" width="9.140625" style="143"/>
    <col min="4865" max="4865" width="9" style="143" customWidth="1"/>
    <col min="4866" max="4866" width="22.42578125" style="143" customWidth="1"/>
    <col min="4867" max="4867" width="49.7109375" style="143" customWidth="1"/>
    <col min="4868" max="4868" width="4.28515625" style="143" bestFit="1" customWidth="1"/>
    <col min="4869" max="4869" width="10.85546875" style="143" bestFit="1" customWidth="1"/>
    <col min="4870" max="4870" width="9.85546875" style="143" bestFit="1" customWidth="1"/>
    <col min="4871" max="4871" width="14.85546875" style="143" bestFit="1" customWidth="1"/>
    <col min="4872" max="4872" width="12.85546875" style="143" customWidth="1"/>
    <col min="4873" max="4873" width="14" style="143" customWidth="1"/>
    <col min="4874" max="4874" width="5.140625" style="143" customWidth="1"/>
    <col min="4875" max="4875" width="15.7109375" style="143" customWidth="1"/>
    <col min="4876" max="4876" width="11" style="143" bestFit="1" customWidth="1"/>
    <col min="4877" max="4877" width="12.28515625" style="143" bestFit="1" customWidth="1"/>
    <col min="4878" max="4878" width="13.85546875" style="143" bestFit="1" customWidth="1"/>
    <col min="4879" max="4879" width="11.85546875" style="143" bestFit="1" customWidth="1"/>
    <col min="4880" max="4880" width="12.85546875" style="143" bestFit="1" customWidth="1"/>
    <col min="4881" max="5120" width="9.140625" style="143"/>
    <col min="5121" max="5121" width="9" style="143" customWidth="1"/>
    <col min="5122" max="5122" width="22.42578125" style="143" customWidth="1"/>
    <col min="5123" max="5123" width="49.7109375" style="143" customWidth="1"/>
    <col min="5124" max="5124" width="4.28515625" style="143" bestFit="1" customWidth="1"/>
    <col min="5125" max="5125" width="10.85546875" style="143" bestFit="1" customWidth="1"/>
    <col min="5126" max="5126" width="9.85546875" style="143" bestFit="1" customWidth="1"/>
    <col min="5127" max="5127" width="14.85546875" style="143" bestFit="1" customWidth="1"/>
    <col min="5128" max="5128" width="12.85546875" style="143" customWidth="1"/>
    <col min="5129" max="5129" width="14" style="143" customWidth="1"/>
    <col min="5130" max="5130" width="5.140625" style="143" customWidth="1"/>
    <col min="5131" max="5131" width="15.7109375" style="143" customWidth="1"/>
    <col min="5132" max="5132" width="11" style="143" bestFit="1" customWidth="1"/>
    <col min="5133" max="5133" width="12.28515625" style="143" bestFit="1" customWidth="1"/>
    <col min="5134" max="5134" width="13.85546875" style="143" bestFit="1" customWidth="1"/>
    <col min="5135" max="5135" width="11.85546875" style="143" bestFit="1" customWidth="1"/>
    <col min="5136" max="5136" width="12.85546875" style="143" bestFit="1" customWidth="1"/>
    <col min="5137" max="5376" width="9.140625" style="143"/>
    <col min="5377" max="5377" width="9" style="143" customWidth="1"/>
    <col min="5378" max="5378" width="22.42578125" style="143" customWidth="1"/>
    <col min="5379" max="5379" width="49.7109375" style="143" customWidth="1"/>
    <col min="5380" max="5380" width="4.28515625" style="143" bestFit="1" customWidth="1"/>
    <col min="5381" max="5381" width="10.85546875" style="143" bestFit="1" customWidth="1"/>
    <col min="5382" max="5382" width="9.85546875" style="143" bestFit="1" customWidth="1"/>
    <col min="5383" max="5383" width="14.85546875" style="143" bestFit="1" customWidth="1"/>
    <col min="5384" max="5384" width="12.85546875" style="143" customWidth="1"/>
    <col min="5385" max="5385" width="14" style="143" customWidth="1"/>
    <col min="5386" max="5386" width="5.140625" style="143" customWidth="1"/>
    <col min="5387" max="5387" width="15.7109375" style="143" customWidth="1"/>
    <col min="5388" max="5388" width="11" style="143" bestFit="1" customWidth="1"/>
    <col min="5389" max="5389" width="12.28515625" style="143" bestFit="1" customWidth="1"/>
    <col min="5390" max="5390" width="13.85546875" style="143" bestFit="1" customWidth="1"/>
    <col min="5391" max="5391" width="11.85546875" style="143" bestFit="1" customWidth="1"/>
    <col min="5392" max="5392" width="12.85546875" style="143" bestFit="1" customWidth="1"/>
    <col min="5393" max="5632" width="9.140625" style="143"/>
    <col min="5633" max="5633" width="9" style="143" customWidth="1"/>
    <col min="5634" max="5634" width="22.42578125" style="143" customWidth="1"/>
    <col min="5635" max="5635" width="49.7109375" style="143" customWidth="1"/>
    <col min="5636" max="5636" width="4.28515625" style="143" bestFit="1" customWidth="1"/>
    <col min="5637" max="5637" width="10.85546875" style="143" bestFit="1" customWidth="1"/>
    <col min="5638" max="5638" width="9.85546875" style="143" bestFit="1" customWidth="1"/>
    <col min="5639" max="5639" width="14.85546875" style="143" bestFit="1" customWidth="1"/>
    <col min="5640" max="5640" width="12.85546875" style="143" customWidth="1"/>
    <col min="5641" max="5641" width="14" style="143" customWidth="1"/>
    <col min="5642" max="5642" width="5.140625" style="143" customWidth="1"/>
    <col min="5643" max="5643" width="15.7109375" style="143" customWidth="1"/>
    <col min="5644" max="5644" width="11" style="143" bestFit="1" customWidth="1"/>
    <col min="5645" max="5645" width="12.28515625" style="143" bestFit="1" customWidth="1"/>
    <col min="5646" max="5646" width="13.85546875" style="143" bestFit="1" customWidth="1"/>
    <col min="5647" max="5647" width="11.85546875" style="143" bestFit="1" customWidth="1"/>
    <col min="5648" max="5648" width="12.85546875" style="143" bestFit="1" customWidth="1"/>
    <col min="5649" max="5888" width="9.140625" style="143"/>
    <col min="5889" max="5889" width="9" style="143" customWidth="1"/>
    <col min="5890" max="5890" width="22.42578125" style="143" customWidth="1"/>
    <col min="5891" max="5891" width="49.7109375" style="143" customWidth="1"/>
    <col min="5892" max="5892" width="4.28515625" style="143" bestFit="1" customWidth="1"/>
    <col min="5893" max="5893" width="10.85546875" style="143" bestFit="1" customWidth="1"/>
    <col min="5894" max="5894" width="9.85546875" style="143" bestFit="1" customWidth="1"/>
    <col min="5895" max="5895" width="14.85546875" style="143" bestFit="1" customWidth="1"/>
    <col min="5896" max="5896" width="12.85546875" style="143" customWidth="1"/>
    <col min="5897" max="5897" width="14" style="143" customWidth="1"/>
    <col min="5898" max="5898" width="5.140625" style="143" customWidth="1"/>
    <col min="5899" max="5899" width="15.7109375" style="143" customWidth="1"/>
    <col min="5900" max="5900" width="11" style="143" bestFit="1" customWidth="1"/>
    <col min="5901" max="5901" width="12.28515625" style="143" bestFit="1" customWidth="1"/>
    <col min="5902" max="5902" width="13.85546875" style="143" bestFit="1" customWidth="1"/>
    <col min="5903" max="5903" width="11.85546875" style="143" bestFit="1" customWidth="1"/>
    <col min="5904" max="5904" width="12.85546875" style="143" bestFit="1" customWidth="1"/>
    <col min="5905" max="6144" width="9.140625" style="143"/>
    <col min="6145" max="6145" width="9" style="143" customWidth="1"/>
    <col min="6146" max="6146" width="22.42578125" style="143" customWidth="1"/>
    <col min="6147" max="6147" width="49.7109375" style="143" customWidth="1"/>
    <col min="6148" max="6148" width="4.28515625" style="143" bestFit="1" customWidth="1"/>
    <col min="6149" max="6149" width="10.85546875" style="143" bestFit="1" customWidth="1"/>
    <col min="6150" max="6150" width="9.85546875" style="143" bestFit="1" customWidth="1"/>
    <col min="6151" max="6151" width="14.85546875" style="143" bestFit="1" customWidth="1"/>
    <col min="6152" max="6152" width="12.85546875" style="143" customWidth="1"/>
    <col min="6153" max="6153" width="14" style="143" customWidth="1"/>
    <col min="6154" max="6154" width="5.140625" style="143" customWidth="1"/>
    <col min="6155" max="6155" width="15.7109375" style="143" customWidth="1"/>
    <col min="6156" max="6156" width="11" style="143" bestFit="1" customWidth="1"/>
    <col min="6157" max="6157" width="12.28515625" style="143" bestFit="1" customWidth="1"/>
    <col min="6158" max="6158" width="13.85546875" style="143" bestFit="1" customWidth="1"/>
    <col min="6159" max="6159" width="11.85546875" style="143" bestFit="1" customWidth="1"/>
    <col min="6160" max="6160" width="12.85546875" style="143" bestFit="1" customWidth="1"/>
    <col min="6161" max="6400" width="9.140625" style="143"/>
    <col min="6401" max="6401" width="9" style="143" customWidth="1"/>
    <col min="6402" max="6402" width="22.42578125" style="143" customWidth="1"/>
    <col min="6403" max="6403" width="49.7109375" style="143" customWidth="1"/>
    <col min="6404" max="6404" width="4.28515625" style="143" bestFit="1" customWidth="1"/>
    <col min="6405" max="6405" width="10.85546875" style="143" bestFit="1" customWidth="1"/>
    <col min="6406" max="6406" width="9.85546875" style="143" bestFit="1" customWidth="1"/>
    <col min="6407" max="6407" width="14.85546875" style="143" bestFit="1" customWidth="1"/>
    <col min="6408" max="6408" width="12.85546875" style="143" customWidth="1"/>
    <col min="6409" max="6409" width="14" style="143" customWidth="1"/>
    <col min="6410" max="6410" width="5.140625" style="143" customWidth="1"/>
    <col min="6411" max="6411" width="15.7109375" style="143" customWidth="1"/>
    <col min="6412" max="6412" width="11" style="143" bestFit="1" customWidth="1"/>
    <col min="6413" max="6413" width="12.28515625" style="143" bestFit="1" customWidth="1"/>
    <col min="6414" max="6414" width="13.85546875" style="143" bestFit="1" customWidth="1"/>
    <col min="6415" max="6415" width="11.85546875" style="143" bestFit="1" customWidth="1"/>
    <col min="6416" max="6416" width="12.85546875" style="143" bestFit="1" customWidth="1"/>
    <col min="6417" max="6656" width="9.140625" style="143"/>
    <col min="6657" max="6657" width="9" style="143" customWidth="1"/>
    <col min="6658" max="6658" width="22.42578125" style="143" customWidth="1"/>
    <col min="6659" max="6659" width="49.7109375" style="143" customWidth="1"/>
    <col min="6660" max="6660" width="4.28515625" style="143" bestFit="1" customWidth="1"/>
    <col min="6661" max="6661" width="10.85546875" style="143" bestFit="1" customWidth="1"/>
    <col min="6662" max="6662" width="9.85546875" style="143" bestFit="1" customWidth="1"/>
    <col min="6663" max="6663" width="14.85546875" style="143" bestFit="1" customWidth="1"/>
    <col min="6664" max="6664" width="12.85546875" style="143" customWidth="1"/>
    <col min="6665" max="6665" width="14" style="143" customWidth="1"/>
    <col min="6666" max="6666" width="5.140625" style="143" customWidth="1"/>
    <col min="6667" max="6667" width="15.7109375" style="143" customWidth="1"/>
    <col min="6668" max="6668" width="11" style="143" bestFit="1" customWidth="1"/>
    <col min="6669" max="6669" width="12.28515625" style="143" bestFit="1" customWidth="1"/>
    <col min="6670" max="6670" width="13.85546875" style="143" bestFit="1" customWidth="1"/>
    <col min="6671" max="6671" width="11.85546875" style="143" bestFit="1" customWidth="1"/>
    <col min="6672" max="6672" width="12.85546875" style="143" bestFit="1" customWidth="1"/>
    <col min="6673" max="6912" width="9.140625" style="143"/>
    <col min="6913" max="6913" width="9" style="143" customWidth="1"/>
    <col min="6914" max="6914" width="22.42578125" style="143" customWidth="1"/>
    <col min="6915" max="6915" width="49.7109375" style="143" customWidth="1"/>
    <col min="6916" max="6916" width="4.28515625" style="143" bestFit="1" customWidth="1"/>
    <col min="6917" max="6917" width="10.85546875" style="143" bestFit="1" customWidth="1"/>
    <col min="6918" max="6918" width="9.85546875" style="143" bestFit="1" customWidth="1"/>
    <col min="6919" max="6919" width="14.85546875" style="143" bestFit="1" customWidth="1"/>
    <col min="6920" max="6920" width="12.85546875" style="143" customWidth="1"/>
    <col min="6921" max="6921" width="14" style="143" customWidth="1"/>
    <col min="6922" max="6922" width="5.140625" style="143" customWidth="1"/>
    <col min="6923" max="6923" width="15.7109375" style="143" customWidth="1"/>
    <col min="6924" max="6924" width="11" style="143" bestFit="1" customWidth="1"/>
    <col min="6925" max="6925" width="12.28515625" style="143" bestFit="1" customWidth="1"/>
    <col min="6926" max="6926" width="13.85546875" style="143" bestFit="1" customWidth="1"/>
    <col min="6927" max="6927" width="11.85546875" style="143" bestFit="1" customWidth="1"/>
    <col min="6928" max="6928" width="12.85546875" style="143" bestFit="1" customWidth="1"/>
    <col min="6929" max="7168" width="9.140625" style="143"/>
    <col min="7169" max="7169" width="9" style="143" customWidth="1"/>
    <col min="7170" max="7170" width="22.42578125" style="143" customWidth="1"/>
    <col min="7171" max="7171" width="49.7109375" style="143" customWidth="1"/>
    <col min="7172" max="7172" width="4.28515625" style="143" bestFit="1" customWidth="1"/>
    <col min="7173" max="7173" width="10.85546875" style="143" bestFit="1" customWidth="1"/>
    <col min="7174" max="7174" width="9.85546875" style="143" bestFit="1" customWidth="1"/>
    <col min="7175" max="7175" width="14.85546875" style="143" bestFit="1" customWidth="1"/>
    <col min="7176" max="7176" width="12.85546875" style="143" customWidth="1"/>
    <col min="7177" max="7177" width="14" style="143" customWidth="1"/>
    <col min="7178" max="7178" width="5.140625" style="143" customWidth="1"/>
    <col min="7179" max="7179" width="15.7109375" style="143" customWidth="1"/>
    <col min="7180" max="7180" width="11" style="143" bestFit="1" customWidth="1"/>
    <col min="7181" max="7181" width="12.28515625" style="143" bestFit="1" customWidth="1"/>
    <col min="7182" max="7182" width="13.85546875" style="143" bestFit="1" customWidth="1"/>
    <col min="7183" max="7183" width="11.85546875" style="143" bestFit="1" customWidth="1"/>
    <col min="7184" max="7184" width="12.85546875" style="143" bestFit="1" customWidth="1"/>
    <col min="7185" max="7424" width="9.140625" style="143"/>
    <col min="7425" max="7425" width="9" style="143" customWidth="1"/>
    <col min="7426" max="7426" width="22.42578125" style="143" customWidth="1"/>
    <col min="7427" max="7427" width="49.7109375" style="143" customWidth="1"/>
    <col min="7428" max="7428" width="4.28515625" style="143" bestFit="1" customWidth="1"/>
    <col min="7429" max="7429" width="10.85546875" style="143" bestFit="1" customWidth="1"/>
    <col min="7430" max="7430" width="9.85546875" style="143" bestFit="1" customWidth="1"/>
    <col min="7431" max="7431" width="14.85546875" style="143" bestFit="1" customWidth="1"/>
    <col min="7432" max="7432" width="12.85546875" style="143" customWidth="1"/>
    <col min="7433" max="7433" width="14" style="143" customWidth="1"/>
    <col min="7434" max="7434" width="5.140625" style="143" customWidth="1"/>
    <col min="7435" max="7435" width="15.7109375" style="143" customWidth="1"/>
    <col min="7436" max="7436" width="11" style="143" bestFit="1" customWidth="1"/>
    <col min="7437" max="7437" width="12.28515625" style="143" bestFit="1" customWidth="1"/>
    <col min="7438" max="7438" width="13.85546875" style="143" bestFit="1" customWidth="1"/>
    <col min="7439" max="7439" width="11.85546875" style="143" bestFit="1" customWidth="1"/>
    <col min="7440" max="7440" width="12.85546875" style="143" bestFit="1" customWidth="1"/>
    <col min="7441" max="7680" width="9.140625" style="143"/>
    <col min="7681" max="7681" width="9" style="143" customWidth="1"/>
    <col min="7682" max="7682" width="22.42578125" style="143" customWidth="1"/>
    <col min="7683" max="7683" width="49.7109375" style="143" customWidth="1"/>
    <col min="7684" max="7684" width="4.28515625" style="143" bestFit="1" customWidth="1"/>
    <col min="7685" max="7685" width="10.85546875" style="143" bestFit="1" customWidth="1"/>
    <col min="7686" max="7686" width="9.85546875" style="143" bestFit="1" customWidth="1"/>
    <col min="7687" max="7687" width="14.85546875" style="143" bestFit="1" customWidth="1"/>
    <col min="7688" max="7688" width="12.85546875" style="143" customWidth="1"/>
    <col min="7689" max="7689" width="14" style="143" customWidth="1"/>
    <col min="7690" max="7690" width="5.140625" style="143" customWidth="1"/>
    <col min="7691" max="7691" width="15.7109375" style="143" customWidth="1"/>
    <col min="7692" max="7692" width="11" style="143" bestFit="1" customWidth="1"/>
    <col min="7693" max="7693" width="12.28515625" style="143" bestFit="1" customWidth="1"/>
    <col min="7694" max="7694" width="13.85546875" style="143" bestFit="1" customWidth="1"/>
    <col min="7695" max="7695" width="11.85546875" style="143" bestFit="1" customWidth="1"/>
    <col min="7696" max="7696" width="12.85546875" style="143" bestFit="1" customWidth="1"/>
    <col min="7697" max="7936" width="9.140625" style="143"/>
    <col min="7937" max="7937" width="9" style="143" customWidth="1"/>
    <col min="7938" max="7938" width="22.42578125" style="143" customWidth="1"/>
    <col min="7939" max="7939" width="49.7109375" style="143" customWidth="1"/>
    <col min="7940" max="7940" width="4.28515625" style="143" bestFit="1" customWidth="1"/>
    <col min="7941" max="7941" width="10.85546875" style="143" bestFit="1" customWidth="1"/>
    <col min="7942" max="7942" width="9.85546875" style="143" bestFit="1" customWidth="1"/>
    <col min="7943" max="7943" width="14.85546875" style="143" bestFit="1" customWidth="1"/>
    <col min="7944" max="7944" width="12.85546875" style="143" customWidth="1"/>
    <col min="7945" max="7945" width="14" style="143" customWidth="1"/>
    <col min="7946" max="7946" width="5.140625" style="143" customWidth="1"/>
    <col min="7947" max="7947" width="15.7109375" style="143" customWidth="1"/>
    <col min="7948" max="7948" width="11" style="143" bestFit="1" customWidth="1"/>
    <col min="7949" max="7949" width="12.28515625" style="143" bestFit="1" customWidth="1"/>
    <col min="7950" max="7950" width="13.85546875" style="143" bestFit="1" customWidth="1"/>
    <col min="7951" max="7951" width="11.85546875" style="143" bestFit="1" customWidth="1"/>
    <col min="7952" max="7952" width="12.85546875" style="143" bestFit="1" customWidth="1"/>
    <col min="7953" max="8192" width="9.140625" style="143"/>
    <col min="8193" max="8193" width="9" style="143" customWidth="1"/>
    <col min="8194" max="8194" width="22.42578125" style="143" customWidth="1"/>
    <col min="8195" max="8195" width="49.7109375" style="143" customWidth="1"/>
    <col min="8196" max="8196" width="4.28515625" style="143" bestFit="1" customWidth="1"/>
    <col min="8197" max="8197" width="10.85546875" style="143" bestFit="1" customWidth="1"/>
    <col min="8198" max="8198" width="9.85546875" style="143" bestFit="1" customWidth="1"/>
    <col min="8199" max="8199" width="14.85546875" style="143" bestFit="1" customWidth="1"/>
    <col min="8200" max="8200" width="12.85546875" style="143" customWidth="1"/>
    <col min="8201" max="8201" width="14" style="143" customWidth="1"/>
    <col min="8202" max="8202" width="5.140625" style="143" customWidth="1"/>
    <col min="8203" max="8203" width="15.7109375" style="143" customWidth="1"/>
    <col min="8204" max="8204" width="11" style="143" bestFit="1" customWidth="1"/>
    <col min="8205" max="8205" width="12.28515625" style="143" bestFit="1" customWidth="1"/>
    <col min="8206" max="8206" width="13.85546875" style="143" bestFit="1" customWidth="1"/>
    <col min="8207" max="8207" width="11.85546875" style="143" bestFit="1" customWidth="1"/>
    <col min="8208" max="8208" width="12.85546875" style="143" bestFit="1" customWidth="1"/>
    <col min="8209" max="8448" width="9.140625" style="143"/>
    <col min="8449" max="8449" width="9" style="143" customWidth="1"/>
    <col min="8450" max="8450" width="22.42578125" style="143" customWidth="1"/>
    <col min="8451" max="8451" width="49.7109375" style="143" customWidth="1"/>
    <col min="8452" max="8452" width="4.28515625" style="143" bestFit="1" customWidth="1"/>
    <col min="8453" max="8453" width="10.85546875" style="143" bestFit="1" customWidth="1"/>
    <col min="8454" max="8454" width="9.85546875" style="143" bestFit="1" customWidth="1"/>
    <col min="8455" max="8455" width="14.85546875" style="143" bestFit="1" customWidth="1"/>
    <col min="8456" max="8456" width="12.85546875" style="143" customWidth="1"/>
    <col min="8457" max="8457" width="14" style="143" customWidth="1"/>
    <col min="8458" max="8458" width="5.140625" style="143" customWidth="1"/>
    <col min="8459" max="8459" width="15.7109375" style="143" customWidth="1"/>
    <col min="8460" max="8460" width="11" style="143" bestFit="1" customWidth="1"/>
    <col min="8461" max="8461" width="12.28515625" style="143" bestFit="1" customWidth="1"/>
    <col min="8462" max="8462" width="13.85546875" style="143" bestFit="1" customWidth="1"/>
    <col min="8463" max="8463" width="11.85546875" style="143" bestFit="1" customWidth="1"/>
    <col min="8464" max="8464" width="12.85546875" style="143" bestFit="1" customWidth="1"/>
    <col min="8465" max="8704" width="9.140625" style="143"/>
    <col min="8705" max="8705" width="9" style="143" customWidth="1"/>
    <col min="8706" max="8706" width="22.42578125" style="143" customWidth="1"/>
    <col min="8707" max="8707" width="49.7109375" style="143" customWidth="1"/>
    <col min="8708" max="8708" width="4.28515625" style="143" bestFit="1" customWidth="1"/>
    <col min="8709" max="8709" width="10.85546875" style="143" bestFit="1" customWidth="1"/>
    <col min="8710" max="8710" width="9.85546875" style="143" bestFit="1" customWidth="1"/>
    <col min="8711" max="8711" width="14.85546875" style="143" bestFit="1" customWidth="1"/>
    <col min="8712" max="8712" width="12.85546875" style="143" customWidth="1"/>
    <col min="8713" max="8713" width="14" style="143" customWidth="1"/>
    <col min="8714" max="8714" width="5.140625" style="143" customWidth="1"/>
    <col min="8715" max="8715" width="15.7109375" style="143" customWidth="1"/>
    <col min="8716" max="8716" width="11" style="143" bestFit="1" customWidth="1"/>
    <col min="8717" max="8717" width="12.28515625" style="143" bestFit="1" customWidth="1"/>
    <col min="8718" max="8718" width="13.85546875" style="143" bestFit="1" customWidth="1"/>
    <col min="8719" max="8719" width="11.85546875" style="143" bestFit="1" customWidth="1"/>
    <col min="8720" max="8720" width="12.85546875" style="143" bestFit="1" customWidth="1"/>
    <col min="8721" max="8960" width="9.140625" style="143"/>
    <col min="8961" max="8961" width="9" style="143" customWidth="1"/>
    <col min="8962" max="8962" width="22.42578125" style="143" customWidth="1"/>
    <col min="8963" max="8963" width="49.7109375" style="143" customWidth="1"/>
    <col min="8964" max="8964" width="4.28515625" style="143" bestFit="1" customWidth="1"/>
    <col min="8965" max="8965" width="10.85546875" style="143" bestFit="1" customWidth="1"/>
    <col min="8966" max="8966" width="9.85546875" style="143" bestFit="1" customWidth="1"/>
    <col min="8967" max="8967" width="14.85546875" style="143" bestFit="1" customWidth="1"/>
    <col min="8968" max="8968" width="12.85546875" style="143" customWidth="1"/>
    <col min="8969" max="8969" width="14" style="143" customWidth="1"/>
    <col min="8970" max="8970" width="5.140625" style="143" customWidth="1"/>
    <col min="8971" max="8971" width="15.7109375" style="143" customWidth="1"/>
    <col min="8972" max="8972" width="11" style="143" bestFit="1" customWidth="1"/>
    <col min="8973" max="8973" width="12.28515625" style="143" bestFit="1" customWidth="1"/>
    <col min="8974" max="8974" width="13.85546875" style="143" bestFit="1" customWidth="1"/>
    <col min="8975" max="8975" width="11.85546875" style="143" bestFit="1" customWidth="1"/>
    <col min="8976" max="8976" width="12.85546875" style="143" bestFit="1" customWidth="1"/>
    <col min="8977" max="9216" width="9.140625" style="143"/>
    <col min="9217" max="9217" width="9" style="143" customWidth="1"/>
    <col min="9218" max="9218" width="22.42578125" style="143" customWidth="1"/>
    <col min="9219" max="9219" width="49.7109375" style="143" customWidth="1"/>
    <col min="9220" max="9220" width="4.28515625" style="143" bestFit="1" customWidth="1"/>
    <col min="9221" max="9221" width="10.85546875" style="143" bestFit="1" customWidth="1"/>
    <col min="9222" max="9222" width="9.85546875" style="143" bestFit="1" customWidth="1"/>
    <col min="9223" max="9223" width="14.85546875" style="143" bestFit="1" customWidth="1"/>
    <col min="9224" max="9224" width="12.85546875" style="143" customWidth="1"/>
    <col min="9225" max="9225" width="14" style="143" customWidth="1"/>
    <col min="9226" max="9226" width="5.140625" style="143" customWidth="1"/>
    <col min="9227" max="9227" width="15.7109375" style="143" customWidth="1"/>
    <col min="9228" max="9228" width="11" style="143" bestFit="1" customWidth="1"/>
    <col min="9229" max="9229" width="12.28515625" style="143" bestFit="1" customWidth="1"/>
    <col min="9230" max="9230" width="13.85546875" style="143" bestFit="1" customWidth="1"/>
    <col min="9231" max="9231" width="11.85546875" style="143" bestFit="1" customWidth="1"/>
    <col min="9232" max="9232" width="12.85546875" style="143" bestFit="1" customWidth="1"/>
    <col min="9233" max="9472" width="9.140625" style="143"/>
    <col min="9473" max="9473" width="9" style="143" customWidth="1"/>
    <col min="9474" max="9474" width="22.42578125" style="143" customWidth="1"/>
    <col min="9475" max="9475" width="49.7109375" style="143" customWidth="1"/>
    <col min="9476" max="9476" width="4.28515625" style="143" bestFit="1" customWidth="1"/>
    <col min="9477" max="9477" width="10.85546875" style="143" bestFit="1" customWidth="1"/>
    <col min="9478" max="9478" width="9.85546875" style="143" bestFit="1" customWidth="1"/>
    <col min="9479" max="9479" width="14.85546875" style="143" bestFit="1" customWidth="1"/>
    <col min="9480" max="9480" width="12.85546875" style="143" customWidth="1"/>
    <col min="9481" max="9481" width="14" style="143" customWidth="1"/>
    <col min="9482" max="9482" width="5.140625" style="143" customWidth="1"/>
    <col min="9483" max="9483" width="15.7109375" style="143" customWidth="1"/>
    <col min="9484" max="9484" width="11" style="143" bestFit="1" customWidth="1"/>
    <col min="9485" max="9485" width="12.28515625" style="143" bestFit="1" customWidth="1"/>
    <col min="9486" max="9486" width="13.85546875" style="143" bestFit="1" customWidth="1"/>
    <col min="9487" max="9487" width="11.85546875" style="143" bestFit="1" customWidth="1"/>
    <col min="9488" max="9488" width="12.85546875" style="143" bestFit="1" customWidth="1"/>
    <col min="9489" max="9728" width="9.140625" style="143"/>
    <col min="9729" max="9729" width="9" style="143" customWidth="1"/>
    <col min="9730" max="9730" width="22.42578125" style="143" customWidth="1"/>
    <col min="9731" max="9731" width="49.7109375" style="143" customWidth="1"/>
    <col min="9732" max="9732" width="4.28515625" style="143" bestFit="1" customWidth="1"/>
    <col min="9733" max="9733" width="10.85546875" style="143" bestFit="1" customWidth="1"/>
    <col min="9734" max="9734" width="9.85546875" style="143" bestFit="1" customWidth="1"/>
    <col min="9735" max="9735" width="14.85546875" style="143" bestFit="1" customWidth="1"/>
    <col min="9736" max="9736" width="12.85546875" style="143" customWidth="1"/>
    <col min="9737" max="9737" width="14" style="143" customWidth="1"/>
    <col min="9738" max="9738" width="5.140625" style="143" customWidth="1"/>
    <col min="9739" max="9739" width="15.7109375" style="143" customWidth="1"/>
    <col min="9740" max="9740" width="11" style="143" bestFit="1" customWidth="1"/>
    <col min="9741" max="9741" width="12.28515625" style="143" bestFit="1" customWidth="1"/>
    <col min="9742" max="9742" width="13.85546875" style="143" bestFit="1" customWidth="1"/>
    <col min="9743" max="9743" width="11.85546875" style="143" bestFit="1" customWidth="1"/>
    <col min="9744" max="9744" width="12.85546875" style="143" bestFit="1" customWidth="1"/>
    <col min="9745" max="9984" width="9.140625" style="143"/>
    <col min="9985" max="9985" width="9" style="143" customWidth="1"/>
    <col min="9986" max="9986" width="22.42578125" style="143" customWidth="1"/>
    <col min="9987" max="9987" width="49.7109375" style="143" customWidth="1"/>
    <col min="9988" max="9988" width="4.28515625" style="143" bestFit="1" customWidth="1"/>
    <col min="9989" max="9989" width="10.85546875" style="143" bestFit="1" customWidth="1"/>
    <col min="9990" max="9990" width="9.85546875" style="143" bestFit="1" customWidth="1"/>
    <col min="9991" max="9991" width="14.85546875" style="143" bestFit="1" customWidth="1"/>
    <col min="9992" max="9992" width="12.85546875" style="143" customWidth="1"/>
    <col min="9993" max="9993" width="14" style="143" customWidth="1"/>
    <col min="9994" max="9994" width="5.140625" style="143" customWidth="1"/>
    <col min="9995" max="9995" width="15.7109375" style="143" customWidth="1"/>
    <col min="9996" max="9996" width="11" style="143" bestFit="1" customWidth="1"/>
    <col min="9997" max="9997" width="12.28515625" style="143" bestFit="1" customWidth="1"/>
    <col min="9998" max="9998" width="13.85546875" style="143" bestFit="1" customWidth="1"/>
    <col min="9999" max="9999" width="11.85546875" style="143" bestFit="1" customWidth="1"/>
    <col min="10000" max="10000" width="12.85546875" style="143" bestFit="1" customWidth="1"/>
    <col min="10001" max="10240" width="9.140625" style="143"/>
    <col min="10241" max="10241" width="9" style="143" customWidth="1"/>
    <col min="10242" max="10242" width="22.42578125" style="143" customWidth="1"/>
    <col min="10243" max="10243" width="49.7109375" style="143" customWidth="1"/>
    <col min="10244" max="10244" width="4.28515625" style="143" bestFit="1" customWidth="1"/>
    <col min="10245" max="10245" width="10.85546875" style="143" bestFit="1" customWidth="1"/>
    <col min="10246" max="10246" width="9.85546875" style="143" bestFit="1" customWidth="1"/>
    <col min="10247" max="10247" width="14.85546875" style="143" bestFit="1" customWidth="1"/>
    <col min="10248" max="10248" width="12.85546875" style="143" customWidth="1"/>
    <col min="10249" max="10249" width="14" style="143" customWidth="1"/>
    <col min="10250" max="10250" width="5.140625" style="143" customWidth="1"/>
    <col min="10251" max="10251" width="15.7109375" style="143" customWidth="1"/>
    <col min="10252" max="10252" width="11" style="143" bestFit="1" customWidth="1"/>
    <col min="10253" max="10253" width="12.28515625" style="143" bestFit="1" customWidth="1"/>
    <col min="10254" max="10254" width="13.85546875" style="143" bestFit="1" customWidth="1"/>
    <col min="10255" max="10255" width="11.85546875" style="143" bestFit="1" customWidth="1"/>
    <col min="10256" max="10256" width="12.85546875" style="143" bestFit="1" customWidth="1"/>
    <col min="10257" max="10496" width="9.140625" style="143"/>
    <col min="10497" max="10497" width="9" style="143" customWidth="1"/>
    <col min="10498" max="10498" width="22.42578125" style="143" customWidth="1"/>
    <col min="10499" max="10499" width="49.7109375" style="143" customWidth="1"/>
    <col min="10500" max="10500" width="4.28515625" style="143" bestFit="1" customWidth="1"/>
    <col min="10501" max="10501" width="10.85546875" style="143" bestFit="1" customWidth="1"/>
    <col min="10502" max="10502" width="9.85546875" style="143" bestFit="1" customWidth="1"/>
    <col min="10503" max="10503" width="14.85546875" style="143" bestFit="1" customWidth="1"/>
    <col min="10504" max="10504" width="12.85546875" style="143" customWidth="1"/>
    <col min="10505" max="10505" width="14" style="143" customWidth="1"/>
    <col min="10506" max="10506" width="5.140625" style="143" customWidth="1"/>
    <col min="10507" max="10507" width="15.7109375" style="143" customWidth="1"/>
    <col min="10508" max="10508" width="11" style="143" bestFit="1" customWidth="1"/>
    <col min="10509" max="10509" width="12.28515625" style="143" bestFit="1" customWidth="1"/>
    <col min="10510" max="10510" width="13.85546875" style="143" bestFit="1" customWidth="1"/>
    <col min="10511" max="10511" width="11.85546875" style="143" bestFit="1" customWidth="1"/>
    <col min="10512" max="10512" width="12.85546875" style="143" bestFit="1" customWidth="1"/>
    <col min="10513" max="10752" width="9.140625" style="143"/>
    <col min="10753" max="10753" width="9" style="143" customWidth="1"/>
    <col min="10754" max="10754" width="22.42578125" style="143" customWidth="1"/>
    <col min="10755" max="10755" width="49.7109375" style="143" customWidth="1"/>
    <col min="10756" max="10756" width="4.28515625" style="143" bestFit="1" customWidth="1"/>
    <col min="10757" max="10757" width="10.85546875" style="143" bestFit="1" customWidth="1"/>
    <col min="10758" max="10758" width="9.85546875" style="143" bestFit="1" customWidth="1"/>
    <col min="10759" max="10759" width="14.85546875" style="143" bestFit="1" customWidth="1"/>
    <col min="10760" max="10760" width="12.85546875" style="143" customWidth="1"/>
    <col min="10761" max="10761" width="14" style="143" customWidth="1"/>
    <col min="10762" max="10762" width="5.140625" style="143" customWidth="1"/>
    <col min="10763" max="10763" width="15.7109375" style="143" customWidth="1"/>
    <col min="10764" max="10764" width="11" style="143" bestFit="1" customWidth="1"/>
    <col min="10765" max="10765" width="12.28515625" style="143" bestFit="1" customWidth="1"/>
    <col min="10766" max="10766" width="13.85546875" style="143" bestFit="1" customWidth="1"/>
    <col min="10767" max="10767" width="11.85546875" style="143" bestFit="1" customWidth="1"/>
    <col min="10768" max="10768" width="12.85546875" style="143" bestFit="1" customWidth="1"/>
    <col min="10769" max="11008" width="9.140625" style="143"/>
    <col min="11009" max="11009" width="9" style="143" customWidth="1"/>
    <col min="11010" max="11010" width="22.42578125" style="143" customWidth="1"/>
    <col min="11011" max="11011" width="49.7109375" style="143" customWidth="1"/>
    <col min="11012" max="11012" width="4.28515625" style="143" bestFit="1" customWidth="1"/>
    <col min="11013" max="11013" width="10.85546875" style="143" bestFit="1" customWidth="1"/>
    <col min="11014" max="11014" width="9.85546875" style="143" bestFit="1" customWidth="1"/>
    <col min="11015" max="11015" width="14.85546875" style="143" bestFit="1" customWidth="1"/>
    <col min="11016" max="11016" width="12.85546875" style="143" customWidth="1"/>
    <col min="11017" max="11017" width="14" style="143" customWidth="1"/>
    <col min="11018" max="11018" width="5.140625" style="143" customWidth="1"/>
    <col min="11019" max="11019" width="15.7109375" style="143" customWidth="1"/>
    <col min="11020" max="11020" width="11" style="143" bestFit="1" customWidth="1"/>
    <col min="11021" max="11021" width="12.28515625" style="143" bestFit="1" customWidth="1"/>
    <col min="11022" max="11022" width="13.85546875" style="143" bestFit="1" customWidth="1"/>
    <col min="11023" max="11023" width="11.85546875" style="143" bestFit="1" customWidth="1"/>
    <col min="11024" max="11024" width="12.85546875" style="143" bestFit="1" customWidth="1"/>
    <col min="11025" max="11264" width="9.140625" style="143"/>
    <col min="11265" max="11265" width="9" style="143" customWidth="1"/>
    <col min="11266" max="11266" width="22.42578125" style="143" customWidth="1"/>
    <col min="11267" max="11267" width="49.7109375" style="143" customWidth="1"/>
    <col min="11268" max="11268" width="4.28515625" style="143" bestFit="1" customWidth="1"/>
    <col min="11269" max="11269" width="10.85546875" style="143" bestFit="1" customWidth="1"/>
    <col min="11270" max="11270" width="9.85546875" style="143" bestFit="1" customWidth="1"/>
    <col min="11271" max="11271" width="14.85546875" style="143" bestFit="1" customWidth="1"/>
    <col min="11272" max="11272" width="12.85546875" style="143" customWidth="1"/>
    <col min="11273" max="11273" width="14" style="143" customWidth="1"/>
    <col min="11274" max="11274" width="5.140625" style="143" customWidth="1"/>
    <col min="11275" max="11275" width="15.7109375" style="143" customWidth="1"/>
    <col min="11276" max="11276" width="11" style="143" bestFit="1" customWidth="1"/>
    <col min="11277" max="11277" width="12.28515625" style="143" bestFit="1" customWidth="1"/>
    <col min="11278" max="11278" width="13.85546875" style="143" bestFit="1" customWidth="1"/>
    <col min="11279" max="11279" width="11.85546875" style="143" bestFit="1" customWidth="1"/>
    <col min="11280" max="11280" width="12.85546875" style="143" bestFit="1" customWidth="1"/>
    <col min="11281" max="11520" width="9.140625" style="143"/>
    <col min="11521" max="11521" width="9" style="143" customWidth="1"/>
    <col min="11522" max="11522" width="22.42578125" style="143" customWidth="1"/>
    <col min="11523" max="11523" width="49.7109375" style="143" customWidth="1"/>
    <col min="11524" max="11524" width="4.28515625" style="143" bestFit="1" customWidth="1"/>
    <col min="11525" max="11525" width="10.85546875" style="143" bestFit="1" customWidth="1"/>
    <col min="11526" max="11526" width="9.85546875" style="143" bestFit="1" customWidth="1"/>
    <col min="11527" max="11527" width="14.85546875" style="143" bestFit="1" customWidth="1"/>
    <col min="11528" max="11528" width="12.85546875" style="143" customWidth="1"/>
    <col min="11529" max="11529" width="14" style="143" customWidth="1"/>
    <col min="11530" max="11530" width="5.140625" style="143" customWidth="1"/>
    <col min="11531" max="11531" width="15.7109375" style="143" customWidth="1"/>
    <col min="11532" max="11532" width="11" style="143" bestFit="1" customWidth="1"/>
    <col min="11533" max="11533" width="12.28515625" style="143" bestFit="1" customWidth="1"/>
    <col min="11534" max="11534" width="13.85546875" style="143" bestFit="1" customWidth="1"/>
    <col min="11535" max="11535" width="11.85546875" style="143" bestFit="1" customWidth="1"/>
    <col min="11536" max="11536" width="12.85546875" style="143" bestFit="1" customWidth="1"/>
    <col min="11537" max="11776" width="9.140625" style="143"/>
    <col min="11777" max="11777" width="9" style="143" customWidth="1"/>
    <col min="11778" max="11778" width="22.42578125" style="143" customWidth="1"/>
    <col min="11779" max="11779" width="49.7109375" style="143" customWidth="1"/>
    <col min="11780" max="11780" width="4.28515625" style="143" bestFit="1" customWidth="1"/>
    <col min="11781" max="11781" width="10.85546875" style="143" bestFit="1" customWidth="1"/>
    <col min="11782" max="11782" width="9.85546875" style="143" bestFit="1" customWidth="1"/>
    <col min="11783" max="11783" width="14.85546875" style="143" bestFit="1" customWidth="1"/>
    <col min="11784" max="11784" width="12.85546875" style="143" customWidth="1"/>
    <col min="11785" max="11785" width="14" style="143" customWidth="1"/>
    <col min="11786" max="11786" width="5.140625" style="143" customWidth="1"/>
    <col min="11787" max="11787" width="15.7109375" style="143" customWidth="1"/>
    <col min="11788" max="11788" width="11" style="143" bestFit="1" customWidth="1"/>
    <col min="11789" max="11789" width="12.28515625" style="143" bestFit="1" customWidth="1"/>
    <col min="11790" max="11790" width="13.85546875" style="143" bestFit="1" customWidth="1"/>
    <col min="11791" max="11791" width="11.85546875" style="143" bestFit="1" customWidth="1"/>
    <col min="11792" max="11792" width="12.85546875" style="143" bestFit="1" customWidth="1"/>
    <col min="11793" max="12032" width="9.140625" style="143"/>
    <col min="12033" max="12033" width="9" style="143" customWidth="1"/>
    <col min="12034" max="12034" width="22.42578125" style="143" customWidth="1"/>
    <col min="12035" max="12035" width="49.7109375" style="143" customWidth="1"/>
    <col min="12036" max="12036" width="4.28515625" style="143" bestFit="1" customWidth="1"/>
    <col min="12037" max="12037" width="10.85546875" style="143" bestFit="1" customWidth="1"/>
    <col min="12038" max="12038" width="9.85546875" style="143" bestFit="1" customWidth="1"/>
    <col min="12039" max="12039" width="14.85546875" style="143" bestFit="1" customWidth="1"/>
    <col min="12040" max="12040" width="12.85546875" style="143" customWidth="1"/>
    <col min="12041" max="12041" width="14" style="143" customWidth="1"/>
    <col min="12042" max="12042" width="5.140625" style="143" customWidth="1"/>
    <col min="12043" max="12043" width="15.7109375" style="143" customWidth="1"/>
    <col min="12044" max="12044" width="11" style="143" bestFit="1" customWidth="1"/>
    <col min="12045" max="12045" width="12.28515625" style="143" bestFit="1" customWidth="1"/>
    <col min="12046" max="12046" width="13.85546875" style="143" bestFit="1" customWidth="1"/>
    <col min="12047" max="12047" width="11.85546875" style="143" bestFit="1" customWidth="1"/>
    <col min="12048" max="12048" width="12.85546875" style="143" bestFit="1" customWidth="1"/>
    <col min="12049" max="12288" width="9.140625" style="143"/>
    <col min="12289" max="12289" width="9" style="143" customWidth="1"/>
    <col min="12290" max="12290" width="22.42578125" style="143" customWidth="1"/>
    <col min="12291" max="12291" width="49.7109375" style="143" customWidth="1"/>
    <col min="12292" max="12292" width="4.28515625" style="143" bestFit="1" customWidth="1"/>
    <col min="12293" max="12293" width="10.85546875" style="143" bestFit="1" customWidth="1"/>
    <col min="12294" max="12294" width="9.85546875" style="143" bestFit="1" customWidth="1"/>
    <col min="12295" max="12295" width="14.85546875" style="143" bestFit="1" customWidth="1"/>
    <col min="12296" max="12296" width="12.85546875" style="143" customWidth="1"/>
    <col min="12297" max="12297" width="14" style="143" customWidth="1"/>
    <col min="12298" max="12298" width="5.140625" style="143" customWidth="1"/>
    <col min="12299" max="12299" width="15.7109375" style="143" customWidth="1"/>
    <col min="12300" max="12300" width="11" style="143" bestFit="1" customWidth="1"/>
    <col min="12301" max="12301" width="12.28515625" style="143" bestFit="1" customWidth="1"/>
    <col min="12302" max="12302" width="13.85546875" style="143" bestFit="1" customWidth="1"/>
    <col min="12303" max="12303" width="11.85546875" style="143" bestFit="1" customWidth="1"/>
    <col min="12304" max="12304" width="12.85546875" style="143" bestFit="1" customWidth="1"/>
    <col min="12305" max="12544" width="9.140625" style="143"/>
    <col min="12545" max="12545" width="9" style="143" customWidth="1"/>
    <col min="12546" max="12546" width="22.42578125" style="143" customWidth="1"/>
    <col min="12547" max="12547" width="49.7109375" style="143" customWidth="1"/>
    <col min="12548" max="12548" width="4.28515625" style="143" bestFit="1" customWidth="1"/>
    <col min="12549" max="12549" width="10.85546875" style="143" bestFit="1" customWidth="1"/>
    <col min="12550" max="12550" width="9.85546875" style="143" bestFit="1" customWidth="1"/>
    <col min="12551" max="12551" width="14.85546875" style="143" bestFit="1" customWidth="1"/>
    <col min="12552" max="12552" width="12.85546875" style="143" customWidth="1"/>
    <col min="12553" max="12553" width="14" style="143" customWidth="1"/>
    <col min="12554" max="12554" width="5.140625" style="143" customWidth="1"/>
    <col min="12555" max="12555" width="15.7109375" style="143" customWidth="1"/>
    <col min="12556" max="12556" width="11" style="143" bestFit="1" customWidth="1"/>
    <col min="12557" max="12557" width="12.28515625" style="143" bestFit="1" customWidth="1"/>
    <col min="12558" max="12558" width="13.85546875" style="143" bestFit="1" customWidth="1"/>
    <col min="12559" max="12559" width="11.85546875" style="143" bestFit="1" customWidth="1"/>
    <col min="12560" max="12560" width="12.85546875" style="143" bestFit="1" customWidth="1"/>
    <col min="12561" max="12800" width="9.140625" style="143"/>
    <col min="12801" max="12801" width="9" style="143" customWidth="1"/>
    <col min="12802" max="12802" width="22.42578125" style="143" customWidth="1"/>
    <col min="12803" max="12803" width="49.7109375" style="143" customWidth="1"/>
    <col min="12804" max="12804" width="4.28515625" style="143" bestFit="1" customWidth="1"/>
    <col min="12805" max="12805" width="10.85546875" style="143" bestFit="1" customWidth="1"/>
    <col min="12806" max="12806" width="9.85546875" style="143" bestFit="1" customWidth="1"/>
    <col min="12807" max="12807" width="14.85546875" style="143" bestFit="1" customWidth="1"/>
    <col min="12808" max="12808" width="12.85546875" style="143" customWidth="1"/>
    <col min="12809" max="12809" width="14" style="143" customWidth="1"/>
    <col min="12810" max="12810" width="5.140625" style="143" customWidth="1"/>
    <col min="12811" max="12811" width="15.7109375" style="143" customWidth="1"/>
    <col min="12812" max="12812" width="11" style="143" bestFit="1" customWidth="1"/>
    <col min="12813" max="12813" width="12.28515625" style="143" bestFit="1" customWidth="1"/>
    <col min="12814" max="12814" width="13.85546875" style="143" bestFit="1" customWidth="1"/>
    <col min="12815" max="12815" width="11.85546875" style="143" bestFit="1" customWidth="1"/>
    <col min="12816" max="12816" width="12.85546875" style="143" bestFit="1" customWidth="1"/>
    <col min="12817" max="13056" width="9.140625" style="143"/>
    <col min="13057" max="13057" width="9" style="143" customWidth="1"/>
    <col min="13058" max="13058" width="22.42578125" style="143" customWidth="1"/>
    <col min="13059" max="13059" width="49.7109375" style="143" customWidth="1"/>
    <col min="13060" max="13060" width="4.28515625" style="143" bestFit="1" customWidth="1"/>
    <col min="13061" max="13061" width="10.85546875" style="143" bestFit="1" customWidth="1"/>
    <col min="13062" max="13062" width="9.85546875" style="143" bestFit="1" customWidth="1"/>
    <col min="13063" max="13063" width="14.85546875" style="143" bestFit="1" customWidth="1"/>
    <col min="13064" max="13064" width="12.85546875" style="143" customWidth="1"/>
    <col min="13065" max="13065" width="14" style="143" customWidth="1"/>
    <col min="13066" max="13066" width="5.140625" style="143" customWidth="1"/>
    <col min="13067" max="13067" width="15.7109375" style="143" customWidth="1"/>
    <col min="13068" max="13068" width="11" style="143" bestFit="1" customWidth="1"/>
    <col min="13069" max="13069" width="12.28515625" style="143" bestFit="1" customWidth="1"/>
    <col min="13070" max="13070" width="13.85546875" style="143" bestFit="1" customWidth="1"/>
    <col min="13071" max="13071" width="11.85546875" style="143" bestFit="1" customWidth="1"/>
    <col min="13072" max="13072" width="12.85546875" style="143" bestFit="1" customWidth="1"/>
    <col min="13073" max="13312" width="9.140625" style="143"/>
    <col min="13313" max="13313" width="9" style="143" customWidth="1"/>
    <col min="13314" max="13314" width="22.42578125" style="143" customWidth="1"/>
    <col min="13315" max="13315" width="49.7109375" style="143" customWidth="1"/>
    <col min="13316" max="13316" width="4.28515625" style="143" bestFit="1" customWidth="1"/>
    <col min="13317" max="13317" width="10.85546875" style="143" bestFit="1" customWidth="1"/>
    <col min="13318" max="13318" width="9.85546875" style="143" bestFit="1" customWidth="1"/>
    <col min="13319" max="13319" width="14.85546875" style="143" bestFit="1" customWidth="1"/>
    <col min="13320" max="13320" width="12.85546875" style="143" customWidth="1"/>
    <col min="13321" max="13321" width="14" style="143" customWidth="1"/>
    <col min="13322" max="13322" width="5.140625" style="143" customWidth="1"/>
    <col min="13323" max="13323" width="15.7109375" style="143" customWidth="1"/>
    <col min="13324" max="13324" width="11" style="143" bestFit="1" customWidth="1"/>
    <col min="13325" max="13325" width="12.28515625" style="143" bestFit="1" customWidth="1"/>
    <col min="13326" max="13326" width="13.85546875" style="143" bestFit="1" customWidth="1"/>
    <col min="13327" max="13327" width="11.85546875" style="143" bestFit="1" customWidth="1"/>
    <col min="13328" max="13328" width="12.85546875" style="143" bestFit="1" customWidth="1"/>
    <col min="13329" max="13568" width="9.140625" style="143"/>
    <col min="13569" max="13569" width="9" style="143" customWidth="1"/>
    <col min="13570" max="13570" width="22.42578125" style="143" customWidth="1"/>
    <col min="13571" max="13571" width="49.7109375" style="143" customWidth="1"/>
    <col min="13572" max="13572" width="4.28515625" style="143" bestFit="1" customWidth="1"/>
    <col min="13573" max="13573" width="10.85546875" style="143" bestFit="1" customWidth="1"/>
    <col min="13574" max="13574" width="9.85546875" style="143" bestFit="1" customWidth="1"/>
    <col min="13575" max="13575" width="14.85546875" style="143" bestFit="1" customWidth="1"/>
    <col min="13576" max="13576" width="12.85546875" style="143" customWidth="1"/>
    <col min="13577" max="13577" width="14" style="143" customWidth="1"/>
    <col min="13578" max="13578" width="5.140625" style="143" customWidth="1"/>
    <col min="13579" max="13579" width="15.7109375" style="143" customWidth="1"/>
    <col min="13580" max="13580" width="11" style="143" bestFit="1" customWidth="1"/>
    <col min="13581" max="13581" width="12.28515625" style="143" bestFit="1" customWidth="1"/>
    <col min="13582" max="13582" width="13.85546875" style="143" bestFit="1" customWidth="1"/>
    <col min="13583" max="13583" width="11.85546875" style="143" bestFit="1" customWidth="1"/>
    <col min="13584" max="13584" width="12.85546875" style="143" bestFit="1" customWidth="1"/>
    <col min="13585" max="13824" width="9.140625" style="143"/>
    <col min="13825" max="13825" width="9" style="143" customWidth="1"/>
    <col min="13826" max="13826" width="22.42578125" style="143" customWidth="1"/>
    <col min="13827" max="13827" width="49.7109375" style="143" customWidth="1"/>
    <col min="13828" max="13828" width="4.28515625" style="143" bestFit="1" customWidth="1"/>
    <col min="13829" max="13829" width="10.85546875" style="143" bestFit="1" customWidth="1"/>
    <col min="13830" max="13830" width="9.85546875" style="143" bestFit="1" customWidth="1"/>
    <col min="13831" max="13831" width="14.85546875" style="143" bestFit="1" customWidth="1"/>
    <col min="13832" max="13832" width="12.85546875" style="143" customWidth="1"/>
    <col min="13833" max="13833" width="14" style="143" customWidth="1"/>
    <col min="13834" max="13834" width="5.140625" style="143" customWidth="1"/>
    <col min="13835" max="13835" width="15.7109375" style="143" customWidth="1"/>
    <col min="13836" max="13836" width="11" style="143" bestFit="1" customWidth="1"/>
    <col min="13837" max="13837" width="12.28515625" style="143" bestFit="1" customWidth="1"/>
    <col min="13838" max="13838" width="13.85546875" style="143" bestFit="1" customWidth="1"/>
    <col min="13839" max="13839" width="11.85546875" style="143" bestFit="1" customWidth="1"/>
    <col min="13840" max="13840" width="12.85546875" style="143" bestFit="1" customWidth="1"/>
    <col min="13841" max="14080" width="9.140625" style="143"/>
    <col min="14081" max="14081" width="9" style="143" customWidth="1"/>
    <col min="14082" max="14082" width="22.42578125" style="143" customWidth="1"/>
    <col min="14083" max="14083" width="49.7109375" style="143" customWidth="1"/>
    <col min="14084" max="14084" width="4.28515625" style="143" bestFit="1" customWidth="1"/>
    <col min="14085" max="14085" width="10.85546875" style="143" bestFit="1" customWidth="1"/>
    <col min="14086" max="14086" width="9.85546875" style="143" bestFit="1" customWidth="1"/>
    <col min="14087" max="14087" width="14.85546875" style="143" bestFit="1" customWidth="1"/>
    <col min="14088" max="14088" width="12.85546875" style="143" customWidth="1"/>
    <col min="14089" max="14089" width="14" style="143" customWidth="1"/>
    <col min="14090" max="14090" width="5.140625" style="143" customWidth="1"/>
    <col min="14091" max="14091" width="15.7109375" style="143" customWidth="1"/>
    <col min="14092" max="14092" width="11" style="143" bestFit="1" customWidth="1"/>
    <col min="14093" max="14093" width="12.28515625" style="143" bestFit="1" customWidth="1"/>
    <col min="14094" max="14094" width="13.85546875" style="143" bestFit="1" customWidth="1"/>
    <col min="14095" max="14095" width="11.85546875" style="143" bestFit="1" customWidth="1"/>
    <col min="14096" max="14096" width="12.85546875" style="143" bestFit="1" customWidth="1"/>
    <col min="14097" max="14336" width="9.140625" style="143"/>
    <col min="14337" max="14337" width="9" style="143" customWidth="1"/>
    <col min="14338" max="14338" width="22.42578125" style="143" customWidth="1"/>
    <col min="14339" max="14339" width="49.7109375" style="143" customWidth="1"/>
    <col min="14340" max="14340" width="4.28515625" style="143" bestFit="1" customWidth="1"/>
    <col min="14341" max="14341" width="10.85546875" style="143" bestFit="1" customWidth="1"/>
    <col min="14342" max="14342" width="9.85546875" style="143" bestFit="1" customWidth="1"/>
    <col min="14343" max="14343" width="14.85546875" style="143" bestFit="1" customWidth="1"/>
    <col min="14344" max="14344" width="12.85546875" style="143" customWidth="1"/>
    <col min="14345" max="14345" width="14" style="143" customWidth="1"/>
    <col min="14346" max="14346" width="5.140625" style="143" customWidth="1"/>
    <col min="14347" max="14347" width="15.7109375" style="143" customWidth="1"/>
    <col min="14348" max="14348" width="11" style="143" bestFit="1" customWidth="1"/>
    <col min="14349" max="14349" width="12.28515625" style="143" bestFit="1" customWidth="1"/>
    <col min="14350" max="14350" width="13.85546875" style="143" bestFit="1" customWidth="1"/>
    <col min="14351" max="14351" width="11.85546875" style="143" bestFit="1" customWidth="1"/>
    <col min="14352" max="14352" width="12.85546875" style="143" bestFit="1" customWidth="1"/>
    <col min="14353" max="14592" width="9.140625" style="143"/>
    <col min="14593" max="14593" width="9" style="143" customWidth="1"/>
    <col min="14594" max="14594" width="22.42578125" style="143" customWidth="1"/>
    <col min="14595" max="14595" width="49.7109375" style="143" customWidth="1"/>
    <col min="14596" max="14596" width="4.28515625" style="143" bestFit="1" customWidth="1"/>
    <col min="14597" max="14597" width="10.85546875" style="143" bestFit="1" customWidth="1"/>
    <col min="14598" max="14598" width="9.85546875" style="143" bestFit="1" customWidth="1"/>
    <col min="14599" max="14599" width="14.85546875" style="143" bestFit="1" customWidth="1"/>
    <col min="14600" max="14600" width="12.85546875" style="143" customWidth="1"/>
    <col min="14601" max="14601" width="14" style="143" customWidth="1"/>
    <col min="14602" max="14602" width="5.140625" style="143" customWidth="1"/>
    <col min="14603" max="14603" width="15.7109375" style="143" customWidth="1"/>
    <col min="14604" max="14604" width="11" style="143" bestFit="1" customWidth="1"/>
    <col min="14605" max="14605" width="12.28515625" style="143" bestFit="1" customWidth="1"/>
    <col min="14606" max="14606" width="13.85546875" style="143" bestFit="1" customWidth="1"/>
    <col min="14607" max="14607" width="11.85546875" style="143" bestFit="1" customWidth="1"/>
    <col min="14608" max="14608" width="12.85546875" style="143" bestFit="1" customWidth="1"/>
    <col min="14609" max="14848" width="9.140625" style="143"/>
    <col min="14849" max="14849" width="9" style="143" customWidth="1"/>
    <col min="14850" max="14850" width="22.42578125" style="143" customWidth="1"/>
    <col min="14851" max="14851" width="49.7109375" style="143" customWidth="1"/>
    <col min="14852" max="14852" width="4.28515625" style="143" bestFit="1" customWidth="1"/>
    <col min="14853" max="14853" width="10.85546875" style="143" bestFit="1" customWidth="1"/>
    <col min="14854" max="14854" width="9.85546875" style="143" bestFit="1" customWidth="1"/>
    <col min="14855" max="14855" width="14.85546875" style="143" bestFit="1" customWidth="1"/>
    <col min="14856" max="14856" width="12.85546875" style="143" customWidth="1"/>
    <col min="14857" max="14857" width="14" style="143" customWidth="1"/>
    <col min="14858" max="14858" width="5.140625" style="143" customWidth="1"/>
    <col min="14859" max="14859" width="15.7109375" style="143" customWidth="1"/>
    <col min="14860" max="14860" width="11" style="143" bestFit="1" customWidth="1"/>
    <col min="14861" max="14861" width="12.28515625" style="143" bestFit="1" customWidth="1"/>
    <col min="14862" max="14862" width="13.85546875" style="143" bestFit="1" customWidth="1"/>
    <col min="14863" max="14863" width="11.85546875" style="143" bestFit="1" customWidth="1"/>
    <col min="14864" max="14864" width="12.85546875" style="143" bestFit="1" customWidth="1"/>
    <col min="14865" max="15104" width="9.140625" style="143"/>
    <col min="15105" max="15105" width="9" style="143" customWidth="1"/>
    <col min="15106" max="15106" width="22.42578125" style="143" customWidth="1"/>
    <col min="15107" max="15107" width="49.7109375" style="143" customWidth="1"/>
    <col min="15108" max="15108" width="4.28515625" style="143" bestFit="1" customWidth="1"/>
    <col min="15109" max="15109" width="10.85546875" style="143" bestFit="1" customWidth="1"/>
    <col min="15110" max="15110" width="9.85546875" style="143" bestFit="1" customWidth="1"/>
    <col min="15111" max="15111" width="14.85546875" style="143" bestFit="1" customWidth="1"/>
    <col min="15112" max="15112" width="12.85546875" style="143" customWidth="1"/>
    <col min="15113" max="15113" width="14" style="143" customWidth="1"/>
    <col min="15114" max="15114" width="5.140625" style="143" customWidth="1"/>
    <col min="15115" max="15115" width="15.7109375" style="143" customWidth="1"/>
    <col min="15116" max="15116" width="11" style="143" bestFit="1" customWidth="1"/>
    <col min="15117" max="15117" width="12.28515625" style="143" bestFit="1" customWidth="1"/>
    <col min="15118" max="15118" width="13.85546875" style="143" bestFit="1" customWidth="1"/>
    <col min="15119" max="15119" width="11.85546875" style="143" bestFit="1" customWidth="1"/>
    <col min="15120" max="15120" width="12.85546875" style="143" bestFit="1" customWidth="1"/>
    <col min="15121" max="15360" width="9.140625" style="143"/>
    <col min="15361" max="15361" width="9" style="143" customWidth="1"/>
    <col min="15362" max="15362" width="22.42578125" style="143" customWidth="1"/>
    <col min="15363" max="15363" width="49.7109375" style="143" customWidth="1"/>
    <col min="15364" max="15364" width="4.28515625" style="143" bestFit="1" customWidth="1"/>
    <col min="15365" max="15365" width="10.85546875" style="143" bestFit="1" customWidth="1"/>
    <col min="15366" max="15366" width="9.85546875" style="143" bestFit="1" customWidth="1"/>
    <col min="15367" max="15367" width="14.85546875" style="143" bestFit="1" customWidth="1"/>
    <col min="15368" max="15368" width="12.85546875" style="143" customWidth="1"/>
    <col min="15369" max="15369" width="14" style="143" customWidth="1"/>
    <col min="15370" max="15370" width="5.140625" style="143" customWidth="1"/>
    <col min="15371" max="15371" width="15.7109375" style="143" customWidth="1"/>
    <col min="15372" max="15372" width="11" style="143" bestFit="1" customWidth="1"/>
    <col min="15373" max="15373" width="12.28515625" style="143" bestFit="1" customWidth="1"/>
    <col min="15374" max="15374" width="13.85546875" style="143" bestFit="1" customWidth="1"/>
    <col min="15375" max="15375" width="11.85546875" style="143" bestFit="1" customWidth="1"/>
    <col min="15376" max="15376" width="12.85546875" style="143" bestFit="1" customWidth="1"/>
    <col min="15377" max="15616" width="9.140625" style="143"/>
    <col min="15617" max="15617" width="9" style="143" customWidth="1"/>
    <col min="15618" max="15618" width="22.42578125" style="143" customWidth="1"/>
    <col min="15619" max="15619" width="49.7109375" style="143" customWidth="1"/>
    <col min="15620" max="15620" width="4.28515625" style="143" bestFit="1" customWidth="1"/>
    <col min="15621" max="15621" width="10.85546875" style="143" bestFit="1" customWidth="1"/>
    <col min="15622" max="15622" width="9.85546875" style="143" bestFit="1" customWidth="1"/>
    <col min="15623" max="15623" width="14.85546875" style="143" bestFit="1" customWidth="1"/>
    <col min="15624" max="15624" width="12.85546875" style="143" customWidth="1"/>
    <col min="15625" max="15625" width="14" style="143" customWidth="1"/>
    <col min="15626" max="15626" width="5.140625" style="143" customWidth="1"/>
    <col min="15627" max="15627" width="15.7109375" style="143" customWidth="1"/>
    <col min="15628" max="15628" width="11" style="143" bestFit="1" customWidth="1"/>
    <col min="15629" max="15629" width="12.28515625" style="143" bestFit="1" customWidth="1"/>
    <col min="15630" max="15630" width="13.85546875" style="143" bestFit="1" customWidth="1"/>
    <col min="15631" max="15631" width="11.85546875" style="143" bestFit="1" customWidth="1"/>
    <col min="15632" max="15632" width="12.85546875" style="143" bestFit="1" customWidth="1"/>
    <col min="15633" max="15872" width="9.140625" style="143"/>
    <col min="15873" max="15873" width="9" style="143" customWidth="1"/>
    <col min="15874" max="15874" width="22.42578125" style="143" customWidth="1"/>
    <col min="15875" max="15875" width="49.7109375" style="143" customWidth="1"/>
    <col min="15876" max="15876" width="4.28515625" style="143" bestFit="1" customWidth="1"/>
    <col min="15877" max="15877" width="10.85546875" style="143" bestFit="1" customWidth="1"/>
    <col min="15878" max="15878" width="9.85546875" style="143" bestFit="1" customWidth="1"/>
    <col min="15879" max="15879" width="14.85546875" style="143" bestFit="1" customWidth="1"/>
    <col min="15880" max="15880" width="12.85546875" style="143" customWidth="1"/>
    <col min="15881" max="15881" width="14" style="143" customWidth="1"/>
    <col min="15882" max="15882" width="5.140625" style="143" customWidth="1"/>
    <col min="15883" max="15883" width="15.7109375" style="143" customWidth="1"/>
    <col min="15884" max="15884" width="11" style="143" bestFit="1" customWidth="1"/>
    <col min="15885" max="15885" width="12.28515625" style="143" bestFit="1" customWidth="1"/>
    <col min="15886" max="15886" width="13.85546875" style="143" bestFit="1" customWidth="1"/>
    <col min="15887" max="15887" width="11.85546875" style="143" bestFit="1" customWidth="1"/>
    <col min="15888" max="15888" width="12.85546875" style="143" bestFit="1" customWidth="1"/>
    <col min="15889" max="16128" width="9.140625" style="143"/>
    <col min="16129" max="16129" width="9" style="143" customWidth="1"/>
    <col min="16130" max="16130" width="22.42578125" style="143" customWidth="1"/>
    <col min="16131" max="16131" width="49.7109375" style="143" customWidth="1"/>
    <col min="16132" max="16132" width="4.28515625" style="143" bestFit="1" customWidth="1"/>
    <col min="16133" max="16133" width="10.85546875" style="143" bestFit="1" customWidth="1"/>
    <col min="16134" max="16134" width="9.85546875" style="143" bestFit="1" customWidth="1"/>
    <col min="16135" max="16135" width="14.85546875" style="143" bestFit="1" customWidth="1"/>
    <col min="16136" max="16136" width="12.85546875" style="143" customWidth="1"/>
    <col min="16137" max="16137" width="14" style="143" customWidth="1"/>
    <col min="16138" max="16138" width="5.140625" style="143" customWidth="1"/>
    <col min="16139" max="16139" width="15.7109375" style="143" customWidth="1"/>
    <col min="16140" max="16140" width="11" style="143" bestFit="1" customWidth="1"/>
    <col min="16141" max="16141" width="12.28515625" style="143" bestFit="1" customWidth="1"/>
    <col min="16142" max="16142" width="13.85546875" style="143" bestFit="1" customWidth="1"/>
    <col min="16143" max="16143" width="11.85546875" style="143" bestFit="1" customWidth="1"/>
    <col min="16144" max="16144" width="12.85546875" style="143" bestFit="1" customWidth="1"/>
    <col min="16145" max="16384" width="9.140625" style="143"/>
  </cols>
  <sheetData>
    <row r="1" spans="1:10" ht="15.75" thickBot="1" x14ac:dyDescent="0.25">
      <c r="A1" s="544" t="s">
        <v>598</v>
      </c>
      <c r="B1" s="544"/>
      <c r="C1" s="544"/>
      <c r="D1" s="544"/>
      <c r="E1" s="544"/>
      <c r="F1" s="544"/>
      <c r="G1" s="544"/>
    </row>
    <row r="2" spans="1:10" ht="12.75" x14ac:dyDescent="0.2">
      <c r="A2" s="545" t="s">
        <v>94</v>
      </c>
      <c r="B2" s="546"/>
      <c r="C2" s="546"/>
      <c r="D2" s="546"/>
      <c r="E2" s="546"/>
      <c r="F2" s="546"/>
      <c r="G2" s="547"/>
    </row>
    <row r="3" spans="1:10" ht="12.75" thickBot="1" x14ac:dyDescent="0.25">
      <c r="A3" s="548" t="s">
        <v>95</v>
      </c>
      <c r="B3" s="549"/>
      <c r="C3" s="549"/>
      <c r="D3" s="549"/>
      <c r="E3" s="549"/>
      <c r="F3" s="549"/>
      <c r="G3" s="550"/>
      <c r="H3" s="144"/>
    </row>
    <row r="4" spans="1:10" s="152" customFormat="1" x14ac:dyDescent="0.2">
      <c r="A4" s="145" t="s">
        <v>80</v>
      </c>
      <c r="B4" s="146" t="s">
        <v>96</v>
      </c>
      <c r="C4" s="147" t="s">
        <v>97</v>
      </c>
      <c r="D4" s="148" t="s">
        <v>98</v>
      </c>
      <c r="E4" s="149" t="s">
        <v>99</v>
      </c>
      <c r="F4" s="149" t="s">
        <v>100</v>
      </c>
      <c r="G4" s="150" t="s">
        <v>101</v>
      </c>
      <c r="H4" s="151"/>
      <c r="I4" s="151"/>
      <c r="J4" s="151"/>
    </row>
    <row r="5" spans="1:10" s="152" customFormat="1" x14ac:dyDescent="0.2">
      <c r="A5" s="153">
        <v>1</v>
      </c>
      <c r="B5" s="154" t="s">
        <v>102</v>
      </c>
      <c r="C5" s="155" t="s">
        <v>103</v>
      </c>
      <c r="D5" s="148" t="s">
        <v>104</v>
      </c>
      <c r="E5" s="156">
        <v>1</v>
      </c>
      <c r="F5" s="157">
        <f>Pestebni_zahrahy_rozpocet!AD93</f>
        <v>0</v>
      </c>
      <c r="G5" s="158">
        <f>E5*F5</f>
        <v>0</v>
      </c>
      <c r="H5" s="151"/>
      <c r="I5" s="151"/>
      <c r="J5" s="151"/>
    </row>
    <row r="6" spans="1:10" s="152" customFormat="1" ht="36" x14ac:dyDescent="0.2">
      <c r="A6" s="153">
        <v>2</v>
      </c>
      <c r="B6" s="160" t="s">
        <v>1400</v>
      </c>
      <c r="C6" s="161" t="s">
        <v>1401</v>
      </c>
      <c r="D6" s="148" t="s">
        <v>104</v>
      </c>
      <c r="E6" s="162">
        <v>1</v>
      </c>
      <c r="F6" s="483"/>
      <c r="G6" s="158">
        <f t="shared" ref="G6:G18" si="0">E6*F6</f>
        <v>0</v>
      </c>
      <c r="H6" s="473"/>
      <c r="I6" s="151"/>
      <c r="J6" s="151"/>
    </row>
    <row r="7" spans="1:10" s="152" customFormat="1" ht="36" x14ac:dyDescent="0.2">
      <c r="A7" s="153">
        <v>3</v>
      </c>
      <c r="B7" s="160" t="s">
        <v>1402</v>
      </c>
      <c r="C7" s="161" t="s">
        <v>1403</v>
      </c>
      <c r="D7" s="148" t="s">
        <v>104</v>
      </c>
      <c r="E7" s="162">
        <v>3</v>
      </c>
      <c r="F7" s="483"/>
      <c r="G7" s="158">
        <f t="shared" si="0"/>
        <v>0</v>
      </c>
      <c r="H7" s="151"/>
      <c r="I7" s="151"/>
      <c r="J7" s="151"/>
    </row>
    <row r="8" spans="1:10" s="152" customFormat="1" ht="24" x14ac:dyDescent="0.2">
      <c r="A8" s="153">
        <v>4</v>
      </c>
      <c r="B8" s="160" t="s">
        <v>1404</v>
      </c>
      <c r="C8" s="161" t="s">
        <v>1405</v>
      </c>
      <c r="D8" s="148" t="s">
        <v>104</v>
      </c>
      <c r="E8" s="162">
        <f>E6</f>
        <v>1</v>
      </c>
      <c r="F8" s="483"/>
      <c r="G8" s="158">
        <f t="shared" si="0"/>
        <v>0</v>
      </c>
      <c r="H8" s="473"/>
      <c r="I8" s="151"/>
      <c r="J8" s="151"/>
    </row>
    <row r="9" spans="1:10" s="152" customFormat="1" ht="24" x14ac:dyDescent="0.2">
      <c r="A9" s="153">
        <v>5</v>
      </c>
      <c r="B9" s="160" t="s">
        <v>1406</v>
      </c>
      <c r="C9" s="161" t="s">
        <v>1407</v>
      </c>
      <c r="D9" s="148" t="s">
        <v>104</v>
      </c>
      <c r="E9" s="162">
        <f>E7</f>
        <v>3</v>
      </c>
      <c r="F9" s="483"/>
      <c r="G9" s="158">
        <f t="shared" si="0"/>
        <v>0</v>
      </c>
      <c r="H9" s="151"/>
      <c r="I9" s="151"/>
      <c r="J9" s="151"/>
    </row>
    <row r="10" spans="1:10" s="152" customFormat="1" ht="36" x14ac:dyDescent="0.2">
      <c r="A10" s="153">
        <v>6</v>
      </c>
      <c r="B10" s="160" t="s">
        <v>105</v>
      </c>
      <c r="C10" s="161" t="s">
        <v>1408</v>
      </c>
      <c r="D10" s="148" t="s">
        <v>111</v>
      </c>
      <c r="E10" s="156">
        <v>25</v>
      </c>
      <c r="F10" s="483"/>
      <c r="G10" s="158">
        <f>E10*F10</f>
        <v>0</v>
      </c>
      <c r="H10" s="144"/>
      <c r="I10" s="151"/>
      <c r="J10" s="151"/>
    </row>
    <row r="11" spans="1:10" s="152" customFormat="1" ht="48" x14ac:dyDescent="0.2">
      <c r="A11" s="153">
        <v>7</v>
      </c>
      <c r="B11" s="160" t="s">
        <v>107</v>
      </c>
      <c r="C11" s="161" t="s">
        <v>1409</v>
      </c>
      <c r="D11" s="148" t="s">
        <v>104</v>
      </c>
      <c r="E11" s="162">
        <v>1</v>
      </c>
      <c r="F11" s="483"/>
      <c r="G11" s="158">
        <f t="shared" si="0"/>
        <v>0</v>
      </c>
      <c r="H11" s="151"/>
      <c r="I11" s="151"/>
      <c r="J11" s="151"/>
    </row>
    <row r="12" spans="1:10" s="152" customFormat="1" ht="48" x14ac:dyDescent="0.2">
      <c r="A12" s="153">
        <v>8</v>
      </c>
      <c r="B12" s="160" t="s">
        <v>112</v>
      </c>
      <c r="C12" s="161" t="s">
        <v>1410</v>
      </c>
      <c r="D12" s="148" t="s">
        <v>104</v>
      </c>
      <c r="E12" s="162">
        <v>2</v>
      </c>
      <c r="F12" s="483"/>
      <c r="G12" s="158">
        <f t="shared" si="0"/>
        <v>0</v>
      </c>
      <c r="H12" s="151"/>
      <c r="I12" s="151"/>
      <c r="J12" s="151"/>
    </row>
    <row r="13" spans="1:10" s="152" customFormat="1" ht="48" x14ac:dyDescent="0.2">
      <c r="A13" s="153">
        <v>9</v>
      </c>
      <c r="B13" s="160" t="s">
        <v>114</v>
      </c>
      <c r="C13" s="161" t="s">
        <v>1411</v>
      </c>
      <c r="D13" s="148" t="s">
        <v>104</v>
      </c>
      <c r="E13" s="162">
        <v>2</v>
      </c>
      <c r="F13" s="483"/>
      <c r="G13" s="158">
        <f>E13*F13</f>
        <v>0</v>
      </c>
      <c r="H13" s="151"/>
      <c r="I13" s="151"/>
      <c r="J13" s="151"/>
    </row>
    <row r="14" spans="1:10" s="152" customFormat="1" ht="48" x14ac:dyDescent="0.2">
      <c r="A14" s="153">
        <v>10</v>
      </c>
      <c r="B14" s="160" t="s">
        <v>638</v>
      </c>
      <c r="C14" s="161" t="s">
        <v>1412</v>
      </c>
      <c r="D14" s="148" t="s">
        <v>104</v>
      </c>
      <c r="E14" s="162">
        <v>1</v>
      </c>
      <c r="F14" s="483"/>
      <c r="G14" s="158">
        <f>E14*F14</f>
        <v>0</v>
      </c>
      <c r="H14" s="151"/>
      <c r="I14" s="151"/>
      <c r="J14" s="151"/>
    </row>
    <row r="15" spans="1:10" s="152" customFormat="1" ht="48" x14ac:dyDescent="0.2">
      <c r="A15" s="153">
        <v>11</v>
      </c>
      <c r="B15" s="160" t="s">
        <v>1413</v>
      </c>
      <c r="C15" s="161" t="s">
        <v>1414</v>
      </c>
      <c r="D15" s="148" t="s">
        <v>104</v>
      </c>
      <c r="E15" s="162">
        <v>1</v>
      </c>
      <c r="F15" s="483"/>
      <c r="G15" s="158">
        <f>E15*F15</f>
        <v>0</v>
      </c>
      <c r="H15" s="151"/>
      <c r="I15" s="151"/>
      <c r="J15" s="151"/>
    </row>
    <row r="16" spans="1:10" s="152" customFormat="1" ht="72" x14ac:dyDescent="0.2">
      <c r="A16" s="153">
        <v>12</v>
      </c>
      <c r="B16" s="154" t="s">
        <v>109</v>
      </c>
      <c r="C16" s="155" t="s">
        <v>1415</v>
      </c>
      <c r="D16" s="148" t="s">
        <v>111</v>
      </c>
      <c r="E16" s="156">
        <v>2460.1</v>
      </c>
      <c r="F16" s="483"/>
      <c r="G16" s="158">
        <f t="shared" si="0"/>
        <v>0</v>
      </c>
      <c r="H16" s="163"/>
      <c r="I16" s="151"/>
      <c r="J16" s="151"/>
    </row>
    <row r="17" spans="1:10" ht="24" x14ac:dyDescent="0.2">
      <c r="A17" s="153">
        <v>13</v>
      </c>
      <c r="B17" s="160" t="s">
        <v>1416</v>
      </c>
      <c r="C17" s="164" t="s">
        <v>113</v>
      </c>
      <c r="D17" s="160" t="s">
        <v>104</v>
      </c>
      <c r="E17" s="160">
        <v>1</v>
      </c>
      <c r="F17" s="483"/>
      <c r="G17" s="165">
        <f t="shared" si="0"/>
        <v>0</v>
      </c>
      <c r="H17" s="144"/>
      <c r="I17" s="144"/>
      <c r="J17" s="144"/>
    </row>
    <row r="18" spans="1:10" x14ac:dyDescent="0.2">
      <c r="A18" s="153">
        <v>14</v>
      </c>
      <c r="B18" s="160" t="s">
        <v>1417</v>
      </c>
      <c r="C18" s="164" t="s">
        <v>1418</v>
      </c>
      <c r="D18" s="160" t="s">
        <v>104</v>
      </c>
      <c r="E18" s="160">
        <v>-1</v>
      </c>
      <c r="F18" s="483"/>
      <c r="G18" s="165">
        <f t="shared" si="0"/>
        <v>0</v>
      </c>
      <c r="H18" s="144"/>
      <c r="I18" s="144"/>
      <c r="J18" s="144"/>
    </row>
    <row r="19" spans="1:10" x14ac:dyDescent="0.2">
      <c r="A19" s="153">
        <v>15</v>
      </c>
      <c r="B19" s="160" t="s">
        <v>737</v>
      </c>
      <c r="C19" s="164" t="s">
        <v>115</v>
      </c>
      <c r="D19" s="160" t="s">
        <v>104</v>
      </c>
      <c r="E19" s="160">
        <v>-1</v>
      </c>
      <c r="F19" s="744">
        <f>Pestebni_zahrahy_rozpocet!AD96</f>
        <v>0</v>
      </c>
      <c r="G19" s="165">
        <f>E19*F19</f>
        <v>0</v>
      </c>
      <c r="H19" s="144"/>
      <c r="I19" s="144"/>
      <c r="J19" s="144"/>
    </row>
    <row r="20" spans="1:10" ht="24.95" customHeight="1" x14ac:dyDescent="0.2">
      <c r="A20" s="551" t="s">
        <v>116</v>
      </c>
      <c r="B20" s="552"/>
      <c r="C20" s="552"/>
      <c r="D20" s="552"/>
      <c r="E20" s="552"/>
      <c r="F20" s="552"/>
      <c r="G20" s="553"/>
      <c r="I20" s="166"/>
    </row>
    <row r="21" spans="1:10" ht="12.75" thickBot="1" x14ac:dyDescent="0.25">
      <c r="A21" s="542" t="s">
        <v>117</v>
      </c>
      <c r="B21" s="543"/>
      <c r="C21" s="543"/>
      <c r="D21" s="543"/>
      <c r="E21" s="543"/>
      <c r="F21" s="543"/>
      <c r="G21" s="167">
        <f>SUM(G5:G19)</f>
        <v>0</v>
      </c>
      <c r="H21" s="144"/>
      <c r="I21" s="144"/>
      <c r="J21" s="144"/>
    </row>
    <row r="22" spans="1:10" ht="12.75" thickBot="1" x14ac:dyDescent="0.25">
      <c r="A22" s="168"/>
      <c r="B22" s="168"/>
      <c r="C22" s="168"/>
      <c r="D22" s="168"/>
      <c r="E22" s="168"/>
      <c r="F22" s="168"/>
      <c r="G22" s="169"/>
      <c r="H22" s="144"/>
      <c r="I22" s="144"/>
      <c r="J22" s="144"/>
    </row>
    <row r="23" spans="1:10" ht="12.75" thickBot="1" x14ac:dyDescent="0.25">
      <c r="A23" s="554" t="s">
        <v>118</v>
      </c>
      <c r="B23" s="555"/>
      <c r="C23" s="555"/>
      <c r="D23" s="555"/>
      <c r="E23" s="555"/>
      <c r="F23" s="555"/>
      <c r="G23" s="556"/>
      <c r="I23" s="166"/>
    </row>
    <row r="24" spans="1:10" x14ac:dyDescent="0.2">
      <c r="A24" s="170" t="s">
        <v>80</v>
      </c>
      <c r="B24" s="171" t="s">
        <v>96</v>
      </c>
      <c r="C24" s="172" t="s">
        <v>97</v>
      </c>
      <c r="D24" s="173" t="s">
        <v>98</v>
      </c>
      <c r="E24" s="174" t="s">
        <v>99</v>
      </c>
      <c r="F24" s="174" t="s">
        <v>100</v>
      </c>
      <c r="G24" s="175" t="s">
        <v>101</v>
      </c>
      <c r="H24" s="176"/>
      <c r="I24" s="166"/>
    </row>
    <row r="25" spans="1:10" ht="36" x14ac:dyDescent="0.2">
      <c r="A25" s="153">
        <v>1</v>
      </c>
      <c r="B25" s="148" t="s">
        <v>102</v>
      </c>
      <c r="C25" s="147" t="s">
        <v>1419</v>
      </c>
      <c r="D25" s="148" t="s">
        <v>111</v>
      </c>
      <c r="E25" s="149">
        <f>4.5</f>
        <v>4.5</v>
      </c>
      <c r="F25" s="485"/>
      <c r="G25" s="158">
        <f>E25*F25</f>
        <v>0</v>
      </c>
      <c r="H25" s="176"/>
      <c r="I25" s="166"/>
    </row>
    <row r="26" spans="1:10" ht="48" x14ac:dyDescent="0.2">
      <c r="A26" s="178">
        <v>2</v>
      </c>
      <c r="B26" s="160" t="s">
        <v>105</v>
      </c>
      <c r="C26" s="164" t="s">
        <v>1420</v>
      </c>
      <c r="D26" s="148" t="s">
        <v>111</v>
      </c>
      <c r="E26" s="474">
        <f>SUM(E25:E25)</f>
        <v>4.5</v>
      </c>
      <c r="F26" s="495"/>
      <c r="G26" s="150">
        <f>E26*F26</f>
        <v>0</v>
      </c>
      <c r="H26" s="176"/>
      <c r="I26" s="166"/>
    </row>
    <row r="27" spans="1:10" ht="12.75" thickBot="1" x14ac:dyDescent="0.25">
      <c r="A27" s="542" t="s">
        <v>124</v>
      </c>
      <c r="B27" s="543"/>
      <c r="C27" s="543"/>
      <c r="D27" s="543"/>
      <c r="E27" s="543"/>
      <c r="F27" s="543"/>
      <c r="G27" s="167">
        <f>SUM(G25:G26)</f>
        <v>0</v>
      </c>
      <c r="I27" s="166"/>
    </row>
    <row r="28" spans="1:10" s="184" customFormat="1" x14ac:dyDescent="0.2">
      <c r="A28" s="180"/>
      <c r="B28" s="181"/>
      <c r="C28" s="180"/>
      <c r="D28" s="182"/>
      <c r="E28" s="182"/>
      <c r="F28" s="182"/>
      <c r="G28" s="183"/>
    </row>
    <row r="29" spans="1:10" s="184" customFormat="1" x14ac:dyDescent="0.2">
      <c r="A29" s="180"/>
      <c r="B29" s="181"/>
      <c r="C29" s="180"/>
      <c r="D29" s="182"/>
      <c r="E29" s="182"/>
      <c r="F29" s="182"/>
      <c r="G29" s="183"/>
    </row>
    <row r="30" spans="1:10" s="184" customFormat="1" x14ac:dyDescent="0.2">
      <c r="A30" s="180"/>
      <c r="B30" s="181"/>
      <c r="C30" s="180"/>
      <c r="D30" s="182"/>
      <c r="E30" s="182"/>
      <c r="F30" s="182"/>
      <c r="G30" s="183"/>
    </row>
    <row r="31" spans="1:10" s="184" customFormat="1" x14ac:dyDescent="0.2">
      <c r="A31" s="180"/>
      <c r="B31" s="181"/>
      <c r="C31" s="180"/>
      <c r="D31" s="182"/>
      <c r="E31" s="182"/>
      <c r="F31" s="182"/>
      <c r="G31" s="183"/>
    </row>
    <row r="32" spans="1:10" s="184" customFormat="1" x14ac:dyDescent="0.2">
      <c r="A32" s="180"/>
      <c r="B32" s="181"/>
      <c r="C32" s="180"/>
      <c r="D32" s="182"/>
      <c r="E32" s="182"/>
      <c r="F32" s="182"/>
      <c r="G32" s="183"/>
    </row>
    <row r="33" spans="1:7" s="184" customFormat="1" x14ac:dyDescent="0.2">
      <c r="A33" s="180"/>
      <c r="B33" s="181"/>
      <c r="C33" s="180"/>
      <c r="D33" s="182"/>
      <c r="E33" s="182"/>
      <c r="F33" s="182"/>
      <c r="G33" s="183"/>
    </row>
    <row r="34" spans="1:7" s="184" customFormat="1" x14ac:dyDescent="0.2">
      <c r="A34" s="180"/>
      <c r="B34" s="181"/>
      <c r="C34" s="180"/>
      <c r="D34" s="182"/>
      <c r="E34" s="182"/>
      <c r="F34" s="182"/>
      <c r="G34" s="183"/>
    </row>
    <row r="35" spans="1:7" s="184" customFormat="1" x14ac:dyDescent="0.2">
      <c r="A35" s="180"/>
      <c r="B35" s="181"/>
      <c r="C35" s="180"/>
      <c r="D35" s="182"/>
      <c r="E35" s="182"/>
      <c r="F35" s="182"/>
      <c r="G35" s="183"/>
    </row>
    <row r="36" spans="1:7" s="184" customFormat="1" x14ac:dyDescent="0.2">
      <c r="A36" s="180"/>
      <c r="B36" s="181"/>
      <c r="C36" s="180"/>
      <c r="D36" s="182"/>
      <c r="E36" s="182"/>
      <c r="F36" s="182"/>
      <c r="G36" s="183"/>
    </row>
    <row r="37" spans="1:7" s="184" customFormat="1" x14ac:dyDescent="0.2">
      <c r="A37" s="180"/>
      <c r="B37" s="181"/>
      <c r="C37" s="180"/>
      <c r="D37" s="182"/>
      <c r="E37" s="182"/>
      <c r="F37" s="182"/>
      <c r="G37" s="183"/>
    </row>
    <row r="38" spans="1:7" s="184" customFormat="1" x14ac:dyDescent="0.2">
      <c r="A38" s="180"/>
      <c r="B38" s="181"/>
      <c r="C38" s="180"/>
      <c r="D38" s="182"/>
      <c r="E38" s="182"/>
      <c r="F38" s="182"/>
      <c r="G38" s="183"/>
    </row>
    <row r="39" spans="1:7" s="184" customFormat="1" x14ac:dyDescent="0.2">
      <c r="A39" s="180"/>
      <c r="B39" s="181"/>
      <c r="C39" s="180"/>
      <c r="D39" s="182"/>
      <c r="E39" s="182"/>
      <c r="F39" s="182"/>
      <c r="G39" s="183"/>
    </row>
    <row r="40" spans="1:7" s="184" customFormat="1" x14ac:dyDescent="0.2">
      <c r="A40" s="180"/>
      <c r="B40" s="181"/>
      <c r="C40" s="180"/>
      <c r="D40" s="182"/>
      <c r="E40" s="182"/>
      <c r="F40" s="182"/>
      <c r="G40" s="183"/>
    </row>
    <row r="41" spans="1:7" s="184" customFormat="1" x14ac:dyDescent="0.2">
      <c r="A41" s="180"/>
      <c r="B41" s="181"/>
      <c r="C41" s="180"/>
      <c r="D41" s="182"/>
      <c r="E41" s="182"/>
      <c r="F41" s="182"/>
      <c r="G41" s="183"/>
    </row>
    <row r="42" spans="1:7" s="184" customFormat="1" x14ac:dyDescent="0.2">
      <c r="A42" s="180"/>
      <c r="B42" s="181"/>
      <c r="C42" s="180"/>
      <c r="D42" s="182"/>
      <c r="E42" s="182"/>
      <c r="F42" s="182"/>
      <c r="G42" s="183"/>
    </row>
    <row r="43" spans="1:7" s="184" customFormat="1" x14ac:dyDescent="0.2">
      <c r="A43" s="180"/>
      <c r="B43" s="181"/>
      <c r="C43" s="180"/>
      <c r="D43" s="182"/>
      <c r="E43" s="182"/>
      <c r="F43" s="182"/>
      <c r="G43" s="183"/>
    </row>
    <row r="44" spans="1:7" s="184" customFormat="1" x14ac:dyDescent="0.2">
      <c r="A44" s="180"/>
      <c r="B44" s="181"/>
      <c r="C44" s="180"/>
      <c r="D44" s="182"/>
      <c r="E44" s="182"/>
      <c r="F44" s="182"/>
      <c r="G44" s="183"/>
    </row>
    <row r="45" spans="1:7" s="184" customFormat="1" x14ac:dyDescent="0.2">
      <c r="A45" s="180"/>
      <c r="B45" s="181"/>
      <c r="C45" s="180"/>
      <c r="D45" s="182"/>
      <c r="E45" s="182"/>
      <c r="F45" s="182"/>
      <c r="G45" s="183"/>
    </row>
    <row r="46" spans="1:7" s="184" customFormat="1" x14ac:dyDescent="0.2">
      <c r="A46" s="180"/>
      <c r="B46" s="181"/>
      <c r="C46" s="180"/>
      <c r="D46" s="182"/>
      <c r="E46" s="182"/>
      <c r="F46" s="182"/>
      <c r="G46" s="183"/>
    </row>
    <row r="47" spans="1:7" s="184" customFormat="1" x14ac:dyDescent="0.2">
      <c r="A47" s="180"/>
      <c r="B47" s="181"/>
      <c r="C47" s="180"/>
      <c r="D47" s="182"/>
      <c r="E47" s="182"/>
      <c r="F47" s="182"/>
      <c r="G47" s="183"/>
    </row>
    <row r="48" spans="1:7" s="184" customFormat="1" x14ac:dyDescent="0.2">
      <c r="A48" s="180"/>
      <c r="B48" s="181"/>
      <c r="C48" s="180"/>
      <c r="D48" s="182"/>
      <c r="E48" s="182"/>
      <c r="F48" s="182"/>
      <c r="G48" s="183"/>
    </row>
    <row r="49" spans="1:7" s="184" customFormat="1" x14ac:dyDescent="0.2">
      <c r="A49" s="180"/>
      <c r="B49" s="181"/>
      <c r="C49" s="180"/>
      <c r="D49" s="182"/>
      <c r="E49" s="182"/>
      <c r="F49" s="182"/>
      <c r="G49" s="183"/>
    </row>
    <row r="50" spans="1:7" s="184" customFormat="1" x14ac:dyDescent="0.2">
      <c r="A50" s="180"/>
      <c r="B50" s="181"/>
      <c r="C50" s="180"/>
      <c r="D50" s="182"/>
      <c r="E50" s="182"/>
      <c r="F50" s="182"/>
      <c r="G50" s="183"/>
    </row>
    <row r="51" spans="1:7" s="184" customFormat="1" x14ac:dyDescent="0.2">
      <c r="A51" s="180"/>
      <c r="B51" s="181"/>
      <c r="C51" s="180"/>
      <c r="D51" s="182"/>
      <c r="E51" s="182"/>
      <c r="F51" s="182"/>
      <c r="G51" s="183"/>
    </row>
    <row r="52" spans="1:7" s="184" customFormat="1" x14ac:dyDescent="0.2">
      <c r="A52" s="180"/>
      <c r="B52" s="181"/>
      <c r="C52" s="180"/>
      <c r="D52" s="182"/>
      <c r="E52" s="182"/>
      <c r="F52" s="182"/>
      <c r="G52" s="183"/>
    </row>
    <row r="53" spans="1:7" s="184" customFormat="1" x14ac:dyDescent="0.2">
      <c r="A53" s="180"/>
      <c r="B53" s="181"/>
      <c r="C53" s="180"/>
      <c r="D53" s="182"/>
      <c r="E53" s="182"/>
      <c r="F53" s="182"/>
      <c r="G53" s="183"/>
    </row>
    <row r="54" spans="1:7" s="184" customFormat="1" x14ac:dyDescent="0.2">
      <c r="A54" s="180"/>
      <c r="B54" s="181"/>
      <c r="C54" s="180"/>
      <c r="D54" s="182"/>
      <c r="E54" s="182"/>
      <c r="F54" s="182"/>
      <c r="G54" s="183"/>
    </row>
    <row r="55" spans="1:7" s="184" customFormat="1" x14ac:dyDescent="0.2">
      <c r="A55" s="180"/>
      <c r="B55" s="181"/>
      <c r="C55" s="180"/>
      <c r="D55" s="182"/>
      <c r="E55" s="182"/>
      <c r="F55" s="182"/>
      <c r="G55" s="183"/>
    </row>
    <row r="56" spans="1:7" s="184" customFormat="1" x14ac:dyDescent="0.2">
      <c r="A56" s="180"/>
      <c r="B56" s="181"/>
      <c r="C56" s="180"/>
      <c r="D56" s="182"/>
      <c r="E56" s="182"/>
      <c r="F56" s="182"/>
      <c r="G56" s="183"/>
    </row>
    <row r="57" spans="1:7" s="184" customFormat="1" x14ac:dyDescent="0.2">
      <c r="A57" s="180"/>
      <c r="B57" s="181"/>
      <c r="C57" s="180"/>
      <c r="D57" s="182"/>
      <c r="E57" s="182"/>
      <c r="F57" s="182"/>
      <c r="G57" s="183"/>
    </row>
    <row r="58" spans="1:7" s="184" customFormat="1" x14ac:dyDescent="0.2">
      <c r="A58" s="180"/>
      <c r="B58" s="181"/>
      <c r="C58" s="180"/>
      <c r="D58" s="182"/>
      <c r="E58" s="182"/>
      <c r="F58" s="182"/>
      <c r="G58" s="183"/>
    </row>
    <row r="59" spans="1:7" s="184" customFormat="1" x14ac:dyDescent="0.2">
      <c r="A59" s="180"/>
      <c r="B59" s="181"/>
      <c r="C59" s="180"/>
      <c r="D59" s="182"/>
      <c r="E59" s="182"/>
      <c r="F59" s="182"/>
      <c r="G59" s="183"/>
    </row>
    <row r="60" spans="1:7" s="184" customFormat="1" x14ac:dyDescent="0.2">
      <c r="A60" s="180"/>
      <c r="B60" s="181"/>
      <c r="C60" s="180"/>
      <c r="D60" s="182"/>
      <c r="E60" s="182"/>
      <c r="F60" s="182"/>
      <c r="G60" s="183"/>
    </row>
    <row r="61" spans="1:7" s="184" customFormat="1" x14ac:dyDescent="0.2">
      <c r="A61" s="180"/>
      <c r="B61" s="181"/>
      <c r="C61" s="180"/>
      <c r="D61" s="182"/>
      <c r="E61" s="182"/>
      <c r="F61" s="182"/>
      <c r="G61" s="183"/>
    </row>
    <row r="62" spans="1:7" s="184" customFormat="1" x14ac:dyDescent="0.2">
      <c r="A62" s="180"/>
      <c r="B62" s="181"/>
      <c r="C62" s="180"/>
      <c r="D62" s="182"/>
      <c r="E62" s="182"/>
      <c r="F62" s="182"/>
      <c r="G62" s="183"/>
    </row>
    <row r="63" spans="1:7" s="184" customFormat="1" x14ac:dyDescent="0.2">
      <c r="A63" s="180"/>
      <c r="B63" s="181"/>
      <c r="C63" s="180"/>
      <c r="D63" s="182"/>
      <c r="E63" s="182"/>
      <c r="F63" s="182"/>
      <c r="G63" s="183"/>
    </row>
    <row r="64" spans="1:7" s="184" customFormat="1" x14ac:dyDescent="0.2">
      <c r="A64" s="180"/>
      <c r="B64" s="181"/>
      <c r="C64" s="180"/>
      <c r="D64" s="182"/>
      <c r="E64" s="182"/>
      <c r="F64" s="182"/>
      <c r="G64" s="183"/>
    </row>
    <row r="65" spans="1:7" s="184" customFormat="1" x14ac:dyDescent="0.2">
      <c r="A65" s="180"/>
      <c r="B65" s="181"/>
      <c r="C65" s="180"/>
      <c r="D65" s="182"/>
      <c r="E65" s="182"/>
      <c r="F65" s="182"/>
      <c r="G65" s="183"/>
    </row>
    <row r="66" spans="1:7" s="184" customFormat="1" x14ac:dyDescent="0.2">
      <c r="A66" s="180"/>
      <c r="B66" s="181"/>
      <c r="C66" s="180"/>
      <c r="D66" s="182"/>
      <c r="E66" s="182"/>
      <c r="F66" s="182"/>
      <c r="G66" s="183"/>
    </row>
    <row r="67" spans="1:7" s="184" customFormat="1" x14ac:dyDescent="0.2">
      <c r="A67" s="180"/>
      <c r="B67" s="181"/>
      <c r="C67" s="180"/>
      <c r="D67" s="182"/>
      <c r="E67" s="182"/>
      <c r="F67" s="182"/>
      <c r="G67" s="183"/>
    </row>
    <row r="68" spans="1:7" s="184" customFormat="1" x14ac:dyDescent="0.2">
      <c r="A68" s="180"/>
      <c r="B68" s="181"/>
      <c r="C68" s="180"/>
      <c r="D68" s="182"/>
      <c r="E68" s="182"/>
      <c r="F68" s="182"/>
      <c r="G68" s="183"/>
    </row>
    <row r="69" spans="1:7" s="184" customFormat="1" x14ac:dyDescent="0.2">
      <c r="A69" s="180"/>
      <c r="B69" s="181"/>
      <c r="C69" s="180"/>
      <c r="D69" s="182"/>
      <c r="E69" s="182"/>
      <c r="F69" s="182"/>
      <c r="G69" s="183"/>
    </row>
    <row r="70" spans="1:7" s="184" customFormat="1" x14ac:dyDescent="0.2">
      <c r="A70" s="180"/>
      <c r="B70" s="181"/>
      <c r="C70" s="180"/>
      <c r="D70" s="182"/>
      <c r="E70" s="182"/>
      <c r="F70" s="182"/>
      <c r="G70" s="183"/>
    </row>
    <row r="71" spans="1:7" s="184" customFormat="1" x14ac:dyDescent="0.2">
      <c r="A71" s="180"/>
      <c r="B71" s="181"/>
      <c r="C71" s="180"/>
      <c r="D71" s="182"/>
      <c r="E71" s="182"/>
      <c r="F71" s="182"/>
      <c r="G71" s="183"/>
    </row>
    <row r="72" spans="1:7" s="184" customFormat="1" x14ac:dyDescent="0.2">
      <c r="A72" s="180"/>
      <c r="B72" s="181"/>
      <c r="C72" s="180"/>
      <c r="D72" s="182"/>
      <c r="E72" s="182"/>
      <c r="F72" s="182"/>
      <c r="G72" s="183"/>
    </row>
    <row r="73" spans="1:7" s="184" customFormat="1" x14ac:dyDescent="0.2">
      <c r="A73" s="180"/>
      <c r="B73" s="181"/>
      <c r="C73" s="180"/>
      <c r="D73" s="182"/>
      <c r="E73" s="182"/>
      <c r="F73" s="182"/>
      <c r="G73" s="183"/>
    </row>
    <row r="74" spans="1:7" s="184" customFormat="1" x14ac:dyDescent="0.2">
      <c r="A74" s="180"/>
      <c r="B74" s="181"/>
      <c r="C74" s="180"/>
      <c r="D74" s="182"/>
      <c r="E74" s="182"/>
      <c r="F74" s="182"/>
      <c r="G74" s="183"/>
    </row>
    <row r="75" spans="1:7" s="184" customFormat="1" x14ac:dyDescent="0.2">
      <c r="A75" s="180"/>
      <c r="B75" s="181"/>
      <c r="C75" s="180"/>
      <c r="D75" s="182"/>
      <c r="E75" s="182"/>
      <c r="F75" s="182"/>
      <c r="G75" s="183"/>
    </row>
    <row r="76" spans="1:7" s="184" customFormat="1" x14ac:dyDescent="0.2">
      <c r="A76" s="180"/>
      <c r="B76" s="181"/>
      <c r="C76" s="180"/>
      <c r="D76" s="182"/>
      <c r="E76" s="182"/>
      <c r="F76" s="182"/>
      <c r="G76" s="183"/>
    </row>
    <row r="77" spans="1:7" s="184" customFormat="1" x14ac:dyDescent="0.2">
      <c r="A77" s="180"/>
      <c r="B77" s="181"/>
      <c r="C77" s="180"/>
      <c r="D77" s="182"/>
      <c r="E77" s="182"/>
      <c r="F77" s="182"/>
      <c r="G77" s="183"/>
    </row>
    <row r="78" spans="1:7" s="184" customFormat="1" x14ac:dyDescent="0.2">
      <c r="A78" s="180"/>
      <c r="B78" s="181"/>
      <c r="C78" s="180"/>
      <c r="D78" s="182"/>
      <c r="E78" s="182"/>
      <c r="F78" s="182"/>
      <c r="G78" s="183"/>
    </row>
    <row r="79" spans="1:7" s="184" customFormat="1" x14ac:dyDescent="0.2">
      <c r="A79" s="180"/>
      <c r="B79" s="181"/>
      <c r="C79" s="180"/>
      <c r="D79" s="182"/>
      <c r="E79" s="182"/>
      <c r="F79" s="182"/>
      <c r="G79" s="183"/>
    </row>
    <row r="80" spans="1:7" s="184" customFormat="1" x14ac:dyDescent="0.2">
      <c r="A80" s="180"/>
      <c r="B80" s="181"/>
      <c r="C80" s="180"/>
      <c r="D80" s="182"/>
      <c r="E80" s="182"/>
      <c r="F80" s="182"/>
      <c r="G80" s="183"/>
    </row>
    <row r="81" spans="1:7" s="184" customFormat="1" x14ac:dyDescent="0.2">
      <c r="A81" s="180"/>
      <c r="B81" s="181"/>
      <c r="C81" s="180"/>
      <c r="D81" s="182"/>
      <c r="E81" s="182"/>
      <c r="F81" s="182"/>
      <c r="G81" s="183"/>
    </row>
    <row r="82" spans="1:7" s="184" customFormat="1" x14ac:dyDescent="0.2">
      <c r="A82" s="180"/>
      <c r="B82" s="181"/>
      <c r="C82" s="180"/>
      <c r="D82" s="182"/>
      <c r="E82" s="182"/>
      <c r="F82" s="182"/>
      <c r="G82" s="183"/>
    </row>
    <row r="83" spans="1:7" s="184" customFormat="1" x14ac:dyDescent="0.2">
      <c r="A83" s="180"/>
      <c r="B83" s="181"/>
      <c r="C83" s="180"/>
      <c r="D83" s="182"/>
      <c r="E83" s="182"/>
      <c r="F83" s="182"/>
      <c r="G83" s="183"/>
    </row>
    <row r="84" spans="1:7" s="184" customFormat="1" x14ac:dyDescent="0.2">
      <c r="A84" s="180"/>
      <c r="B84" s="181"/>
      <c r="C84" s="180"/>
      <c r="D84" s="182"/>
      <c r="E84" s="182"/>
      <c r="F84" s="182"/>
      <c r="G84" s="183"/>
    </row>
    <row r="85" spans="1:7" s="184" customFormat="1" x14ac:dyDescent="0.2">
      <c r="A85" s="180"/>
      <c r="B85" s="181"/>
      <c r="C85" s="180"/>
      <c r="D85" s="182"/>
      <c r="E85" s="182"/>
      <c r="F85" s="182"/>
      <c r="G85" s="183"/>
    </row>
    <row r="86" spans="1:7" s="184" customFormat="1" x14ac:dyDescent="0.2">
      <c r="A86" s="180"/>
      <c r="B86" s="181"/>
      <c r="C86" s="180"/>
      <c r="D86" s="182"/>
      <c r="E86" s="182"/>
      <c r="F86" s="182"/>
      <c r="G86" s="183"/>
    </row>
    <row r="87" spans="1:7" s="184" customFormat="1" x14ac:dyDescent="0.2">
      <c r="A87" s="180"/>
      <c r="B87" s="181"/>
      <c r="C87" s="180"/>
      <c r="D87" s="182"/>
      <c r="E87" s="182"/>
      <c r="F87" s="182"/>
      <c r="G87" s="183"/>
    </row>
    <row r="88" spans="1:7" s="184" customFormat="1" x14ac:dyDescent="0.2">
      <c r="A88" s="180"/>
      <c r="B88" s="181"/>
      <c r="C88" s="180"/>
      <c r="D88" s="182"/>
      <c r="E88" s="182"/>
      <c r="F88" s="182"/>
      <c r="G88" s="183"/>
    </row>
    <row r="89" spans="1:7" s="184" customFormat="1" x14ac:dyDescent="0.2">
      <c r="A89" s="180"/>
      <c r="B89" s="181"/>
      <c r="C89" s="180"/>
      <c r="D89" s="182"/>
      <c r="E89" s="182"/>
      <c r="F89" s="182"/>
      <c r="G89" s="183"/>
    </row>
    <row r="90" spans="1:7" s="184" customFormat="1" x14ac:dyDescent="0.2">
      <c r="A90" s="180"/>
      <c r="B90" s="181"/>
      <c r="C90" s="180"/>
      <c r="D90" s="182"/>
      <c r="E90" s="182"/>
      <c r="F90" s="182"/>
      <c r="G90" s="183"/>
    </row>
    <row r="91" spans="1:7" s="184" customFormat="1" x14ac:dyDescent="0.2">
      <c r="A91" s="180"/>
      <c r="B91" s="181"/>
      <c r="C91" s="180"/>
      <c r="D91" s="182"/>
      <c r="E91" s="182"/>
      <c r="F91" s="182"/>
      <c r="G91" s="183"/>
    </row>
    <row r="92" spans="1:7" s="184" customFormat="1" x14ac:dyDescent="0.2">
      <c r="A92" s="180"/>
      <c r="B92" s="181"/>
      <c r="C92" s="180"/>
      <c r="D92" s="182"/>
      <c r="E92" s="182"/>
      <c r="F92" s="182"/>
      <c r="G92" s="183"/>
    </row>
    <row r="93" spans="1:7" s="184" customFormat="1" x14ac:dyDescent="0.2">
      <c r="A93" s="180"/>
      <c r="B93" s="181"/>
      <c r="C93" s="180"/>
      <c r="D93" s="182"/>
      <c r="E93" s="182"/>
      <c r="F93" s="182"/>
      <c r="G93" s="183"/>
    </row>
    <row r="94" spans="1:7" s="184" customFormat="1" x14ac:dyDescent="0.2">
      <c r="A94" s="180"/>
      <c r="B94" s="181"/>
      <c r="C94" s="180"/>
      <c r="D94" s="182"/>
      <c r="E94" s="182"/>
      <c r="F94" s="182"/>
      <c r="G94" s="183"/>
    </row>
    <row r="95" spans="1:7" s="184" customFormat="1" x14ac:dyDescent="0.2">
      <c r="A95" s="180"/>
      <c r="B95" s="181"/>
      <c r="C95" s="180"/>
      <c r="D95" s="182"/>
      <c r="E95" s="182"/>
      <c r="F95" s="182"/>
      <c r="G95" s="183"/>
    </row>
    <row r="96" spans="1:7" s="184" customFormat="1" x14ac:dyDescent="0.2">
      <c r="A96" s="180"/>
      <c r="B96" s="181"/>
      <c r="C96" s="180"/>
      <c r="D96" s="182"/>
      <c r="E96" s="182"/>
      <c r="F96" s="182"/>
      <c r="G96" s="183"/>
    </row>
    <row r="97" spans="1:7" s="184" customFormat="1" x14ac:dyDescent="0.2">
      <c r="A97" s="180"/>
      <c r="B97" s="181"/>
      <c r="C97" s="180"/>
      <c r="D97" s="182"/>
      <c r="E97" s="182"/>
      <c r="F97" s="182"/>
      <c r="G97" s="183"/>
    </row>
    <row r="98" spans="1:7" s="184" customFormat="1" x14ac:dyDescent="0.2">
      <c r="A98" s="180"/>
      <c r="B98" s="181"/>
      <c r="C98" s="180"/>
      <c r="D98" s="182"/>
      <c r="E98" s="182"/>
      <c r="F98" s="182"/>
      <c r="G98" s="183"/>
    </row>
    <row r="99" spans="1:7" s="184" customFormat="1" x14ac:dyDescent="0.2">
      <c r="A99" s="180"/>
      <c r="B99" s="181"/>
      <c r="C99" s="180"/>
      <c r="D99" s="182"/>
      <c r="E99" s="182"/>
      <c r="F99" s="182"/>
      <c r="G99" s="183"/>
    </row>
    <row r="100" spans="1:7" s="184" customFormat="1" x14ac:dyDescent="0.2">
      <c r="A100" s="180"/>
      <c r="B100" s="181"/>
      <c r="C100" s="180"/>
      <c r="D100" s="182"/>
      <c r="E100" s="182"/>
      <c r="F100" s="182"/>
      <c r="G100" s="183"/>
    </row>
    <row r="101" spans="1:7" s="184" customFormat="1" x14ac:dyDescent="0.2">
      <c r="A101" s="180"/>
      <c r="B101" s="181"/>
      <c r="C101" s="180"/>
      <c r="D101" s="182"/>
      <c r="E101" s="182"/>
      <c r="F101" s="182"/>
      <c r="G101" s="183"/>
    </row>
    <row r="102" spans="1:7" s="184" customFormat="1" x14ac:dyDescent="0.2">
      <c r="A102" s="180"/>
      <c r="B102" s="181"/>
      <c r="C102" s="180"/>
      <c r="D102" s="182"/>
      <c r="E102" s="182"/>
      <c r="F102" s="182"/>
      <c r="G102" s="183"/>
    </row>
    <row r="103" spans="1:7" s="184" customFormat="1" x14ac:dyDescent="0.2">
      <c r="A103" s="180"/>
      <c r="B103" s="181"/>
      <c r="C103" s="180"/>
      <c r="D103" s="182"/>
      <c r="E103" s="182"/>
      <c r="F103" s="182"/>
      <c r="G103" s="183"/>
    </row>
    <row r="104" spans="1:7" s="184" customFormat="1" x14ac:dyDescent="0.2">
      <c r="A104" s="180"/>
      <c r="B104" s="181"/>
      <c r="C104" s="180"/>
      <c r="D104" s="182"/>
      <c r="E104" s="182"/>
      <c r="F104" s="182"/>
      <c r="G104" s="183"/>
    </row>
    <row r="105" spans="1:7" s="184" customFormat="1" x14ac:dyDescent="0.2">
      <c r="A105" s="180"/>
      <c r="B105" s="181"/>
      <c r="C105" s="180"/>
      <c r="D105" s="182"/>
      <c r="E105" s="182"/>
      <c r="F105" s="182"/>
      <c r="G105" s="183"/>
    </row>
    <row r="106" spans="1:7" s="184" customFormat="1" x14ac:dyDescent="0.2">
      <c r="A106" s="180"/>
      <c r="B106" s="181"/>
      <c r="C106" s="180"/>
      <c r="D106" s="182"/>
      <c r="E106" s="182"/>
      <c r="F106" s="182"/>
      <c r="G106" s="183"/>
    </row>
    <row r="107" spans="1:7" s="184" customFormat="1" x14ac:dyDescent="0.2">
      <c r="A107" s="180"/>
      <c r="B107" s="181"/>
      <c r="C107" s="180"/>
      <c r="D107" s="182"/>
      <c r="E107" s="182"/>
      <c r="F107" s="182"/>
      <c r="G107" s="183"/>
    </row>
    <row r="108" spans="1:7" s="184" customFormat="1" x14ac:dyDescent="0.2">
      <c r="A108" s="180"/>
      <c r="B108" s="181"/>
      <c r="C108" s="180"/>
      <c r="D108" s="182"/>
      <c r="E108" s="182"/>
      <c r="F108" s="182"/>
      <c r="G108" s="183"/>
    </row>
    <row r="109" spans="1:7" s="184" customFormat="1" x14ac:dyDescent="0.2">
      <c r="A109" s="180"/>
      <c r="B109" s="181"/>
      <c r="C109" s="180"/>
      <c r="D109" s="182"/>
      <c r="E109" s="182"/>
      <c r="F109" s="182"/>
      <c r="G109" s="183"/>
    </row>
    <row r="110" spans="1:7" s="184" customFormat="1" x14ac:dyDescent="0.2">
      <c r="A110" s="180"/>
      <c r="B110" s="181"/>
      <c r="C110" s="180"/>
      <c r="D110" s="182"/>
      <c r="E110" s="182"/>
      <c r="F110" s="182"/>
      <c r="G110" s="183"/>
    </row>
    <row r="111" spans="1:7" s="184" customFormat="1" x14ac:dyDescent="0.2">
      <c r="A111" s="180"/>
      <c r="B111" s="181"/>
      <c r="C111" s="180"/>
      <c r="D111" s="182"/>
      <c r="E111" s="182"/>
      <c r="F111" s="182"/>
      <c r="G111" s="183"/>
    </row>
    <row r="112" spans="1:7" s="184" customFormat="1" x14ac:dyDescent="0.2">
      <c r="A112" s="180"/>
      <c r="B112" s="181"/>
      <c r="C112" s="180"/>
      <c r="D112" s="182"/>
      <c r="E112" s="182"/>
      <c r="F112" s="182"/>
      <c r="G112" s="183"/>
    </row>
    <row r="113" spans="1:7" s="184" customFormat="1" x14ac:dyDescent="0.2">
      <c r="A113" s="180"/>
      <c r="B113" s="181"/>
      <c r="C113" s="180"/>
      <c r="D113" s="182"/>
      <c r="E113" s="182"/>
      <c r="F113" s="182"/>
      <c r="G113" s="183"/>
    </row>
    <row r="114" spans="1:7" s="184" customFormat="1" x14ac:dyDescent="0.2">
      <c r="A114" s="180"/>
      <c r="B114" s="181"/>
      <c r="C114" s="180"/>
      <c r="D114" s="182"/>
      <c r="E114" s="182"/>
      <c r="F114" s="182"/>
      <c r="G114" s="183"/>
    </row>
    <row r="115" spans="1:7" s="184" customFormat="1" x14ac:dyDescent="0.2">
      <c r="A115" s="180"/>
      <c r="B115" s="181"/>
      <c r="C115" s="180"/>
      <c r="D115" s="182"/>
      <c r="E115" s="182"/>
      <c r="F115" s="182"/>
      <c r="G115" s="183"/>
    </row>
    <row r="116" spans="1:7" s="184" customFormat="1" x14ac:dyDescent="0.2">
      <c r="A116" s="180"/>
      <c r="B116" s="181"/>
      <c r="C116" s="180"/>
      <c r="D116" s="182"/>
      <c r="E116" s="182"/>
      <c r="F116" s="182"/>
      <c r="G116" s="183"/>
    </row>
    <row r="117" spans="1:7" s="184" customFormat="1" x14ac:dyDescent="0.2">
      <c r="A117" s="180"/>
      <c r="B117" s="181"/>
      <c r="C117" s="180"/>
      <c r="D117" s="182"/>
      <c r="E117" s="182"/>
      <c r="F117" s="182"/>
      <c r="G117" s="183"/>
    </row>
    <row r="118" spans="1:7" s="184" customFormat="1" x14ac:dyDescent="0.2">
      <c r="A118" s="180"/>
      <c r="B118" s="181"/>
      <c r="C118" s="180"/>
      <c r="D118" s="182"/>
      <c r="E118" s="182"/>
      <c r="F118" s="182"/>
      <c r="G118" s="183"/>
    </row>
    <row r="119" spans="1:7" s="184" customFormat="1" x14ac:dyDescent="0.2">
      <c r="A119" s="180"/>
      <c r="B119" s="181"/>
      <c r="C119" s="180"/>
      <c r="D119" s="182"/>
      <c r="E119" s="182"/>
      <c r="F119" s="182"/>
      <c r="G119" s="183"/>
    </row>
    <row r="120" spans="1:7" s="184" customFormat="1" x14ac:dyDescent="0.2">
      <c r="A120" s="180"/>
      <c r="B120" s="181"/>
      <c r="C120" s="180"/>
      <c r="D120" s="182"/>
      <c r="E120" s="182"/>
      <c r="F120" s="182"/>
      <c r="G120" s="183"/>
    </row>
    <row r="121" spans="1:7" s="184" customFormat="1" x14ac:dyDescent="0.2">
      <c r="A121" s="180"/>
      <c r="B121" s="181"/>
      <c r="C121" s="180"/>
      <c r="D121" s="182"/>
      <c r="E121" s="182"/>
      <c r="F121" s="182"/>
      <c r="G121" s="183"/>
    </row>
    <row r="122" spans="1:7" s="184" customFormat="1" x14ac:dyDescent="0.2">
      <c r="A122" s="180"/>
      <c r="B122" s="181"/>
      <c r="C122" s="180"/>
      <c r="D122" s="182"/>
      <c r="E122" s="182"/>
      <c r="F122" s="182"/>
      <c r="G122" s="183"/>
    </row>
    <row r="123" spans="1:7" s="184" customFormat="1" x14ac:dyDescent="0.2">
      <c r="A123" s="180"/>
      <c r="B123" s="181"/>
      <c r="C123" s="180"/>
      <c r="D123" s="182"/>
      <c r="E123" s="182"/>
      <c r="F123" s="182"/>
      <c r="G123" s="183"/>
    </row>
    <row r="124" spans="1:7" s="184" customFormat="1" x14ac:dyDescent="0.2">
      <c r="A124" s="180"/>
      <c r="B124" s="181"/>
      <c r="C124" s="180"/>
      <c r="D124" s="182"/>
      <c r="E124" s="182"/>
      <c r="F124" s="182"/>
      <c r="G124" s="183"/>
    </row>
    <row r="125" spans="1:7" s="184" customFormat="1" x14ac:dyDescent="0.2">
      <c r="A125" s="180"/>
      <c r="B125" s="181"/>
      <c r="C125" s="180"/>
      <c r="D125" s="182"/>
      <c r="E125" s="182"/>
      <c r="F125" s="182"/>
      <c r="G125" s="183"/>
    </row>
    <row r="126" spans="1:7" s="184" customFormat="1" x14ac:dyDescent="0.2">
      <c r="A126" s="180"/>
      <c r="B126" s="181"/>
      <c r="C126" s="180"/>
      <c r="D126" s="182"/>
      <c r="E126" s="182"/>
      <c r="F126" s="182"/>
      <c r="G126" s="183"/>
    </row>
    <row r="127" spans="1:7" s="184" customFormat="1" x14ac:dyDescent="0.2">
      <c r="A127" s="180"/>
      <c r="B127" s="181"/>
      <c r="C127" s="180"/>
      <c r="D127" s="182"/>
      <c r="E127" s="182"/>
      <c r="F127" s="182"/>
      <c r="G127" s="183"/>
    </row>
    <row r="128" spans="1:7" s="184" customFormat="1" x14ac:dyDescent="0.2">
      <c r="A128" s="180"/>
      <c r="B128" s="181"/>
      <c r="C128" s="180"/>
      <c r="D128" s="182"/>
      <c r="E128" s="182"/>
      <c r="F128" s="182"/>
      <c r="G128" s="183"/>
    </row>
    <row r="129" spans="1:7" s="184" customFormat="1" x14ac:dyDescent="0.2">
      <c r="A129" s="180"/>
      <c r="B129" s="181"/>
      <c r="C129" s="180"/>
      <c r="D129" s="182"/>
      <c r="E129" s="182"/>
      <c r="F129" s="182"/>
      <c r="G129" s="183"/>
    </row>
    <row r="130" spans="1:7" s="184" customFormat="1" x14ac:dyDescent="0.2">
      <c r="A130" s="180"/>
      <c r="B130" s="181"/>
      <c r="C130" s="180"/>
      <c r="D130" s="182"/>
      <c r="E130" s="182"/>
      <c r="F130" s="182"/>
      <c r="G130" s="183"/>
    </row>
    <row r="131" spans="1:7" s="184" customFormat="1" x14ac:dyDescent="0.2">
      <c r="A131" s="180"/>
      <c r="B131" s="181"/>
      <c r="C131" s="180"/>
      <c r="D131" s="182"/>
      <c r="E131" s="182"/>
      <c r="F131" s="182"/>
      <c r="G131" s="183"/>
    </row>
    <row r="132" spans="1:7" s="184" customFormat="1" x14ac:dyDescent="0.2">
      <c r="A132" s="180"/>
      <c r="B132" s="181"/>
      <c r="C132" s="180"/>
      <c r="D132" s="182"/>
      <c r="E132" s="182"/>
      <c r="F132" s="182"/>
      <c r="G132" s="183"/>
    </row>
    <row r="133" spans="1:7" s="184" customFormat="1" x14ac:dyDescent="0.2">
      <c r="A133" s="180"/>
      <c r="B133" s="181"/>
      <c r="C133" s="180"/>
      <c r="D133" s="182"/>
      <c r="E133" s="182"/>
      <c r="F133" s="182"/>
      <c r="G133" s="183"/>
    </row>
    <row r="134" spans="1:7" s="184" customFormat="1" x14ac:dyDescent="0.2">
      <c r="A134" s="180"/>
      <c r="B134" s="181"/>
      <c r="C134" s="180"/>
      <c r="D134" s="182"/>
      <c r="E134" s="182"/>
      <c r="F134" s="182"/>
      <c r="G134" s="183"/>
    </row>
    <row r="135" spans="1:7" s="184" customFormat="1" x14ac:dyDescent="0.2">
      <c r="A135" s="180"/>
      <c r="B135" s="181"/>
      <c r="C135" s="180"/>
      <c r="D135" s="182"/>
      <c r="E135" s="182"/>
      <c r="F135" s="182"/>
      <c r="G135" s="183"/>
    </row>
    <row r="136" spans="1:7" s="184" customFormat="1" x14ac:dyDescent="0.2">
      <c r="A136" s="180"/>
      <c r="B136" s="181"/>
      <c r="C136" s="180"/>
      <c r="D136" s="182"/>
      <c r="E136" s="182"/>
      <c r="F136" s="182"/>
      <c r="G136" s="183"/>
    </row>
    <row r="137" spans="1:7" s="184" customFormat="1" x14ac:dyDescent="0.2">
      <c r="A137" s="180"/>
      <c r="B137" s="181"/>
      <c r="C137" s="180"/>
      <c r="D137" s="182"/>
      <c r="E137" s="182"/>
      <c r="F137" s="182"/>
      <c r="G137" s="183"/>
    </row>
    <row r="138" spans="1:7" s="184" customFormat="1" x14ac:dyDescent="0.2">
      <c r="A138" s="180"/>
      <c r="B138" s="181"/>
      <c r="C138" s="180"/>
      <c r="D138" s="182"/>
      <c r="E138" s="182"/>
      <c r="F138" s="182"/>
      <c r="G138" s="183"/>
    </row>
    <row r="139" spans="1:7" s="184" customFormat="1" x14ac:dyDescent="0.2">
      <c r="A139" s="180"/>
      <c r="B139" s="181"/>
      <c r="C139" s="180"/>
      <c r="D139" s="182"/>
      <c r="E139" s="182"/>
      <c r="F139" s="182"/>
      <c r="G139" s="183"/>
    </row>
    <row r="140" spans="1:7" s="184" customFormat="1" x14ac:dyDescent="0.2">
      <c r="A140" s="180"/>
      <c r="B140" s="181"/>
      <c r="C140" s="180"/>
      <c r="D140" s="182"/>
      <c r="E140" s="182"/>
      <c r="F140" s="182"/>
      <c r="G140" s="183"/>
    </row>
    <row r="141" spans="1:7" s="184" customFormat="1" x14ac:dyDescent="0.2">
      <c r="A141" s="180"/>
      <c r="B141" s="181"/>
      <c r="C141" s="180"/>
      <c r="D141" s="182"/>
      <c r="E141" s="182"/>
      <c r="F141" s="182"/>
      <c r="G141" s="183"/>
    </row>
    <row r="142" spans="1:7" s="184" customFormat="1" x14ac:dyDescent="0.2">
      <c r="A142" s="180"/>
      <c r="B142" s="181"/>
      <c r="C142" s="180"/>
      <c r="D142" s="182"/>
      <c r="E142" s="182"/>
      <c r="F142" s="182"/>
      <c r="G142" s="183"/>
    </row>
    <row r="143" spans="1:7" s="184" customFormat="1" x14ac:dyDescent="0.2">
      <c r="A143" s="180"/>
      <c r="B143" s="181"/>
      <c r="C143" s="180"/>
      <c r="D143" s="182"/>
      <c r="E143" s="182"/>
      <c r="F143" s="182"/>
      <c r="G143" s="183"/>
    </row>
    <row r="144" spans="1:7" s="184" customFormat="1" x14ac:dyDescent="0.2">
      <c r="A144" s="180"/>
      <c r="B144" s="181"/>
      <c r="C144" s="180"/>
      <c r="D144" s="182"/>
      <c r="E144" s="182"/>
      <c r="F144" s="182"/>
      <c r="G144" s="183"/>
    </row>
    <row r="145" spans="1:7" s="184" customFormat="1" x14ac:dyDescent="0.2">
      <c r="A145" s="180"/>
      <c r="B145" s="181"/>
      <c r="C145" s="180"/>
      <c r="D145" s="182"/>
      <c r="E145" s="182"/>
      <c r="F145" s="182"/>
      <c r="G145" s="183"/>
    </row>
    <row r="146" spans="1:7" s="184" customFormat="1" x14ac:dyDescent="0.2">
      <c r="A146" s="180"/>
      <c r="B146" s="181"/>
      <c r="C146" s="180"/>
      <c r="D146" s="182"/>
      <c r="E146" s="182"/>
      <c r="F146" s="182"/>
      <c r="G146" s="183"/>
    </row>
    <row r="147" spans="1:7" s="184" customFormat="1" x14ac:dyDescent="0.2">
      <c r="A147" s="180"/>
      <c r="B147" s="181"/>
      <c r="C147" s="180"/>
      <c r="D147" s="182"/>
      <c r="E147" s="182"/>
      <c r="F147" s="182"/>
      <c r="G147" s="183"/>
    </row>
    <row r="148" spans="1:7" s="184" customFormat="1" x14ac:dyDescent="0.2">
      <c r="A148" s="180"/>
      <c r="B148" s="181"/>
      <c r="C148" s="180"/>
      <c r="D148" s="182"/>
      <c r="E148" s="182"/>
      <c r="F148" s="182"/>
      <c r="G148" s="183"/>
    </row>
    <row r="149" spans="1:7" s="184" customFormat="1" x14ac:dyDescent="0.2">
      <c r="A149" s="180"/>
      <c r="B149" s="181"/>
      <c r="C149" s="180"/>
      <c r="D149" s="182"/>
      <c r="E149" s="182"/>
      <c r="F149" s="182"/>
      <c r="G149" s="183"/>
    </row>
    <row r="150" spans="1:7" s="184" customFormat="1" x14ac:dyDescent="0.2">
      <c r="A150" s="180"/>
      <c r="B150" s="181"/>
      <c r="C150" s="180"/>
      <c r="D150" s="182"/>
      <c r="E150" s="182"/>
      <c r="F150" s="182"/>
      <c r="G150" s="183"/>
    </row>
    <row r="151" spans="1:7" s="184" customFormat="1" x14ac:dyDescent="0.2">
      <c r="A151" s="180"/>
      <c r="B151" s="181"/>
      <c r="C151" s="180"/>
      <c r="D151" s="182"/>
      <c r="E151" s="182"/>
      <c r="F151" s="182"/>
      <c r="G151" s="183"/>
    </row>
    <row r="152" spans="1:7" s="184" customFormat="1" x14ac:dyDescent="0.2">
      <c r="A152" s="180"/>
      <c r="B152" s="181"/>
      <c r="C152" s="180"/>
      <c r="D152" s="182"/>
      <c r="E152" s="182"/>
      <c r="F152" s="182"/>
      <c r="G152" s="183"/>
    </row>
    <row r="153" spans="1:7" s="184" customFormat="1" x14ac:dyDescent="0.2">
      <c r="A153" s="180"/>
      <c r="B153" s="181"/>
      <c r="C153" s="180"/>
      <c r="D153" s="182"/>
      <c r="E153" s="182"/>
      <c r="F153" s="182"/>
      <c r="G153" s="183"/>
    </row>
    <row r="154" spans="1:7" s="184" customFormat="1" x14ac:dyDescent="0.2">
      <c r="A154" s="180"/>
      <c r="B154" s="181"/>
      <c r="C154" s="180"/>
      <c r="D154" s="182"/>
      <c r="E154" s="182"/>
      <c r="F154" s="182"/>
      <c r="G154" s="183"/>
    </row>
    <row r="155" spans="1:7" s="184" customFormat="1" x14ac:dyDescent="0.2">
      <c r="A155" s="180"/>
      <c r="B155" s="181"/>
      <c r="C155" s="180"/>
      <c r="D155" s="182"/>
      <c r="E155" s="182"/>
      <c r="F155" s="182"/>
      <c r="G155" s="183"/>
    </row>
    <row r="156" spans="1:7" s="184" customFormat="1" x14ac:dyDescent="0.2">
      <c r="A156" s="180"/>
      <c r="B156" s="181"/>
      <c r="C156" s="180"/>
      <c r="D156" s="182"/>
      <c r="E156" s="182"/>
      <c r="F156" s="182"/>
      <c r="G156" s="183"/>
    </row>
    <row r="157" spans="1:7" s="184" customFormat="1" x14ac:dyDescent="0.2">
      <c r="A157" s="180"/>
      <c r="B157" s="181"/>
      <c r="C157" s="180"/>
      <c r="D157" s="182"/>
      <c r="E157" s="182"/>
      <c r="F157" s="182"/>
      <c r="G157" s="183"/>
    </row>
    <row r="158" spans="1:7" s="184" customFormat="1" x14ac:dyDescent="0.2">
      <c r="A158" s="180"/>
      <c r="B158" s="181"/>
      <c r="C158" s="180"/>
      <c r="D158" s="182"/>
      <c r="E158" s="182"/>
      <c r="F158" s="182"/>
      <c r="G158" s="183"/>
    </row>
    <row r="159" spans="1:7" s="184" customFormat="1" x14ac:dyDescent="0.2">
      <c r="A159" s="180"/>
      <c r="B159" s="181"/>
      <c r="C159" s="180"/>
      <c r="D159" s="182"/>
      <c r="E159" s="182"/>
      <c r="F159" s="182"/>
      <c r="G159" s="183"/>
    </row>
    <row r="160" spans="1:7" s="184" customFormat="1" x14ac:dyDescent="0.2">
      <c r="A160" s="180"/>
      <c r="B160" s="181"/>
      <c r="C160" s="180"/>
      <c r="D160" s="182"/>
      <c r="E160" s="182"/>
      <c r="F160" s="182"/>
      <c r="G160" s="183"/>
    </row>
    <row r="161" spans="1:7" s="184" customFormat="1" x14ac:dyDescent="0.2">
      <c r="A161" s="180"/>
      <c r="B161" s="181"/>
      <c r="C161" s="180"/>
      <c r="D161" s="182"/>
      <c r="E161" s="182"/>
      <c r="F161" s="182"/>
      <c r="G161" s="183"/>
    </row>
    <row r="162" spans="1:7" s="184" customFormat="1" x14ac:dyDescent="0.2">
      <c r="A162" s="180"/>
      <c r="B162" s="181"/>
      <c r="C162" s="180"/>
      <c r="D162" s="182"/>
      <c r="E162" s="182"/>
      <c r="F162" s="182"/>
      <c r="G162" s="183"/>
    </row>
    <row r="163" spans="1:7" s="184" customFormat="1" x14ac:dyDescent="0.2">
      <c r="A163" s="180"/>
      <c r="B163" s="181"/>
      <c r="C163" s="180"/>
      <c r="D163" s="182"/>
      <c r="E163" s="182"/>
      <c r="F163" s="182"/>
      <c r="G163" s="183"/>
    </row>
    <row r="164" spans="1:7" s="184" customFormat="1" x14ac:dyDescent="0.2">
      <c r="A164" s="180"/>
      <c r="B164" s="181"/>
      <c r="C164" s="180"/>
      <c r="D164" s="182"/>
      <c r="E164" s="182"/>
      <c r="F164" s="182"/>
      <c r="G164" s="183"/>
    </row>
    <row r="165" spans="1:7" s="184" customFormat="1" x14ac:dyDescent="0.2">
      <c r="A165" s="180"/>
      <c r="B165" s="181"/>
      <c r="C165" s="180"/>
      <c r="D165" s="182"/>
      <c r="E165" s="182"/>
      <c r="F165" s="182"/>
      <c r="G165" s="183"/>
    </row>
    <row r="166" spans="1:7" s="184" customFormat="1" x14ac:dyDescent="0.2">
      <c r="A166" s="180"/>
      <c r="B166" s="181"/>
      <c r="C166" s="180"/>
      <c r="D166" s="182"/>
      <c r="E166" s="182"/>
      <c r="F166" s="182"/>
      <c r="G166" s="183"/>
    </row>
    <row r="167" spans="1:7" s="184" customFormat="1" x14ac:dyDescent="0.2">
      <c r="A167" s="180"/>
      <c r="B167" s="181"/>
      <c r="C167" s="180"/>
      <c r="D167" s="182"/>
      <c r="E167" s="182"/>
      <c r="F167" s="182"/>
      <c r="G167" s="183"/>
    </row>
    <row r="168" spans="1:7" s="184" customFormat="1" x14ac:dyDescent="0.2">
      <c r="A168" s="180"/>
      <c r="B168" s="181"/>
      <c r="C168" s="180"/>
      <c r="D168" s="182"/>
      <c r="E168" s="182"/>
      <c r="F168" s="182"/>
      <c r="G168" s="183"/>
    </row>
    <row r="169" spans="1:7" s="184" customFormat="1" x14ac:dyDescent="0.2">
      <c r="A169" s="180"/>
      <c r="B169" s="181"/>
      <c r="C169" s="180"/>
      <c r="D169" s="182"/>
      <c r="E169" s="182"/>
      <c r="F169" s="182"/>
      <c r="G169" s="183"/>
    </row>
    <row r="170" spans="1:7" s="184" customFormat="1" x14ac:dyDescent="0.2">
      <c r="A170" s="180"/>
      <c r="B170" s="181"/>
      <c r="C170" s="180"/>
      <c r="D170" s="182"/>
      <c r="E170" s="182"/>
      <c r="F170" s="182"/>
      <c r="G170" s="183"/>
    </row>
    <row r="171" spans="1:7" s="184" customFormat="1" x14ac:dyDescent="0.2">
      <c r="A171" s="180"/>
      <c r="B171" s="181"/>
      <c r="C171" s="180"/>
      <c r="D171" s="182"/>
      <c r="E171" s="182"/>
      <c r="F171" s="182"/>
      <c r="G171" s="183"/>
    </row>
    <row r="172" spans="1:7" s="184" customFormat="1" x14ac:dyDescent="0.2">
      <c r="A172" s="180"/>
      <c r="B172" s="181"/>
      <c r="C172" s="180"/>
      <c r="D172" s="182"/>
      <c r="E172" s="182"/>
      <c r="F172" s="182"/>
      <c r="G172" s="183"/>
    </row>
    <row r="173" spans="1:7" s="184" customFormat="1" x14ac:dyDescent="0.2">
      <c r="A173" s="180"/>
      <c r="B173" s="181"/>
      <c r="C173" s="180"/>
      <c r="D173" s="182"/>
      <c r="E173" s="182"/>
      <c r="F173" s="182"/>
      <c r="G173" s="183"/>
    </row>
    <row r="174" spans="1:7" s="184" customFormat="1" x14ac:dyDescent="0.2">
      <c r="A174" s="180"/>
      <c r="B174" s="181"/>
      <c r="C174" s="180"/>
      <c r="D174" s="182"/>
      <c r="E174" s="182"/>
      <c r="F174" s="182"/>
      <c r="G174" s="183"/>
    </row>
    <row r="175" spans="1:7" s="184" customFormat="1" x14ac:dyDescent="0.2">
      <c r="A175" s="180"/>
      <c r="B175" s="181"/>
      <c r="C175" s="180"/>
      <c r="D175" s="182"/>
      <c r="E175" s="182"/>
      <c r="F175" s="182"/>
      <c r="G175" s="183"/>
    </row>
    <row r="176" spans="1:7" s="184" customFormat="1" x14ac:dyDescent="0.2">
      <c r="A176" s="180"/>
      <c r="B176" s="181"/>
      <c r="C176" s="180"/>
      <c r="D176" s="182"/>
      <c r="E176" s="182"/>
      <c r="F176" s="182"/>
      <c r="G176" s="183"/>
    </row>
    <row r="177" spans="1:7" s="184" customFormat="1" x14ac:dyDescent="0.2">
      <c r="A177" s="180"/>
      <c r="B177" s="181"/>
      <c r="C177" s="180"/>
      <c r="D177" s="182"/>
      <c r="E177" s="182"/>
      <c r="F177" s="182"/>
      <c r="G177" s="183"/>
    </row>
    <row r="178" spans="1:7" s="184" customFormat="1" x14ac:dyDescent="0.2">
      <c r="A178" s="180"/>
      <c r="B178" s="181"/>
      <c r="C178" s="180"/>
      <c r="D178" s="182"/>
      <c r="E178" s="182"/>
      <c r="F178" s="182"/>
      <c r="G178" s="183"/>
    </row>
    <row r="179" spans="1:7" s="184" customFormat="1" x14ac:dyDescent="0.2">
      <c r="A179" s="180"/>
      <c r="B179" s="181"/>
      <c r="C179" s="180"/>
      <c r="D179" s="182"/>
      <c r="E179" s="182"/>
      <c r="F179" s="182"/>
      <c r="G179" s="183"/>
    </row>
    <row r="180" spans="1:7" s="184" customFormat="1" x14ac:dyDescent="0.2">
      <c r="A180" s="180"/>
      <c r="B180" s="181"/>
      <c r="C180" s="180"/>
      <c r="D180" s="182"/>
      <c r="E180" s="182"/>
      <c r="F180" s="182"/>
      <c r="G180" s="183"/>
    </row>
    <row r="181" spans="1:7" s="184" customFormat="1" x14ac:dyDescent="0.2">
      <c r="A181" s="180"/>
      <c r="B181" s="181"/>
      <c r="C181" s="180"/>
      <c r="D181" s="182"/>
      <c r="E181" s="182"/>
      <c r="F181" s="182"/>
      <c r="G181" s="183"/>
    </row>
    <row r="182" spans="1:7" s="184" customFormat="1" x14ac:dyDescent="0.2">
      <c r="A182" s="180"/>
      <c r="B182" s="181"/>
      <c r="C182" s="180"/>
      <c r="D182" s="182"/>
      <c r="E182" s="182"/>
      <c r="F182" s="182"/>
      <c r="G182" s="183"/>
    </row>
    <row r="183" spans="1:7" s="184" customFormat="1" x14ac:dyDescent="0.2">
      <c r="A183" s="180"/>
      <c r="B183" s="181"/>
      <c r="C183" s="180"/>
      <c r="D183" s="182"/>
      <c r="E183" s="182"/>
      <c r="F183" s="182"/>
      <c r="G183" s="183"/>
    </row>
    <row r="184" spans="1:7" s="184" customFormat="1" x14ac:dyDescent="0.2">
      <c r="A184" s="180"/>
      <c r="B184" s="181"/>
      <c r="C184" s="180"/>
      <c r="D184" s="182"/>
      <c r="E184" s="182"/>
      <c r="F184" s="182"/>
      <c r="G184" s="183"/>
    </row>
    <row r="185" spans="1:7" s="184" customFormat="1" x14ac:dyDescent="0.2">
      <c r="A185" s="180"/>
      <c r="B185" s="181"/>
      <c r="C185" s="180"/>
      <c r="D185" s="182"/>
      <c r="E185" s="182"/>
      <c r="F185" s="182"/>
      <c r="G185" s="183"/>
    </row>
    <row r="186" spans="1:7" s="184" customFormat="1" x14ac:dyDescent="0.2">
      <c r="A186" s="180"/>
      <c r="B186" s="181"/>
      <c r="C186" s="180"/>
      <c r="D186" s="182"/>
      <c r="E186" s="182"/>
      <c r="F186" s="182"/>
      <c r="G186" s="183"/>
    </row>
    <row r="187" spans="1:7" s="184" customFormat="1" x14ac:dyDescent="0.2">
      <c r="A187" s="180"/>
      <c r="B187" s="181"/>
      <c r="C187" s="180"/>
      <c r="D187" s="182"/>
      <c r="E187" s="182"/>
      <c r="F187" s="182"/>
      <c r="G187" s="183"/>
    </row>
    <row r="188" spans="1:7" s="184" customFormat="1" x14ac:dyDescent="0.2">
      <c r="A188" s="180"/>
      <c r="B188" s="181"/>
      <c r="C188" s="180"/>
      <c r="D188" s="182"/>
      <c r="E188" s="182"/>
      <c r="F188" s="182"/>
      <c r="G188" s="183"/>
    </row>
    <row r="189" spans="1:7" s="184" customFormat="1" x14ac:dyDescent="0.2">
      <c r="A189" s="180"/>
      <c r="B189" s="181"/>
      <c r="C189" s="180"/>
      <c r="D189" s="182"/>
      <c r="E189" s="182"/>
      <c r="F189" s="182"/>
      <c r="G189" s="183"/>
    </row>
    <row r="190" spans="1:7" s="184" customFormat="1" x14ac:dyDescent="0.2">
      <c r="A190" s="180"/>
      <c r="B190" s="181"/>
      <c r="C190" s="180"/>
      <c r="D190" s="182"/>
      <c r="E190" s="182"/>
      <c r="F190" s="182"/>
      <c r="G190" s="183"/>
    </row>
    <row r="191" spans="1:7" s="184" customFormat="1" x14ac:dyDescent="0.2">
      <c r="A191" s="180"/>
      <c r="B191" s="181"/>
      <c r="C191" s="180"/>
      <c r="D191" s="182"/>
      <c r="E191" s="182"/>
      <c r="F191" s="182"/>
      <c r="G191" s="183"/>
    </row>
    <row r="192" spans="1:7" s="184" customFormat="1" x14ac:dyDescent="0.2">
      <c r="A192" s="180"/>
      <c r="B192" s="181"/>
      <c r="C192" s="180"/>
      <c r="D192" s="182"/>
      <c r="E192" s="182"/>
      <c r="F192" s="182"/>
      <c r="G192" s="183"/>
    </row>
    <row r="193" spans="1:7" s="184" customFormat="1" x14ac:dyDescent="0.2">
      <c r="A193" s="180"/>
      <c r="B193" s="181"/>
      <c r="C193" s="180"/>
      <c r="D193" s="182"/>
      <c r="E193" s="182"/>
      <c r="F193" s="182"/>
      <c r="G193" s="183"/>
    </row>
    <row r="194" spans="1:7" s="184" customFormat="1" x14ac:dyDescent="0.2">
      <c r="A194" s="180"/>
      <c r="B194" s="181"/>
      <c r="C194" s="180"/>
      <c r="D194" s="182"/>
      <c r="E194" s="182"/>
      <c r="F194" s="182"/>
      <c r="G194" s="183"/>
    </row>
    <row r="195" spans="1:7" s="184" customFormat="1" x14ac:dyDescent="0.2">
      <c r="A195" s="180"/>
      <c r="B195" s="181"/>
      <c r="C195" s="180"/>
      <c r="D195" s="182"/>
      <c r="E195" s="182"/>
      <c r="F195" s="182"/>
      <c r="G195" s="183"/>
    </row>
    <row r="196" spans="1:7" s="184" customFormat="1" x14ac:dyDescent="0.2">
      <c r="A196" s="180"/>
      <c r="B196" s="181"/>
      <c r="C196" s="180"/>
      <c r="D196" s="182"/>
      <c r="E196" s="182"/>
      <c r="F196" s="182"/>
      <c r="G196" s="183"/>
    </row>
    <row r="197" spans="1:7" s="184" customFormat="1" x14ac:dyDescent="0.2">
      <c r="A197" s="180"/>
      <c r="B197" s="181"/>
      <c r="C197" s="180"/>
      <c r="D197" s="182"/>
      <c r="E197" s="182"/>
      <c r="F197" s="182"/>
      <c r="G197" s="183"/>
    </row>
    <row r="198" spans="1:7" s="184" customFormat="1" x14ac:dyDescent="0.2">
      <c r="A198" s="180"/>
      <c r="B198" s="181"/>
      <c r="C198" s="180"/>
      <c r="D198" s="182"/>
      <c r="E198" s="182"/>
      <c r="F198" s="182"/>
      <c r="G198" s="183"/>
    </row>
    <row r="199" spans="1:7" s="184" customFormat="1" x14ac:dyDescent="0.2">
      <c r="A199" s="180"/>
      <c r="B199" s="181"/>
      <c r="C199" s="180"/>
      <c r="D199" s="182"/>
      <c r="E199" s="182"/>
      <c r="F199" s="182"/>
      <c r="G199" s="183"/>
    </row>
    <row r="200" spans="1:7" s="184" customFormat="1" x14ac:dyDescent="0.2">
      <c r="A200" s="180"/>
      <c r="B200" s="181"/>
      <c r="C200" s="180"/>
      <c r="D200" s="182"/>
      <c r="E200" s="182"/>
      <c r="F200" s="182"/>
      <c r="G200" s="183"/>
    </row>
    <row r="201" spans="1:7" s="184" customFormat="1" x14ac:dyDescent="0.2">
      <c r="A201" s="180"/>
      <c r="B201" s="181"/>
      <c r="C201" s="180"/>
      <c r="D201" s="182"/>
      <c r="E201" s="182"/>
      <c r="F201" s="182"/>
      <c r="G201" s="183"/>
    </row>
    <row r="202" spans="1:7" s="184" customFormat="1" x14ac:dyDescent="0.2">
      <c r="A202" s="180"/>
      <c r="B202" s="181"/>
      <c r="C202" s="180"/>
      <c r="D202" s="182"/>
      <c r="E202" s="182"/>
      <c r="F202" s="182"/>
      <c r="G202" s="183"/>
    </row>
    <row r="203" spans="1:7" s="184" customFormat="1" x14ac:dyDescent="0.2">
      <c r="A203" s="180"/>
      <c r="B203" s="181"/>
      <c r="C203" s="180"/>
      <c r="D203" s="182"/>
      <c r="E203" s="182"/>
      <c r="F203" s="182"/>
      <c r="G203" s="183"/>
    </row>
    <row r="204" spans="1:7" s="184" customFormat="1" x14ac:dyDescent="0.2">
      <c r="A204" s="180"/>
      <c r="B204" s="181"/>
      <c r="C204" s="180"/>
      <c r="D204" s="182"/>
      <c r="E204" s="182"/>
      <c r="F204" s="182"/>
      <c r="G204" s="183"/>
    </row>
    <row r="205" spans="1:7" s="184" customFormat="1" x14ac:dyDescent="0.2">
      <c r="A205" s="180"/>
      <c r="B205" s="181"/>
      <c r="C205" s="180"/>
      <c r="D205" s="182"/>
      <c r="E205" s="182"/>
      <c r="F205" s="182"/>
      <c r="G205" s="183"/>
    </row>
    <row r="206" spans="1:7" s="184" customFormat="1" x14ac:dyDescent="0.2">
      <c r="A206" s="180"/>
      <c r="B206" s="181"/>
      <c r="C206" s="180"/>
      <c r="D206" s="182"/>
      <c r="E206" s="182"/>
      <c r="F206" s="182"/>
      <c r="G206" s="183"/>
    </row>
    <row r="207" spans="1:7" s="184" customFormat="1" x14ac:dyDescent="0.2">
      <c r="A207" s="180"/>
      <c r="B207" s="181"/>
      <c r="C207" s="180"/>
      <c r="D207" s="182"/>
      <c r="E207" s="182"/>
      <c r="F207" s="182"/>
      <c r="G207" s="183"/>
    </row>
    <row r="208" spans="1:7" s="184" customFormat="1" x14ac:dyDescent="0.2">
      <c r="A208" s="180"/>
      <c r="B208" s="181"/>
      <c r="C208" s="180"/>
      <c r="D208" s="182"/>
      <c r="E208" s="182"/>
      <c r="F208" s="182"/>
      <c r="G208" s="183"/>
    </row>
    <row r="209" spans="1:7" s="184" customFormat="1" x14ac:dyDescent="0.2">
      <c r="A209" s="180"/>
      <c r="B209" s="181"/>
      <c r="C209" s="180"/>
      <c r="D209" s="182"/>
      <c r="E209" s="182"/>
      <c r="F209" s="182"/>
      <c r="G209" s="183"/>
    </row>
    <row r="210" spans="1:7" s="184" customFormat="1" x14ac:dyDescent="0.2">
      <c r="A210" s="180"/>
      <c r="B210" s="181"/>
      <c r="C210" s="180"/>
      <c r="D210" s="182"/>
      <c r="E210" s="182"/>
      <c r="F210" s="182"/>
      <c r="G210" s="183"/>
    </row>
    <row r="211" spans="1:7" s="184" customFormat="1" x14ac:dyDescent="0.2">
      <c r="A211" s="180"/>
      <c r="B211" s="181"/>
      <c r="C211" s="180"/>
      <c r="D211" s="182"/>
      <c r="E211" s="182"/>
      <c r="F211" s="182"/>
      <c r="G211" s="183"/>
    </row>
    <row r="212" spans="1:7" s="184" customFormat="1" x14ac:dyDescent="0.2">
      <c r="A212" s="180"/>
      <c r="B212" s="181"/>
      <c r="C212" s="180"/>
      <c r="D212" s="182"/>
      <c r="E212" s="182"/>
      <c r="F212" s="182"/>
      <c r="G212" s="183"/>
    </row>
    <row r="213" spans="1:7" s="184" customFormat="1" x14ac:dyDescent="0.2">
      <c r="A213" s="180"/>
      <c r="B213" s="181"/>
      <c r="C213" s="180"/>
      <c r="D213" s="182"/>
      <c r="E213" s="182"/>
      <c r="F213" s="182"/>
      <c r="G213" s="183"/>
    </row>
    <row r="214" spans="1:7" s="184" customFormat="1" x14ac:dyDescent="0.2">
      <c r="A214" s="180"/>
      <c r="B214" s="181"/>
      <c r="C214" s="180"/>
      <c r="D214" s="182"/>
      <c r="E214" s="182"/>
      <c r="F214" s="182"/>
      <c r="G214" s="183"/>
    </row>
    <row r="215" spans="1:7" s="184" customFormat="1" x14ac:dyDescent="0.2">
      <c r="A215" s="180"/>
      <c r="B215" s="181"/>
      <c r="C215" s="180"/>
      <c r="D215" s="182"/>
      <c r="E215" s="182"/>
      <c r="F215" s="182"/>
      <c r="G215" s="183"/>
    </row>
    <row r="216" spans="1:7" s="184" customFormat="1" x14ac:dyDescent="0.2">
      <c r="A216" s="180"/>
      <c r="B216" s="181"/>
      <c r="C216" s="180"/>
      <c r="D216" s="182"/>
      <c r="E216" s="182"/>
      <c r="F216" s="182"/>
      <c r="G216" s="183"/>
    </row>
    <row r="217" spans="1:7" s="184" customFormat="1" x14ac:dyDescent="0.2">
      <c r="A217" s="180"/>
      <c r="B217" s="181"/>
      <c r="C217" s="180"/>
      <c r="D217" s="182"/>
      <c r="E217" s="182"/>
      <c r="F217" s="182"/>
      <c r="G217" s="183"/>
    </row>
    <row r="218" spans="1:7" s="184" customFormat="1" x14ac:dyDescent="0.2">
      <c r="A218" s="180"/>
      <c r="B218" s="181"/>
      <c r="C218" s="180"/>
      <c r="D218" s="182"/>
      <c r="E218" s="182"/>
      <c r="F218" s="182"/>
      <c r="G218" s="183"/>
    </row>
    <row r="219" spans="1:7" s="184" customFormat="1" x14ac:dyDescent="0.2">
      <c r="A219" s="180"/>
      <c r="B219" s="181"/>
      <c r="C219" s="180"/>
      <c r="D219" s="182"/>
      <c r="E219" s="182"/>
      <c r="F219" s="182"/>
      <c r="G219" s="183"/>
    </row>
    <row r="220" spans="1:7" s="184" customFormat="1" x14ac:dyDescent="0.2">
      <c r="A220" s="180"/>
      <c r="B220" s="181"/>
      <c r="C220" s="180"/>
      <c r="D220" s="182"/>
      <c r="E220" s="182"/>
      <c r="F220" s="182"/>
      <c r="G220" s="183"/>
    </row>
    <row r="221" spans="1:7" s="184" customFormat="1" x14ac:dyDescent="0.2">
      <c r="A221" s="180"/>
      <c r="B221" s="181"/>
      <c r="C221" s="180"/>
      <c r="D221" s="182"/>
      <c r="E221" s="182"/>
      <c r="F221" s="182"/>
      <c r="G221" s="183"/>
    </row>
    <row r="222" spans="1:7" s="184" customFormat="1" x14ac:dyDescent="0.2">
      <c r="A222" s="180"/>
      <c r="B222" s="181"/>
      <c r="C222" s="180"/>
      <c r="D222" s="182"/>
      <c r="E222" s="182"/>
      <c r="F222" s="182"/>
      <c r="G222" s="183"/>
    </row>
    <row r="223" spans="1:7" s="184" customFormat="1" x14ac:dyDescent="0.2">
      <c r="A223" s="180"/>
      <c r="B223" s="181"/>
      <c r="C223" s="180"/>
      <c r="D223" s="182"/>
      <c r="E223" s="182"/>
      <c r="F223" s="182"/>
      <c r="G223" s="183"/>
    </row>
    <row r="224" spans="1:7" s="184" customFormat="1" x14ac:dyDescent="0.2">
      <c r="A224" s="180"/>
      <c r="B224" s="181"/>
      <c r="C224" s="180"/>
      <c r="D224" s="182"/>
      <c r="E224" s="182"/>
      <c r="F224" s="182"/>
      <c r="G224" s="183"/>
    </row>
    <row r="225" spans="1:7" s="184" customFormat="1" x14ac:dyDescent="0.2">
      <c r="A225" s="180"/>
      <c r="B225" s="181"/>
      <c r="C225" s="180"/>
      <c r="D225" s="182"/>
      <c r="E225" s="182"/>
      <c r="F225" s="182"/>
      <c r="G225" s="183"/>
    </row>
    <row r="226" spans="1:7" s="184" customFormat="1" x14ac:dyDescent="0.2">
      <c r="A226" s="180"/>
      <c r="B226" s="181"/>
      <c r="C226" s="180"/>
      <c r="D226" s="182"/>
      <c r="E226" s="182"/>
      <c r="F226" s="182"/>
      <c r="G226" s="183"/>
    </row>
    <row r="227" spans="1:7" s="184" customFormat="1" x14ac:dyDescent="0.2">
      <c r="A227" s="180"/>
      <c r="B227" s="181"/>
      <c r="C227" s="180"/>
      <c r="D227" s="182"/>
      <c r="E227" s="182"/>
      <c r="F227" s="182"/>
      <c r="G227" s="183"/>
    </row>
    <row r="228" spans="1:7" s="184" customFormat="1" x14ac:dyDescent="0.2">
      <c r="A228" s="180"/>
      <c r="B228" s="181"/>
      <c r="C228" s="180"/>
      <c r="D228" s="182"/>
      <c r="E228" s="182"/>
      <c r="F228" s="182"/>
      <c r="G228" s="183"/>
    </row>
    <row r="229" spans="1:7" s="184" customFormat="1" x14ac:dyDescent="0.2">
      <c r="A229" s="180"/>
      <c r="B229" s="181"/>
      <c r="C229" s="180"/>
      <c r="D229" s="182"/>
      <c r="E229" s="182"/>
      <c r="F229" s="182"/>
      <c r="G229" s="183"/>
    </row>
    <row r="230" spans="1:7" s="184" customFormat="1" x14ac:dyDescent="0.2">
      <c r="A230" s="180"/>
      <c r="B230" s="181"/>
      <c r="C230" s="180"/>
      <c r="D230" s="182"/>
      <c r="E230" s="182"/>
      <c r="F230" s="182"/>
      <c r="G230" s="183"/>
    </row>
    <row r="231" spans="1:7" s="184" customFormat="1" x14ac:dyDescent="0.2">
      <c r="A231" s="180"/>
      <c r="B231" s="181"/>
      <c r="C231" s="180"/>
      <c r="D231" s="182"/>
      <c r="E231" s="182"/>
      <c r="F231" s="182"/>
      <c r="G231" s="183"/>
    </row>
    <row r="232" spans="1:7" s="184" customFormat="1" x14ac:dyDescent="0.2">
      <c r="A232" s="180"/>
      <c r="B232" s="181"/>
      <c r="C232" s="180"/>
      <c r="D232" s="182"/>
      <c r="E232" s="182"/>
      <c r="F232" s="182"/>
      <c r="G232" s="183"/>
    </row>
    <row r="233" spans="1:7" s="184" customFormat="1" x14ac:dyDescent="0.2">
      <c r="A233" s="180"/>
      <c r="B233" s="181"/>
      <c r="C233" s="180"/>
      <c r="D233" s="182"/>
      <c r="E233" s="182"/>
      <c r="F233" s="182"/>
      <c r="G233" s="183"/>
    </row>
    <row r="234" spans="1:7" s="184" customFormat="1" x14ac:dyDescent="0.2">
      <c r="A234" s="180"/>
      <c r="B234" s="181"/>
      <c r="C234" s="180"/>
      <c r="D234" s="182"/>
      <c r="E234" s="182"/>
      <c r="F234" s="182"/>
      <c r="G234" s="183"/>
    </row>
    <row r="235" spans="1:7" s="184" customFormat="1" x14ac:dyDescent="0.2">
      <c r="A235" s="180"/>
      <c r="B235" s="181"/>
      <c r="C235" s="180"/>
      <c r="D235" s="182"/>
      <c r="E235" s="182"/>
      <c r="F235" s="182"/>
      <c r="G235" s="183"/>
    </row>
    <row r="236" spans="1:7" s="184" customFormat="1" x14ac:dyDescent="0.2">
      <c r="A236" s="180"/>
      <c r="B236" s="181"/>
      <c r="C236" s="180"/>
      <c r="D236" s="182"/>
      <c r="E236" s="182"/>
      <c r="F236" s="182"/>
      <c r="G236" s="183"/>
    </row>
    <row r="237" spans="1:7" s="184" customFormat="1" x14ac:dyDescent="0.2">
      <c r="A237" s="180"/>
      <c r="B237" s="181"/>
      <c r="C237" s="180"/>
      <c r="D237" s="182"/>
      <c r="E237" s="182"/>
      <c r="F237" s="182"/>
      <c r="G237" s="183"/>
    </row>
    <row r="238" spans="1:7" s="184" customFormat="1" x14ac:dyDescent="0.2">
      <c r="A238" s="180"/>
      <c r="B238" s="181"/>
      <c r="C238" s="180"/>
      <c r="D238" s="182"/>
      <c r="E238" s="182"/>
      <c r="F238" s="182"/>
      <c r="G238" s="183"/>
    </row>
    <row r="239" spans="1:7" s="184" customFormat="1" x14ac:dyDescent="0.2">
      <c r="A239" s="180"/>
      <c r="B239" s="181"/>
      <c r="C239" s="180"/>
      <c r="D239" s="182"/>
      <c r="E239" s="182"/>
      <c r="F239" s="182"/>
      <c r="G239" s="183"/>
    </row>
    <row r="240" spans="1:7" s="184" customFormat="1" x14ac:dyDescent="0.2">
      <c r="A240" s="180"/>
      <c r="B240" s="181"/>
      <c r="C240" s="180"/>
      <c r="D240" s="182"/>
      <c r="E240" s="182"/>
      <c r="F240" s="182"/>
      <c r="G240" s="183"/>
    </row>
    <row r="241" spans="1:7" s="184" customFormat="1" x14ac:dyDescent="0.2">
      <c r="A241" s="180"/>
      <c r="B241" s="181"/>
      <c r="C241" s="180"/>
      <c r="D241" s="182"/>
      <c r="E241" s="182"/>
      <c r="F241" s="182"/>
      <c r="G241" s="183"/>
    </row>
    <row r="242" spans="1:7" s="184" customFormat="1" x14ac:dyDescent="0.2">
      <c r="A242" s="180"/>
      <c r="B242" s="181"/>
      <c r="C242" s="180"/>
      <c r="D242" s="182"/>
      <c r="E242" s="182"/>
      <c r="F242" s="182"/>
      <c r="G242" s="183"/>
    </row>
    <row r="243" spans="1:7" s="184" customFormat="1" x14ac:dyDescent="0.2">
      <c r="A243" s="180"/>
      <c r="B243" s="181"/>
      <c r="C243" s="180"/>
      <c r="D243" s="182"/>
      <c r="E243" s="182"/>
      <c r="F243" s="182"/>
      <c r="G243" s="183"/>
    </row>
    <row r="244" spans="1:7" s="184" customFormat="1" x14ac:dyDescent="0.2">
      <c r="A244" s="180"/>
      <c r="B244" s="181"/>
      <c r="C244" s="180"/>
      <c r="D244" s="182"/>
      <c r="E244" s="182"/>
      <c r="F244" s="182"/>
      <c r="G244" s="183"/>
    </row>
    <row r="245" spans="1:7" s="184" customFormat="1" x14ac:dyDescent="0.2">
      <c r="A245" s="180"/>
      <c r="B245" s="181"/>
      <c r="C245" s="180"/>
      <c r="D245" s="182"/>
      <c r="E245" s="182"/>
      <c r="F245" s="182"/>
      <c r="G245" s="183"/>
    </row>
    <row r="246" spans="1:7" s="184" customFormat="1" x14ac:dyDescent="0.2">
      <c r="A246" s="180"/>
      <c r="B246" s="181"/>
      <c r="C246" s="180"/>
      <c r="D246" s="182"/>
      <c r="E246" s="182"/>
      <c r="F246" s="182"/>
      <c r="G246" s="183"/>
    </row>
    <row r="247" spans="1:7" s="184" customFormat="1" x14ac:dyDescent="0.2">
      <c r="A247" s="180"/>
      <c r="B247" s="181"/>
      <c r="C247" s="180"/>
      <c r="D247" s="182"/>
      <c r="E247" s="182"/>
      <c r="F247" s="182"/>
      <c r="G247" s="183"/>
    </row>
    <row r="248" spans="1:7" s="184" customFormat="1" x14ac:dyDescent="0.2">
      <c r="A248" s="180"/>
      <c r="B248" s="181"/>
      <c r="C248" s="180"/>
      <c r="D248" s="182"/>
      <c r="E248" s="182"/>
      <c r="F248" s="182"/>
      <c r="G248" s="183"/>
    </row>
    <row r="249" spans="1:7" s="184" customFormat="1" x14ac:dyDescent="0.2">
      <c r="A249" s="180"/>
      <c r="B249" s="181"/>
      <c r="C249" s="180"/>
      <c r="D249" s="182"/>
      <c r="E249" s="182"/>
      <c r="F249" s="182"/>
      <c r="G249" s="183"/>
    </row>
    <row r="250" spans="1:7" s="184" customFormat="1" x14ac:dyDescent="0.2">
      <c r="A250" s="180"/>
      <c r="B250" s="181"/>
      <c r="C250" s="180"/>
      <c r="D250" s="182"/>
      <c r="E250" s="182"/>
      <c r="F250" s="182"/>
      <c r="G250" s="183"/>
    </row>
    <row r="251" spans="1:7" s="184" customFormat="1" x14ac:dyDescent="0.2">
      <c r="A251" s="180"/>
      <c r="B251" s="181"/>
      <c r="C251" s="180"/>
      <c r="D251" s="182"/>
      <c r="E251" s="182"/>
      <c r="F251" s="182"/>
      <c r="G251" s="183"/>
    </row>
    <row r="252" spans="1:7" s="184" customFormat="1" x14ac:dyDescent="0.2">
      <c r="A252" s="180"/>
      <c r="B252" s="181"/>
      <c r="C252" s="180"/>
      <c r="D252" s="182"/>
      <c r="E252" s="182"/>
      <c r="F252" s="182"/>
      <c r="G252" s="183"/>
    </row>
    <row r="253" spans="1:7" s="184" customFormat="1" x14ac:dyDescent="0.2">
      <c r="A253" s="180"/>
      <c r="B253" s="181"/>
      <c r="C253" s="180"/>
      <c r="D253" s="182"/>
      <c r="E253" s="182"/>
      <c r="F253" s="182"/>
      <c r="G253" s="183"/>
    </row>
    <row r="254" spans="1:7" s="184" customFormat="1" x14ac:dyDescent="0.2">
      <c r="A254" s="180"/>
      <c r="B254" s="181"/>
      <c r="C254" s="180"/>
      <c r="D254" s="182"/>
      <c r="E254" s="182"/>
      <c r="F254" s="182"/>
      <c r="G254" s="183"/>
    </row>
    <row r="255" spans="1:7" s="184" customFormat="1" x14ac:dyDescent="0.2">
      <c r="A255" s="180"/>
      <c r="B255" s="181"/>
      <c r="C255" s="180"/>
      <c r="D255" s="182"/>
      <c r="E255" s="182"/>
      <c r="F255" s="182"/>
      <c r="G255" s="183"/>
    </row>
    <row r="256" spans="1:7" s="184" customFormat="1" x14ac:dyDescent="0.2">
      <c r="A256" s="180"/>
      <c r="B256" s="181"/>
      <c r="C256" s="180"/>
      <c r="D256" s="182"/>
      <c r="E256" s="182"/>
      <c r="F256" s="182"/>
      <c r="G256" s="183"/>
    </row>
    <row r="257" spans="1:7" s="184" customFormat="1" x14ac:dyDescent="0.2">
      <c r="A257" s="180"/>
      <c r="B257" s="181"/>
      <c r="C257" s="180"/>
      <c r="D257" s="182"/>
      <c r="E257" s="182"/>
      <c r="F257" s="182"/>
      <c r="G257" s="183"/>
    </row>
    <row r="258" spans="1:7" s="184" customFormat="1" x14ac:dyDescent="0.2">
      <c r="A258" s="180"/>
      <c r="B258" s="181"/>
      <c r="C258" s="180"/>
      <c r="D258" s="182"/>
      <c r="E258" s="182"/>
      <c r="F258" s="182"/>
      <c r="G258" s="183"/>
    </row>
    <row r="259" spans="1:7" s="184" customFormat="1" x14ac:dyDescent="0.2">
      <c r="A259" s="180"/>
      <c r="B259" s="181"/>
      <c r="C259" s="180"/>
      <c r="D259" s="182"/>
      <c r="E259" s="182"/>
      <c r="F259" s="182"/>
      <c r="G259" s="183"/>
    </row>
    <row r="260" spans="1:7" s="184" customFormat="1" x14ac:dyDescent="0.2">
      <c r="A260" s="180"/>
      <c r="B260" s="181"/>
      <c r="C260" s="180"/>
      <c r="D260" s="182"/>
      <c r="E260" s="182"/>
      <c r="F260" s="182"/>
      <c r="G260" s="183"/>
    </row>
    <row r="261" spans="1:7" x14ac:dyDescent="0.2">
      <c r="A261" s="180"/>
      <c r="B261" s="181"/>
      <c r="C261" s="180"/>
      <c r="D261" s="182"/>
      <c r="E261" s="182"/>
      <c r="F261" s="182"/>
      <c r="G261" s="183"/>
    </row>
    <row r="262" spans="1:7" x14ac:dyDescent="0.2">
      <c r="A262" s="180"/>
      <c r="B262" s="181"/>
      <c r="C262" s="180"/>
      <c r="D262" s="182"/>
      <c r="E262" s="182"/>
      <c r="F262" s="182"/>
      <c r="G262" s="183"/>
    </row>
    <row r="263" spans="1:7" x14ac:dyDescent="0.2">
      <c r="A263" s="180"/>
      <c r="B263" s="181"/>
      <c r="C263" s="180"/>
      <c r="D263" s="182"/>
      <c r="E263" s="182"/>
      <c r="F263" s="182"/>
      <c r="G263" s="183"/>
    </row>
    <row r="264" spans="1:7" x14ac:dyDescent="0.2">
      <c r="A264" s="180"/>
      <c r="B264" s="181"/>
      <c r="C264" s="180"/>
      <c r="D264" s="182"/>
      <c r="E264" s="182"/>
      <c r="F264" s="182"/>
      <c r="G264" s="183"/>
    </row>
    <row r="265" spans="1:7" x14ac:dyDescent="0.2">
      <c r="A265" s="180"/>
      <c r="B265" s="181"/>
      <c r="C265" s="180"/>
      <c r="D265" s="182"/>
      <c r="E265" s="182"/>
      <c r="F265" s="182"/>
      <c r="G265" s="183"/>
    </row>
    <row r="266" spans="1:7" x14ac:dyDescent="0.2">
      <c r="A266" s="180"/>
      <c r="B266" s="181"/>
      <c r="C266" s="180"/>
      <c r="D266" s="182"/>
      <c r="E266" s="182"/>
      <c r="F266" s="182"/>
      <c r="G266" s="183"/>
    </row>
    <row r="267" spans="1:7" x14ac:dyDescent="0.2">
      <c r="A267" s="180"/>
      <c r="B267" s="181"/>
      <c r="C267" s="180"/>
      <c r="D267" s="182"/>
      <c r="E267" s="182"/>
      <c r="F267" s="182"/>
      <c r="G267" s="183"/>
    </row>
    <row r="268" spans="1:7" x14ac:dyDescent="0.2">
      <c r="A268" s="180"/>
      <c r="B268" s="181"/>
      <c r="C268" s="180"/>
      <c r="D268" s="182"/>
      <c r="E268" s="182"/>
      <c r="F268" s="182"/>
      <c r="G268" s="183"/>
    </row>
    <row r="269" spans="1:7" x14ac:dyDescent="0.2">
      <c r="A269" s="180"/>
      <c r="B269" s="181"/>
      <c r="C269" s="180"/>
      <c r="D269" s="182"/>
      <c r="E269" s="182"/>
      <c r="F269" s="182"/>
      <c r="G269" s="183"/>
    </row>
    <row r="270" spans="1:7" x14ac:dyDescent="0.2">
      <c r="A270" s="180"/>
      <c r="B270" s="181"/>
      <c r="C270" s="180"/>
      <c r="D270" s="182"/>
      <c r="E270" s="182"/>
      <c r="F270" s="182"/>
      <c r="G270" s="183"/>
    </row>
    <row r="271" spans="1:7" x14ac:dyDescent="0.2">
      <c r="A271" s="180"/>
      <c r="B271" s="181"/>
      <c r="C271" s="180"/>
      <c r="D271" s="182"/>
      <c r="E271" s="182"/>
      <c r="F271" s="182"/>
      <c r="G271" s="183"/>
    </row>
    <row r="272" spans="1:7" x14ac:dyDescent="0.2">
      <c r="A272" s="180"/>
      <c r="B272" s="181"/>
      <c r="C272" s="180"/>
      <c r="D272" s="182"/>
      <c r="E272" s="182"/>
      <c r="F272" s="182"/>
      <c r="G272" s="183"/>
    </row>
    <row r="273" spans="1:7" x14ac:dyDescent="0.2">
      <c r="A273" s="180"/>
      <c r="B273" s="181"/>
      <c r="C273" s="180"/>
      <c r="D273" s="182"/>
      <c r="E273" s="182"/>
      <c r="F273" s="182"/>
      <c r="G273" s="183"/>
    </row>
    <row r="274" spans="1:7" x14ac:dyDescent="0.2">
      <c r="A274" s="180"/>
      <c r="B274" s="181"/>
      <c r="C274" s="180"/>
      <c r="D274" s="182"/>
      <c r="E274" s="182"/>
      <c r="F274" s="182"/>
      <c r="G274" s="183"/>
    </row>
    <row r="275" spans="1:7" x14ac:dyDescent="0.2">
      <c r="A275" s="180"/>
      <c r="B275" s="181"/>
      <c r="C275" s="180"/>
      <c r="D275" s="182"/>
      <c r="E275" s="182"/>
      <c r="F275" s="182"/>
      <c r="G275" s="183"/>
    </row>
    <row r="276" spans="1:7" x14ac:dyDescent="0.2">
      <c r="A276" s="180"/>
      <c r="B276" s="181"/>
      <c r="C276" s="180"/>
      <c r="D276" s="182"/>
      <c r="E276" s="182"/>
      <c r="F276" s="182"/>
      <c r="G276" s="183"/>
    </row>
    <row r="277" spans="1:7" x14ac:dyDescent="0.2">
      <c r="A277" s="180"/>
      <c r="B277" s="181"/>
      <c r="C277" s="180"/>
      <c r="D277" s="182"/>
      <c r="E277" s="182"/>
      <c r="F277" s="182"/>
      <c r="G277" s="183"/>
    </row>
    <row r="278" spans="1:7" x14ac:dyDescent="0.2">
      <c r="A278" s="180"/>
      <c r="B278" s="181"/>
      <c r="C278" s="180"/>
      <c r="D278" s="182"/>
      <c r="E278" s="182"/>
      <c r="F278" s="182"/>
      <c r="G278" s="183"/>
    </row>
    <row r="279" spans="1:7" x14ac:dyDescent="0.2">
      <c r="A279" s="180"/>
      <c r="B279" s="181"/>
      <c r="C279" s="180"/>
      <c r="D279" s="182"/>
      <c r="E279" s="182"/>
      <c r="F279" s="182"/>
      <c r="G279" s="183"/>
    </row>
    <row r="280" spans="1:7" x14ac:dyDescent="0.2">
      <c r="A280" s="180"/>
      <c r="B280" s="181"/>
      <c r="C280" s="180"/>
      <c r="D280" s="182"/>
      <c r="E280" s="182"/>
      <c r="F280" s="182"/>
      <c r="G280" s="183"/>
    </row>
    <row r="281" spans="1:7" x14ac:dyDescent="0.2">
      <c r="A281" s="180"/>
      <c r="B281" s="181"/>
      <c r="C281" s="180"/>
      <c r="D281" s="182"/>
      <c r="E281" s="182"/>
      <c r="F281" s="182"/>
      <c r="G281" s="183"/>
    </row>
    <row r="282" spans="1:7" x14ac:dyDescent="0.2">
      <c r="A282" s="180"/>
      <c r="B282" s="181"/>
      <c r="C282" s="180"/>
      <c r="D282" s="182"/>
      <c r="E282" s="182"/>
      <c r="F282" s="182"/>
      <c r="G282" s="183"/>
    </row>
    <row r="283" spans="1:7" x14ac:dyDescent="0.2">
      <c r="A283" s="180"/>
      <c r="B283" s="181"/>
      <c r="C283" s="180"/>
      <c r="D283" s="182"/>
      <c r="E283" s="182"/>
      <c r="F283" s="182"/>
      <c r="G283" s="183"/>
    </row>
    <row r="284" spans="1:7" x14ac:dyDescent="0.2">
      <c r="A284" s="180"/>
      <c r="B284" s="181"/>
      <c r="C284" s="180"/>
      <c r="D284" s="182"/>
      <c r="E284" s="182"/>
      <c r="F284" s="182"/>
      <c r="G284" s="183"/>
    </row>
    <row r="285" spans="1:7" x14ac:dyDescent="0.2">
      <c r="A285" s="180"/>
      <c r="B285" s="181"/>
      <c r="C285" s="180"/>
      <c r="D285" s="182"/>
      <c r="E285" s="182"/>
      <c r="F285" s="182"/>
      <c r="G285" s="183"/>
    </row>
    <row r="286" spans="1:7" x14ac:dyDescent="0.2">
      <c r="A286" s="180"/>
      <c r="B286" s="181"/>
      <c r="C286" s="180"/>
      <c r="D286" s="182"/>
      <c r="E286" s="182"/>
      <c r="F286" s="182"/>
      <c r="G286" s="183"/>
    </row>
    <row r="287" spans="1:7" x14ac:dyDescent="0.2">
      <c r="A287" s="180"/>
      <c r="B287" s="181"/>
      <c r="C287" s="180"/>
      <c r="D287" s="182"/>
      <c r="E287" s="182"/>
      <c r="F287" s="182"/>
      <c r="G287" s="183"/>
    </row>
    <row r="288" spans="1:7" x14ac:dyDescent="0.2">
      <c r="A288" s="180"/>
      <c r="B288" s="181"/>
      <c r="C288" s="180"/>
      <c r="D288" s="182"/>
      <c r="E288" s="182"/>
      <c r="F288" s="182"/>
      <c r="G288" s="183"/>
    </row>
    <row r="289" spans="1:7" x14ac:dyDescent="0.2">
      <c r="A289" s="180"/>
      <c r="B289" s="181"/>
      <c r="C289" s="180"/>
      <c r="D289" s="182"/>
      <c r="E289" s="182"/>
      <c r="F289" s="182"/>
      <c r="G289" s="183"/>
    </row>
    <row r="290" spans="1:7" x14ac:dyDescent="0.2">
      <c r="A290" s="180"/>
      <c r="B290" s="181"/>
      <c r="C290" s="180"/>
      <c r="D290" s="182"/>
      <c r="E290" s="182"/>
      <c r="F290" s="182"/>
      <c r="G290" s="183"/>
    </row>
    <row r="291" spans="1:7" x14ac:dyDescent="0.2">
      <c r="A291" s="180"/>
      <c r="B291" s="181"/>
      <c r="C291" s="180"/>
      <c r="D291" s="182"/>
      <c r="E291" s="182"/>
      <c r="F291" s="182"/>
      <c r="G291" s="183"/>
    </row>
    <row r="292" spans="1:7" x14ac:dyDescent="0.2">
      <c r="A292" s="180"/>
      <c r="B292" s="181"/>
      <c r="C292" s="180"/>
      <c r="D292" s="182"/>
      <c r="E292" s="182"/>
      <c r="F292" s="182"/>
      <c r="G292" s="183"/>
    </row>
    <row r="293" spans="1:7" x14ac:dyDescent="0.2">
      <c r="A293" s="180"/>
      <c r="B293" s="181"/>
      <c r="C293" s="180"/>
      <c r="D293" s="182"/>
      <c r="E293" s="182"/>
      <c r="F293" s="182"/>
      <c r="G293" s="183"/>
    </row>
    <row r="294" spans="1:7" x14ac:dyDescent="0.2">
      <c r="A294" s="180"/>
      <c r="B294" s="181"/>
      <c r="C294" s="180"/>
      <c r="D294" s="182"/>
      <c r="E294" s="182"/>
      <c r="F294" s="182"/>
      <c r="G294" s="183"/>
    </row>
    <row r="295" spans="1:7" x14ac:dyDescent="0.2">
      <c r="A295" s="180"/>
      <c r="B295" s="181"/>
      <c r="C295" s="180"/>
      <c r="D295" s="182"/>
      <c r="E295" s="182"/>
      <c r="F295" s="182"/>
      <c r="G295" s="183"/>
    </row>
    <row r="296" spans="1:7" x14ac:dyDescent="0.2">
      <c r="A296" s="180"/>
      <c r="B296" s="181"/>
      <c r="C296" s="180"/>
      <c r="D296" s="182"/>
      <c r="E296" s="182"/>
      <c r="F296" s="182"/>
      <c r="G296" s="183"/>
    </row>
    <row r="297" spans="1:7" x14ac:dyDescent="0.2">
      <c r="A297" s="180"/>
      <c r="B297" s="181"/>
      <c r="C297" s="180"/>
      <c r="D297" s="182"/>
      <c r="E297" s="182"/>
      <c r="F297" s="182"/>
      <c r="G297" s="183"/>
    </row>
    <row r="298" spans="1:7" x14ac:dyDescent="0.2">
      <c r="A298" s="180"/>
      <c r="B298" s="181"/>
      <c r="C298" s="180"/>
      <c r="D298" s="182"/>
      <c r="E298" s="182"/>
      <c r="F298" s="182"/>
      <c r="G298" s="183"/>
    </row>
    <row r="299" spans="1:7" x14ac:dyDescent="0.2">
      <c r="A299" s="180"/>
      <c r="B299" s="181"/>
      <c r="C299" s="180"/>
      <c r="D299" s="182"/>
      <c r="E299" s="182"/>
      <c r="F299" s="182"/>
      <c r="G299" s="183"/>
    </row>
    <row r="300" spans="1:7" x14ac:dyDescent="0.2">
      <c r="A300" s="180"/>
      <c r="B300" s="181"/>
      <c r="C300" s="180"/>
      <c r="D300" s="182"/>
      <c r="E300" s="182"/>
      <c r="F300" s="182"/>
      <c r="G300" s="183"/>
    </row>
    <row r="301" spans="1:7" x14ac:dyDescent="0.2">
      <c r="A301" s="180"/>
      <c r="B301" s="181"/>
      <c r="C301" s="180"/>
      <c r="D301" s="182"/>
      <c r="E301" s="182"/>
      <c r="F301" s="182"/>
      <c r="G301" s="183"/>
    </row>
    <row r="302" spans="1:7" x14ac:dyDescent="0.2">
      <c r="A302" s="180"/>
      <c r="B302" s="181"/>
      <c r="C302" s="180"/>
      <c r="D302" s="182"/>
      <c r="E302" s="182"/>
      <c r="F302" s="182"/>
      <c r="G302" s="183"/>
    </row>
    <row r="303" spans="1:7" x14ac:dyDescent="0.2">
      <c r="A303" s="180"/>
      <c r="B303" s="181"/>
      <c r="C303" s="180"/>
      <c r="D303" s="182"/>
      <c r="E303" s="182"/>
      <c r="F303" s="182"/>
      <c r="G303" s="183"/>
    </row>
    <row r="304" spans="1:7" x14ac:dyDescent="0.2">
      <c r="A304" s="180"/>
      <c r="B304" s="181"/>
      <c r="C304" s="180"/>
      <c r="D304" s="182"/>
      <c r="E304" s="182"/>
      <c r="F304" s="182"/>
      <c r="G304" s="183"/>
    </row>
    <row r="305" spans="1:7" x14ac:dyDescent="0.2">
      <c r="A305" s="180"/>
      <c r="B305" s="181"/>
      <c r="C305" s="180"/>
      <c r="D305" s="182"/>
      <c r="E305" s="182"/>
      <c r="F305" s="182"/>
      <c r="G305" s="183"/>
    </row>
    <row r="306" spans="1:7" x14ac:dyDescent="0.2">
      <c r="A306" s="180"/>
      <c r="B306" s="181"/>
      <c r="C306" s="180"/>
      <c r="D306" s="182"/>
      <c r="E306" s="182"/>
      <c r="F306" s="182"/>
      <c r="G306" s="183"/>
    </row>
    <row r="307" spans="1:7" x14ac:dyDescent="0.2">
      <c r="A307" s="180"/>
      <c r="B307" s="181"/>
      <c r="C307" s="180"/>
      <c r="D307" s="182"/>
      <c r="E307" s="182"/>
      <c r="F307" s="182"/>
      <c r="G307" s="183"/>
    </row>
    <row r="308" spans="1:7" x14ac:dyDescent="0.2">
      <c r="A308" s="180"/>
      <c r="B308" s="181"/>
      <c r="C308" s="180"/>
      <c r="D308" s="182"/>
      <c r="E308" s="182"/>
      <c r="F308" s="182"/>
      <c r="G308" s="183"/>
    </row>
    <row r="309" spans="1:7" x14ac:dyDescent="0.2">
      <c r="A309" s="180"/>
      <c r="B309" s="181"/>
      <c r="C309" s="180"/>
      <c r="D309" s="182"/>
      <c r="E309" s="182"/>
      <c r="F309" s="182"/>
      <c r="G309" s="183"/>
    </row>
    <row r="310" spans="1:7" x14ac:dyDescent="0.2">
      <c r="A310" s="180"/>
      <c r="B310" s="181"/>
      <c r="C310" s="180"/>
      <c r="D310" s="182"/>
      <c r="E310" s="182"/>
      <c r="F310" s="182"/>
      <c r="G310" s="183"/>
    </row>
    <row r="311" spans="1:7" x14ac:dyDescent="0.2">
      <c r="A311" s="180"/>
      <c r="B311" s="181"/>
      <c r="C311" s="180"/>
      <c r="D311" s="182"/>
      <c r="E311" s="182"/>
      <c r="F311" s="182"/>
      <c r="G311" s="183"/>
    </row>
    <row r="312" spans="1:7" x14ac:dyDescent="0.2">
      <c r="A312" s="180"/>
      <c r="B312" s="181"/>
      <c r="C312" s="180"/>
      <c r="D312" s="182"/>
      <c r="E312" s="182"/>
      <c r="F312" s="182"/>
      <c r="G312" s="183"/>
    </row>
    <row r="313" spans="1:7" x14ac:dyDescent="0.2">
      <c r="A313" s="180"/>
      <c r="B313" s="181"/>
      <c r="C313" s="180"/>
      <c r="D313" s="182"/>
      <c r="E313" s="182"/>
      <c r="F313" s="182"/>
      <c r="G313" s="183"/>
    </row>
    <row r="314" spans="1:7" x14ac:dyDescent="0.2">
      <c r="A314" s="180"/>
      <c r="B314" s="181"/>
      <c r="C314" s="180"/>
      <c r="D314" s="182"/>
      <c r="E314" s="182"/>
      <c r="F314" s="182"/>
      <c r="G314" s="183"/>
    </row>
    <row r="315" spans="1:7" x14ac:dyDescent="0.2">
      <c r="A315" s="180"/>
      <c r="B315" s="181"/>
      <c r="C315" s="180"/>
      <c r="D315" s="182"/>
      <c r="E315" s="182"/>
      <c r="F315" s="182"/>
      <c r="G315" s="183"/>
    </row>
    <row r="316" spans="1:7" x14ac:dyDescent="0.2">
      <c r="A316" s="180"/>
      <c r="B316" s="181"/>
      <c r="C316" s="180"/>
      <c r="D316" s="182"/>
      <c r="E316" s="182"/>
      <c r="F316" s="182"/>
      <c r="G316" s="183"/>
    </row>
    <row r="317" spans="1:7" x14ac:dyDescent="0.2">
      <c r="A317" s="180"/>
      <c r="B317" s="181"/>
      <c r="C317" s="180"/>
      <c r="D317" s="182"/>
      <c r="E317" s="182"/>
      <c r="F317" s="182"/>
      <c r="G317" s="183"/>
    </row>
    <row r="318" spans="1:7" x14ac:dyDescent="0.2">
      <c r="A318" s="180"/>
      <c r="B318" s="181"/>
      <c r="C318" s="180"/>
      <c r="D318" s="182"/>
      <c r="E318" s="182"/>
      <c r="F318" s="182"/>
      <c r="G318" s="183"/>
    </row>
    <row r="319" spans="1:7" x14ac:dyDescent="0.2">
      <c r="A319" s="180"/>
      <c r="B319" s="181"/>
      <c r="C319" s="180"/>
      <c r="D319" s="182"/>
      <c r="E319" s="182"/>
      <c r="F319" s="182"/>
      <c r="G319" s="183"/>
    </row>
    <row r="320" spans="1:7" x14ac:dyDescent="0.2">
      <c r="A320" s="180"/>
      <c r="B320" s="181"/>
      <c r="C320" s="180"/>
      <c r="D320" s="182"/>
      <c r="E320" s="182"/>
      <c r="F320" s="182"/>
      <c r="G320" s="183"/>
    </row>
    <row r="321" spans="1:7" x14ac:dyDescent="0.2">
      <c r="A321" s="180"/>
      <c r="B321" s="181"/>
      <c r="C321" s="180"/>
      <c r="D321" s="182"/>
      <c r="E321" s="182"/>
      <c r="F321" s="182"/>
      <c r="G321" s="183"/>
    </row>
    <row r="322" spans="1:7" x14ac:dyDescent="0.2">
      <c r="A322" s="180"/>
      <c r="B322" s="181"/>
      <c r="C322" s="180"/>
      <c r="D322" s="182"/>
      <c r="E322" s="182"/>
      <c r="F322" s="182"/>
      <c r="G322" s="183"/>
    </row>
    <row r="323" spans="1:7" x14ac:dyDescent="0.2">
      <c r="A323" s="180"/>
      <c r="B323" s="181"/>
      <c r="C323" s="180"/>
      <c r="D323" s="182"/>
      <c r="E323" s="182"/>
      <c r="F323" s="182"/>
      <c r="G323" s="183"/>
    </row>
    <row r="324" spans="1:7" x14ac:dyDescent="0.2">
      <c r="A324" s="180"/>
      <c r="B324" s="181"/>
      <c r="C324" s="180"/>
      <c r="D324" s="182"/>
      <c r="E324" s="182"/>
      <c r="F324" s="182"/>
      <c r="G324" s="183"/>
    </row>
    <row r="325" spans="1:7" x14ac:dyDescent="0.2">
      <c r="A325" s="180"/>
      <c r="B325" s="181"/>
      <c r="C325" s="180"/>
      <c r="D325" s="182"/>
      <c r="E325" s="182"/>
      <c r="F325" s="182"/>
      <c r="G325" s="183"/>
    </row>
    <row r="326" spans="1:7" x14ac:dyDescent="0.2">
      <c r="A326" s="180"/>
      <c r="B326" s="181"/>
      <c r="C326" s="180"/>
      <c r="D326" s="182"/>
      <c r="E326" s="182"/>
      <c r="F326" s="182"/>
      <c r="G326" s="183"/>
    </row>
    <row r="327" spans="1:7" x14ac:dyDescent="0.2">
      <c r="A327" s="180"/>
      <c r="B327" s="181"/>
      <c r="C327" s="180"/>
      <c r="D327" s="182"/>
      <c r="E327" s="182"/>
      <c r="F327" s="182"/>
      <c r="G327" s="183"/>
    </row>
    <row r="328" spans="1:7" x14ac:dyDescent="0.2">
      <c r="A328" s="180"/>
      <c r="B328" s="181"/>
      <c r="C328" s="180"/>
      <c r="D328" s="182"/>
      <c r="E328" s="182"/>
      <c r="F328" s="182"/>
      <c r="G328" s="183"/>
    </row>
    <row r="329" spans="1:7" x14ac:dyDescent="0.2">
      <c r="A329" s="180"/>
      <c r="B329" s="181"/>
      <c r="C329" s="180"/>
      <c r="D329" s="182"/>
      <c r="E329" s="182"/>
      <c r="F329" s="182"/>
      <c r="G329" s="183"/>
    </row>
    <row r="330" spans="1:7" x14ac:dyDescent="0.2">
      <c r="A330" s="180"/>
      <c r="B330" s="181"/>
      <c r="C330" s="180"/>
      <c r="D330" s="182"/>
      <c r="E330" s="182"/>
      <c r="F330" s="182"/>
      <c r="G330" s="183"/>
    </row>
    <row r="331" spans="1:7" x14ac:dyDescent="0.2">
      <c r="A331" s="180"/>
      <c r="B331" s="181"/>
      <c r="C331" s="180"/>
      <c r="D331" s="182"/>
      <c r="E331" s="182"/>
      <c r="F331" s="182"/>
      <c r="G331" s="183"/>
    </row>
    <row r="332" spans="1:7" x14ac:dyDescent="0.2">
      <c r="A332" s="180"/>
      <c r="B332" s="181"/>
      <c r="C332" s="180"/>
      <c r="D332" s="182"/>
      <c r="E332" s="182"/>
      <c r="F332" s="182"/>
      <c r="G332" s="183"/>
    </row>
    <row r="333" spans="1:7" x14ac:dyDescent="0.2">
      <c r="A333" s="180"/>
      <c r="B333" s="181"/>
      <c r="C333" s="180"/>
      <c r="D333" s="182"/>
      <c r="E333" s="182"/>
      <c r="F333" s="182"/>
      <c r="G333" s="183"/>
    </row>
    <row r="334" spans="1:7" x14ac:dyDescent="0.2">
      <c r="A334" s="180"/>
      <c r="B334" s="181"/>
      <c r="C334" s="180"/>
      <c r="D334" s="182"/>
      <c r="E334" s="182"/>
      <c r="F334" s="182"/>
      <c r="G334" s="183"/>
    </row>
    <row r="335" spans="1:7" x14ac:dyDescent="0.2">
      <c r="A335" s="180"/>
      <c r="B335" s="181"/>
      <c r="C335" s="180"/>
      <c r="D335" s="182"/>
      <c r="E335" s="182"/>
      <c r="F335" s="182"/>
      <c r="G335" s="183"/>
    </row>
    <row r="336" spans="1:7" x14ac:dyDescent="0.2">
      <c r="A336" s="180"/>
      <c r="B336" s="181"/>
      <c r="C336" s="180"/>
      <c r="D336" s="182"/>
      <c r="E336" s="182"/>
      <c r="F336" s="182"/>
      <c r="G336" s="183"/>
    </row>
    <row r="337" spans="1:7" x14ac:dyDescent="0.2">
      <c r="A337" s="180"/>
      <c r="B337" s="181"/>
      <c r="C337" s="180"/>
      <c r="D337" s="182"/>
      <c r="E337" s="182"/>
      <c r="F337" s="182"/>
      <c r="G337" s="183"/>
    </row>
    <row r="338" spans="1:7" x14ac:dyDescent="0.2">
      <c r="A338" s="180"/>
      <c r="B338" s="181"/>
      <c r="C338" s="180"/>
      <c r="D338" s="182"/>
      <c r="E338" s="182"/>
      <c r="F338" s="182"/>
      <c r="G338" s="183"/>
    </row>
    <row r="339" spans="1:7" x14ac:dyDescent="0.2">
      <c r="A339" s="180"/>
      <c r="B339" s="181"/>
      <c r="C339" s="180"/>
      <c r="D339" s="182"/>
      <c r="E339" s="182"/>
      <c r="F339" s="182"/>
      <c r="G339" s="183"/>
    </row>
    <row r="340" spans="1:7" x14ac:dyDescent="0.2">
      <c r="A340" s="180"/>
      <c r="B340" s="181"/>
      <c r="C340" s="180"/>
      <c r="D340" s="182"/>
      <c r="E340" s="182"/>
      <c r="F340" s="182"/>
      <c r="G340" s="183"/>
    </row>
    <row r="341" spans="1:7" x14ac:dyDescent="0.2">
      <c r="A341" s="180"/>
      <c r="B341" s="181"/>
      <c r="C341" s="180"/>
      <c r="D341" s="182"/>
      <c r="E341" s="182"/>
      <c r="F341" s="182"/>
      <c r="G341" s="183"/>
    </row>
    <row r="342" spans="1:7" x14ac:dyDescent="0.2">
      <c r="A342" s="180"/>
      <c r="B342" s="181"/>
      <c r="C342" s="180"/>
      <c r="D342" s="182"/>
      <c r="E342" s="182"/>
      <c r="F342" s="182"/>
      <c r="G342" s="183"/>
    </row>
    <row r="343" spans="1:7" x14ac:dyDescent="0.2">
      <c r="A343" s="180"/>
      <c r="B343" s="181"/>
      <c r="C343" s="180"/>
      <c r="D343" s="182"/>
      <c r="E343" s="182"/>
      <c r="F343" s="182"/>
      <c r="G343" s="183"/>
    </row>
    <row r="344" spans="1:7" x14ac:dyDescent="0.2">
      <c r="A344" s="180"/>
      <c r="B344" s="181"/>
      <c r="C344" s="180"/>
      <c r="D344" s="182"/>
      <c r="E344" s="182"/>
      <c r="F344" s="182"/>
      <c r="G344" s="183"/>
    </row>
    <row r="345" spans="1:7" x14ac:dyDescent="0.2">
      <c r="A345" s="180"/>
      <c r="B345" s="181"/>
      <c r="C345" s="180"/>
      <c r="D345" s="182"/>
      <c r="E345" s="182"/>
      <c r="F345" s="182"/>
      <c r="G345" s="183"/>
    </row>
    <row r="346" spans="1:7" x14ac:dyDescent="0.2">
      <c r="A346" s="180"/>
      <c r="B346" s="181"/>
      <c r="C346" s="180"/>
      <c r="D346" s="182"/>
      <c r="E346" s="182"/>
      <c r="F346" s="182"/>
      <c r="G346" s="183"/>
    </row>
    <row r="347" spans="1:7" x14ac:dyDescent="0.2">
      <c r="A347" s="180"/>
      <c r="B347" s="181"/>
      <c r="C347" s="180"/>
      <c r="D347" s="182"/>
      <c r="E347" s="182"/>
      <c r="F347" s="182"/>
      <c r="G347" s="183"/>
    </row>
    <row r="348" spans="1:7" x14ac:dyDescent="0.2">
      <c r="A348" s="180"/>
      <c r="B348" s="181"/>
      <c r="C348" s="180"/>
      <c r="D348" s="182"/>
      <c r="E348" s="182"/>
      <c r="F348" s="182"/>
      <c r="G348" s="183"/>
    </row>
    <row r="349" spans="1:7" x14ac:dyDescent="0.2">
      <c r="A349" s="180"/>
      <c r="B349" s="181"/>
      <c r="C349" s="180"/>
      <c r="D349" s="182"/>
      <c r="E349" s="182"/>
      <c r="F349" s="182"/>
      <c r="G349" s="183"/>
    </row>
    <row r="350" spans="1:7" x14ac:dyDescent="0.2">
      <c r="A350" s="180"/>
      <c r="B350" s="181"/>
      <c r="C350" s="180"/>
      <c r="D350" s="182"/>
      <c r="E350" s="182"/>
      <c r="F350" s="182"/>
      <c r="G350" s="183"/>
    </row>
    <row r="351" spans="1:7" x14ac:dyDescent="0.2">
      <c r="A351" s="180"/>
      <c r="B351" s="181"/>
      <c r="C351" s="180"/>
      <c r="D351" s="182"/>
      <c r="E351" s="182"/>
      <c r="F351" s="182"/>
      <c r="G351" s="183"/>
    </row>
    <row r="352" spans="1:7" x14ac:dyDescent="0.2">
      <c r="A352" s="180"/>
      <c r="B352" s="181"/>
      <c r="C352" s="180"/>
      <c r="D352" s="182"/>
      <c r="E352" s="182"/>
      <c r="F352" s="182"/>
      <c r="G352" s="183"/>
    </row>
    <row r="353" spans="1:7" x14ac:dyDescent="0.2">
      <c r="A353" s="180"/>
      <c r="B353" s="181"/>
      <c r="C353" s="180"/>
      <c r="D353" s="182"/>
      <c r="E353" s="182"/>
      <c r="F353" s="182"/>
      <c r="G353" s="183"/>
    </row>
    <row r="354" spans="1:7" x14ac:dyDescent="0.2">
      <c r="A354" s="180"/>
      <c r="B354" s="181"/>
      <c r="C354" s="180"/>
      <c r="D354" s="182"/>
      <c r="E354" s="182"/>
      <c r="F354" s="182"/>
      <c r="G354" s="183"/>
    </row>
    <row r="355" spans="1:7" x14ac:dyDescent="0.2">
      <c r="A355" s="180"/>
      <c r="B355" s="181"/>
      <c r="C355" s="180"/>
      <c r="D355" s="182"/>
      <c r="E355" s="182"/>
      <c r="F355" s="182"/>
      <c r="G355" s="183"/>
    </row>
    <row r="356" spans="1:7" x14ac:dyDescent="0.2">
      <c r="A356" s="180"/>
      <c r="B356" s="181"/>
      <c r="C356" s="180"/>
      <c r="D356" s="182"/>
      <c r="E356" s="182"/>
      <c r="F356" s="182"/>
      <c r="G356" s="183"/>
    </row>
    <row r="357" spans="1:7" x14ac:dyDescent="0.2">
      <c r="A357" s="180"/>
      <c r="B357" s="181"/>
      <c r="C357" s="180"/>
      <c r="D357" s="182"/>
      <c r="E357" s="182"/>
      <c r="F357" s="182"/>
      <c r="G357" s="183"/>
    </row>
    <row r="358" spans="1:7" x14ac:dyDescent="0.2">
      <c r="A358" s="180"/>
      <c r="B358" s="181"/>
      <c r="C358" s="180"/>
      <c r="D358" s="182"/>
      <c r="E358" s="182"/>
      <c r="F358" s="182"/>
      <c r="G358" s="183"/>
    </row>
    <row r="359" spans="1:7" x14ac:dyDescent="0.2">
      <c r="A359" s="180"/>
      <c r="B359" s="181"/>
      <c r="C359" s="180"/>
      <c r="D359" s="182"/>
      <c r="E359" s="182"/>
      <c r="F359" s="182"/>
      <c r="G359" s="183"/>
    </row>
    <row r="360" spans="1:7" x14ac:dyDescent="0.2">
      <c r="A360" s="180"/>
      <c r="B360" s="181"/>
      <c r="C360" s="180"/>
      <c r="D360" s="182"/>
      <c r="E360" s="182"/>
      <c r="F360" s="182"/>
      <c r="G360" s="183"/>
    </row>
    <row r="361" spans="1:7" x14ac:dyDescent="0.2">
      <c r="A361" s="180"/>
      <c r="B361" s="181"/>
      <c r="C361" s="180"/>
      <c r="D361" s="182"/>
      <c r="E361" s="182"/>
      <c r="F361" s="182"/>
      <c r="G361" s="183"/>
    </row>
    <row r="362" spans="1:7" x14ac:dyDescent="0.2">
      <c r="A362" s="180"/>
      <c r="B362" s="181"/>
      <c r="C362" s="180"/>
      <c r="D362" s="182"/>
      <c r="E362" s="182"/>
      <c r="F362" s="182"/>
      <c r="G362" s="183"/>
    </row>
    <row r="363" spans="1:7" x14ac:dyDescent="0.2">
      <c r="A363" s="180"/>
      <c r="B363" s="181"/>
      <c r="C363" s="180"/>
      <c r="D363" s="182"/>
      <c r="E363" s="182"/>
      <c r="F363" s="182"/>
      <c r="G363" s="183"/>
    </row>
    <row r="364" spans="1:7" x14ac:dyDescent="0.2">
      <c r="A364" s="180"/>
      <c r="B364" s="181"/>
      <c r="C364" s="180"/>
      <c r="D364" s="182"/>
      <c r="E364" s="182"/>
      <c r="F364" s="182"/>
      <c r="G364" s="183"/>
    </row>
    <row r="365" spans="1:7" x14ac:dyDescent="0.2">
      <c r="A365" s="180"/>
      <c r="B365" s="181"/>
      <c r="C365" s="180"/>
      <c r="D365" s="182"/>
      <c r="E365" s="182"/>
      <c r="F365" s="182"/>
      <c r="G365" s="183"/>
    </row>
    <row r="366" spans="1:7" x14ac:dyDescent="0.2">
      <c r="A366" s="180"/>
      <c r="B366" s="181"/>
      <c r="C366" s="180"/>
      <c r="D366" s="182"/>
      <c r="E366" s="182"/>
      <c r="F366" s="182"/>
      <c r="G366" s="183"/>
    </row>
    <row r="367" spans="1:7" x14ac:dyDescent="0.2">
      <c r="A367" s="180"/>
      <c r="B367" s="181"/>
      <c r="C367" s="180"/>
      <c r="D367" s="182"/>
      <c r="E367" s="182"/>
      <c r="F367" s="182"/>
      <c r="G367" s="183"/>
    </row>
    <row r="368" spans="1:7" x14ac:dyDescent="0.2">
      <c r="A368" s="180"/>
      <c r="B368" s="181"/>
      <c r="C368" s="180"/>
      <c r="D368" s="182"/>
      <c r="E368" s="182"/>
      <c r="F368" s="182"/>
      <c r="G368" s="183"/>
    </row>
  </sheetData>
  <dataConsolidate/>
  <mergeCells count="7">
    <mergeCell ref="A27:F27"/>
    <mergeCell ref="A1:G1"/>
    <mergeCell ref="A2:G2"/>
    <mergeCell ref="A3:G3"/>
    <mergeCell ref="A20:G20"/>
    <mergeCell ref="A21:F21"/>
    <mergeCell ref="A23:G23"/>
  </mergeCells>
  <printOptions horizontalCentered="1"/>
  <pageMargins left="0.27559055118110237" right="0.31496062992125984" top="0.47244094488188981" bottom="0.70866141732283472" header="0.31496062992125984" footer="0.35433070866141736"/>
  <pageSetup paperSize="9" scale="75" orientation="portrait" horizontalDpi="300" verticalDpi="300" copies="2" r:id="rId1"/>
  <headerFooter alignWithMargins="0">
    <oddFooter>&amp;C&amp;8&amp;P&amp;R&amp;8Položkový rozpočet
2022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76CE79-29E8-4ED7-AD77-3A3279C3FEA7}">
  <sheetPr>
    <outlinePr summaryBelow="0" summaryRight="0"/>
  </sheetPr>
  <dimension ref="A1:BR98"/>
  <sheetViews>
    <sheetView view="pageBreakPreview" zoomScaleNormal="100" zoomScaleSheetLayoutView="100" workbookViewId="0">
      <pane ySplit="2" topLeftCell="A83" activePane="bottomLeft" state="frozen"/>
      <selection pane="bottomLeft" activeCell="AC6" sqref="AC6"/>
    </sheetView>
  </sheetViews>
  <sheetFormatPr defaultRowHeight="12" x14ac:dyDescent="0.2"/>
  <cols>
    <col min="1" max="1" width="9.140625" style="189"/>
    <col min="2" max="2" width="16.140625" style="267" customWidth="1"/>
    <col min="3" max="3" width="14.42578125" style="189" customWidth="1"/>
    <col min="4" max="4" width="7.140625" style="189" hidden="1" customWidth="1"/>
    <col min="5" max="6" width="0" style="189" hidden="1" customWidth="1"/>
    <col min="7" max="7" width="4.42578125" style="263" customWidth="1"/>
    <col min="8" max="8" width="0" style="189" hidden="1" customWidth="1"/>
    <col min="9" max="9" width="20.42578125" style="225" customWidth="1"/>
    <col min="10" max="10" width="14.5703125" style="189" hidden="1" customWidth="1"/>
    <col min="11" max="18" width="4.140625" style="189" customWidth="1"/>
    <col min="19" max="27" width="3.7109375" style="189" customWidth="1"/>
    <col min="28" max="28" width="0" style="189" hidden="1" customWidth="1"/>
    <col min="29" max="29" width="20.85546875" style="196" customWidth="1"/>
    <col min="30" max="30" width="5.140625" style="193" customWidth="1"/>
    <col min="31" max="31" width="12.28515625" style="194" customWidth="1"/>
    <col min="32" max="32" width="8.85546875" style="195" hidden="1" customWidth="1"/>
    <col min="33" max="34" width="3.7109375" style="189" hidden="1" customWidth="1"/>
    <col min="35" max="35" width="12.85546875" style="196" customWidth="1"/>
    <col min="36" max="36" width="8.5703125" style="197" customWidth="1"/>
    <col min="37" max="38" width="0" style="189" hidden="1" customWidth="1"/>
    <col min="39" max="39" width="4.85546875" style="189" customWidth="1"/>
    <col min="40" max="40" width="4.5703125" style="189" customWidth="1"/>
    <col min="41" max="41" width="7.5703125" style="198" customWidth="1"/>
    <col min="42" max="69" width="0" style="189" hidden="1" customWidth="1"/>
    <col min="70" max="70" width="9.140625" style="199"/>
    <col min="71" max="257" width="9.140625" style="189"/>
    <col min="258" max="258" width="16.140625" style="189" customWidth="1"/>
    <col min="259" max="259" width="14.42578125" style="189" customWidth="1"/>
    <col min="260" max="262" width="0" style="189" hidden="1" customWidth="1"/>
    <col min="263" max="263" width="4.42578125" style="189" customWidth="1"/>
    <col min="264" max="264" width="0" style="189" hidden="1" customWidth="1"/>
    <col min="265" max="265" width="20.42578125" style="189" customWidth="1"/>
    <col min="266" max="266" width="0" style="189" hidden="1" customWidth="1"/>
    <col min="267" max="274" width="4.140625" style="189" customWidth="1"/>
    <col min="275" max="283" width="3.7109375" style="189" customWidth="1"/>
    <col min="284" max="284" width="0" style="189" hidden="1" customWidth="1"/>
    <col min="285" max="285" width="20.85546875" style="189" customWidth="1"/>
    <col min="286" max="286" width="5.140625" style="189" customWidth="1"/>
    <col min="287" max="287" width="12.28515625" style="189" customWidth="1"/>
    <col min="288" max="290" width="0" style="189" hidden="1" customWidth="1"/>
    <col min="291" max="291" width="12.85546875" style="189" customWidth="1"/>
    <col min="292" max="292" width="8.5703125" style="189" customWidth="1"/>
    <col min="293" max="294" width="0" style="189" hidden="1" customWidth="1"/>
    <col min="295" max="295" width="4.85546875" style="189" customWidth="1"/>
    <col min="296" max="296" width="4.5703125" style="189" customWidth="1"/>
    <col min="297" max="297" width="7.5703125" style="189" customWidth="1"/>
    <col min="298" max="325" width="0" style="189" hidden="1" customWidth="1"/>
    <col min="326" max="513" width="9.140625" style="189"/>
    <col min="514" max="514" width="16.140625" style="189" customWidth="1"/>
    <col min="515" max="515" width="14.42578125" style="189" customWidth="1"/>
    <col min="516" max="518" width="0" style="189" hidden="1" customWidth="1"/>
    <col min="519" max="519" width="4.42578125" style="189" customWidth="1"/>
    <col min="520" max="520" width="0" style="189" hidden="1" customWidth="1"/>
    <col min="521" max="521" width="20.42578125" style="189" customWidth="1"/>
    <col min="522" max="522" width="0" style="189" hidden="1" customWidth="1"/>
    <col min="523" max="530" width="4.140625" style="189" customWidth="1"/>
    <col min="531" max="539" width="3.7109375" style="189" customWidth="1"/>
    <col min="540" max="540" width="0" style="189" hidden="1" customWidth="1"/>
    <col min="541" max="541" width="20.85546875" style="189" customWidth="1"/>
    <col min="542" max="542" width="5.140625" style="189" customWidth="1"/>
    <col min="543" max="543" width="12.28515625" style="189" customWidth="1"/>
    <col min="544" max="546" width="0" style="189" hidden="1" customWidth="1"/>
    <col min="547" max="547" width="12.85546875" style="189" customWidth="1"/>
    <col min="548" max="548" width="8.5703125" style="189" customWidth="1"/>
    <col min="549" max="550" width="0" style="189" hidden="1" customWidth="1"/>
    <col min="551" max="551" width="4.85546875" style="189" customWidth="1"/>
    <col min="552" max="552" width="4.5703125" style="189" customWidth="1"/>
    <col min="553" max="553" width="7.5703125" style="189" customWidth="1"/>
    <col min="554" max="581" width="0" style="189" hidden="1" customWidth="1"/>
    <col min="582" max="769" width="9.140625" style="189"/>
    <col min="770" max="770" width="16.140625" style="189" customWidth="1"/>
    <col min="771" max="771" width="14.42578125" style="189" customWidth="1"/>
    <col min="772" max="774" width="0" style="189" hidden="1" customWidth="1"/>
    <col min="775" max="775" width="4.42578125" style="189" customWidth="1"/>
    <col min="776" max="776" width="0" style="189" hidden="1" customWidth="1"/>
    <col min="777" max="777" width="20.42578125" style="189" customWidth="1"/>
    <col min="778" max="778" width="0" style="189" hidden="1" customWidth="1"/>
    <col min="779" max="786" width="4.140625" style="189" customWidth="1"/>
    <col min="787" max="795" width="3.7109375" style="189" customWidth="1"/>
    <col min="796" max="796" width="0" style="189" hidden="1" customWidth="1"/>
    <col min="797" max="797" width="20.85546875" style="189" customWidth="1"/>
    <col min="798" max="798" width="5.140625" style="189" customWidth="1"/>
    <col min="799" max="799" width="12.28515625" style="189" customWidth="1"/>
    <col min="800" max="802" width="0" style="189" hidden="1" customWidth="1"/>
    <col min="803" max="803" width="12.85546875" style="189" customWidth="1"/>
    <col min="804" max="804" width="8.5703125" style="189" customWidth="1"/>
    <col min="805" max="806" width="0" style="189" hidden="1" customWidth="1"/>
    <col min="807" max="807" width="4.85546875" style="189" customWidth="1"/>
    <col min="808" max="808" width="4.5703125" style="189" customWidth="1"/>
    <col min="809" max="809" width="7.5703125" style="189" customWidth="1"/>
    <col min="810" max="837" width="0" style="189" hidden="1" customWidth="1"/>
    <col min="838" max="1025" width="9.140625" style="189"/>
    <col min="1026" max="1026" width="16.140625" style="189" customWidth="1"/>
    <col min="1027" max="1027" width="14.42578125" style="189" customWidth="1"/>
    <col min="1028" max="1030" width="0" style="189" hidden="1" customWidth="1"/>
    <col min="1031" max="1031" width="4.42578125" style="189" customWidth="1"/>
    <col min="1032" max="1032" width="0" style="189" hidden="1" customWidth="1"/>
    <col min="1033" max="1033" width="20.42578125" style="189" customWidth="1"/>
    <col min="1034" max="1034" width="0" style="189" hidden="1" customWidth="1"/>
    <col min="1035" max="1042" width="4.140625" style="189" customWidth="1"/>
    <col min="1043" max="1051" width="3.7109375" style="189" customWidth="1"/>
    <col min="1052" max="1052" width="0" style="189" hidden="1" customWidth="1"/>
    <col min="1053" max="1053" width="20.85546875" style="189" customWidth="1"/>
    <col min="1054" max="1054" width="5.140625" style="189" customWidth="1"/>
    <col min="1055" max="1055" width="12.28515625" style="189" customWidth="1"/>
    <col min="1056" max="1058" width="0" style="189" hidden="1" customWidth="1"/>
    <col min="1059" max="1059" width="12.85546875" style="189" customWidth="1"/>
    <col min="1060" max="1060" width="8.5703125" style="189" customWidth="1"/>
    <col min="1061" max="1062" width="0" style="189" hidden="1" customWidth="1"/>
    <col min="1063" max="1063" width="4.85546875" style="189" customWidth="1"/>
    <col min="1064" max="1064" width="4.5703125" style="189" customWidth="1"/>
    <col min="1065" max="1065" width="7.5703125" style="189" customWidth="1"/>
    <col min="1066" max="1093" width="0" style="189" hidden="1" customWidth="1"/>
    <col min="1094" max="1281" width="9.140625" style="189"/>
    <col min="1282" max="1282" width="16.140625" style="189" customWidth="1"/>
    <col min="1283" max="1283" width="14.42578125" style="189" customWidth="1"/>
    <col min="1284" max="1286" width="0" style="189" hidden="1" customWidth="1"/>
    <col min="1287" max="1287" width="4.42578125" style="189" customWidth="1"/>
    <col min="1288" max="1288" width="0" style="189" hidden="1" customWidth="1"/>
    <col min="1289" max="1289" width="20.42578125" style="189" customWidth="1"/>
    <col min="1290" max="1290" width="0" style="189" hidden="1" customWidth="1"/>
    <col min="1291" max="1298" width="4.140625" style="189" customWidth="1"/>
    <col min="1299" max="1307" width="3.7109375" style="189" customWidth="1"/>
    <col min="1308" max="1308" width="0" style="189" hidden="1" customWidth="1"/>
    <col min="1309" max="1309" width="20.85546875" style="189" customWidth="1"/>
    <col min="1310" max="1310" width="5.140625" style="189" customWidth="1"/>
    <col min="1311" max="1311" width="12.28515625" style="189" customWidth="1"/>
    <col min="1312" max="1314" width="0" style="189" hidden="1" customWidth="1"/>
    <col min="1315" max="1315" width="12.85546875" style="189" customWidth="1"/>
    <col min="1316" max="1316" width="8.5703125" style="189" customWidth="1"/>
    <col min="1317" max="1318" width="0" style="189" hidden="1" customWidth="1"/>
    <col min="1319" max="1319" width="4.85546875" style="189" customWidth="1"/>
    <col min="1320" max="1320" width="4.5703125" style="189" customWidth="1"/>
    <col min="1321" max="1321" width="7.5703125" style="189" customWidth="1"/>
    <col min="1322" max="1349" width="0" style="189" hidden="1" customWidth="1"/>
    <col min="1350" max="1537" width="9.140625" style="189"/>
    <col min="1538" max="1538" width="16.140625" style="189" customWidth="1"/>
    <col min="1539" max="1539" width="14.42578125" style="189" customWidth="1"/>
    <col min="1540" max="1542" width="0" style="189" hidden="1" customWidth="1"/>
    <col min="1543" max="1543" width="4.42578125" style="189" customWidth="1"/>
    <col min="1544" max="1544" width="0" style="189" hidden="1" customWidth="1"/>
    <col min="1545" max="1545" width="20.42578125" style="189" customWidth="1"/>
    <col min="1546" max="1546" width="0" style="189" hidden="1" customWidth="1"/>
    <col min="1547" max="1554" width="4.140625" style="189" customWidth="1"/>
    <col min="1555" max="1563" width="3.7109375" style="189" customWidth="1"/>
    <col min="1564" max="1564" width="0" style="189" hidden="1" customWidth="1"/>
    <col min="1565" max="1565" width="20.85546875" style="189" customWidth="1"/>
    <col min="1566" max="1566" width="5.140625" style="189" customWidth="1"/>
    <col min="1567" max="1567" width="12.28515625" style="189" customWidth="1"/>
    <col min="1568" max="1570" width="0" style="189" hidden="1" customWidth="1"/>
    <col min="1571" max="1571" width="12.85546875" style="189" customWidth="1"/>
    <col min="1572" max="1572" width="8.5703125" style="189" customWidth="1"/>
    <col min="1573" max="1574" width="0" style="189" hidden="1" customWidth="1"/>
    <col min="1575" max="1575" width="4.85546875" style="189" customWidth="1"/>
    <col min="1576" max="1576" width="4.5703125" style="189" customWidth="1"/>
    <col min="1577" max="1577" width="7.5703125" style="189" customWidth="1"/>
    <col min="1578" max="1605" width="0" style="189" hidden="1" customWidth="1"/>
    <col min="1606" max="1793" width="9.140625" style="189"/>
    <col min="1794" max="1794" width="16.140625" style="189" customWidth="1"/>
    <col min="1795" max="1795" width="14.42578125" style="189" customWidth="1"/>
    <col min="1796" max="1798" width="0" style="189" hidden="1" customWidth="1"/>
    <col min="1799" max="1799" width="4.42578125" style="189" customWidth="1"/>
    <col min="1800" max="1800" width="0" style="189" hidden="1" customWidth="1"/>
    <col min="1801" max="1801" width="20.42578125" style="189" customWidth="1"/>
    <col min="1802" max="1802" width="0" style="189" hidden="1" customWidth="1"/>
    <col min="1803" max="1810" width="4.140625" style="189" customWidth="1"/>
    <col min="1811" max="1819" width="3.7109375" style="189" customWidth="1"/>
    <col min="1820" max="1820" width="0" style="189" hidden="1" customWidth="1"/>
    <col min="1821" max="1821" width="20.85546875" style="189" customWidth="1"/>
    <col min="1822" max="1822" width="5.140625" style="189" customWidth="1"/>
    <col min="1823" max="1823" width="12.28515625" style="189" customWidth="1"/>
    <col min="1824" max="1826" width="0" style="189" hidden="1" customWidth="1"/>
    <col min="1827" max="1827" width="12.85546875" style="189" customWidth="1"/>
    <col min="1828" max="1828" width="8.5703125" style="189" customWidth="1"/>
    <col min="1829" max="1830" width="0" style="189" hidden="1" customWidth="1"/>
    <col min="1831" max="1831" width="4.85546875" style="189" customWidth="1"/>
    <col min="1832" max="1832" width="4.5703125" style="189" customWidth="1"/>
    <col min="1833" max="1833" width="7.5703125" style="189" customWidth="1"/>
    <col min="1834" max="1861" width="0" style="189" hidden="1" customWidth="1"/>
    <col min="1862" max="2049" width="9.140625" style="189"/>
    <col min="2050" max="2050" width="16.140625" style="189" customWidth="1"/>
    <col min="2051" max="2051" width="14.42578125" style="189" customWidth="1"/>
    <col min="2052" max="2054" width="0" style="189" hidden="1" customWidth="1"/>
    <col min="2055" max="2055" width="4.42578125" style="189" customWidth="1"/>
    <col min="2056" max="2056" width="0" style="189" hidden="1" customWidth="1"/>
    <col min="2057" max="2057" width="20.42578125" style="189" customWidth="1"/>
    <col min="2058" max="2058" width="0" style="189" hidden="1" customWidth="1"/>
    <col min="2059" max="2066" width="4.140625" style="189" customWidth="1"/>
    <col min="2067" max="2075" width="3.7109375" style="189" customWidth="1"/>
    <col min="2076" max="2076" width="0" style="189" hidden="1" customWidth="1"/>
    <col min="2077" max="2077" width="20.85546875" style="189" customWidth="1"/>
    <col min="2078" max="2078" width="5.140625" style="189" customWidth="1"/>
    <col min="2079" max="2079" width="12.28515625" style="189" customWidth="1"/>
    <col min="2080" max="2082" width="0" style="189" hidden="1" customWidth="1"/>
    <col min="2083" max="2083" width="12.85546875" style="189" customWidth="1"/>
    <col min="2084" max="2084" width="8.5703125" style="189" customWidth="1"/>
    <col min="2085" max="2086" width="0" style="189" hidden="1" customWidth="1"/>
    <col min="2087" max="2087" width="4.85546875" style="189" customWidth="1"/>
    <col min="2088" max="2088" width="4.5703125" style="189" customWidth="1"/>
    <col min="2089" max="2089" width="7.5703125" style="189" customWidth="1"/>
    <col min="2090" max="2117" width="0" style="189" hidden="1" customWidth="1"/>
    <col min="2118" max="2305" width="9.140625" style="189"/>
    <col min="2306" max="2306" width="16.140625" style="189" customWidth="1"/>
    <col min="2307" max="2307" width="14.42578125" style="189" customWidth="1"/>
    <col min="2308" max="2310" width="0" style="189" hidden="1" customWidth="1"/>
    <col min="2311" max="2311" width="4.42578125" style="189" customWidth="1"/>
    <col min="2312" max="2312" width="0" style="189" hidden="1" customWidth="1"/>
    <col min="2313" max="2313" width="20.42578125" style="189" customWidth="1"/>
    <col min="2314" max="2314" width="0" style="189" hidden="1" customWidth="1"/>
    <col min="2315" max="2322" width="4.140625" style="189" customWidth="1"/>
    <col min="2323" max="2331" width="3.7109375" style="189" customWidth="1"/>
    <col min="2332" max="2332" width="0" style="189" hidden="1" customWidth="1"/>
    <col min="2333" max="2333" width="20.85546875" style="189" customWidth="1"/>
    <col min="2334" max="2334" width="5.140625" style="189" customWidth="1"/>
    <col min="2335" max="2335" width="12.28515625" style="189" customWidth="1"/>
    <col min="2336" max="2338" width="0" style="189" hidden="1" customWidth="1"/>
    <col min="2339" max="2339" width="12.85546875" style="189" customWidth="1"/>
    <col min="2340" max="2340" width="8.5703125" style="189" customWidth="1"/>
    <col min="2341" max="2342" width="0" style="189" hidden="1" customWidth="1"/>
    <col min="2343" max="2343" width="4.85546875" style="189" customWidth="1"/>
    <col min="2344" max="2344" width="4.5703125" style="189" customWidth="1"/>
    <col min="2345" max="2345" width="7.5703125" style="189" customWidth="1"/>
    <col min="2346" max="2373" width="0" style="189" hidden="1" customWidth="1"/>
    <col min="2374" max="2561" width="9.140625" style="189"/>
    <col min="2562" max="2562" width="16.140625" style="189" customWidth="1"/>
    <col min="2563" max="2563" width="14.42578125" style="189" customWidth="1"/>
    <col min="2564" max="2566" width="0" style="189" hidden="1" customWidth="1"/>
    <col min="2567" max="2567" width="4.42578125" style="189" customWidth="1"/>
    <col min="2568" max="2568" width="0" style="189" hidden="1" customWidth="1"/>
    <col min="2569" max="2569" width="20.42578125" style="189" customWidth="1"/>
    <col min="2570" max="2570" width="0" style="189" hidden="1" customWidth="1"/>
    <col min="2571" max="2578" width="4.140625" style="189" customWidth="1"/>
    <col min="2579" max="2587" width="3.7109375" style="189" customWidth="1"/>
    <col min="2588" max="2588" width="0" style="189" hidden="1" customWidth="1"/>
    <col min="2589" max="2589" width="20.85546875" style="189" customWidth="1"/>
    <col min="2590" max="2590" width="5.140625" style="189" customWidth="1"/>
    <col min="2591" max="2591" width="12.28515625" style="189" customWidth="1"/>
    <col min="2592" max="2594" width="0" style="189" hidden="1" customWidth="1"/>
    <col min="2595" max="2595" width="12.85546875" style="189" customWidth="1"/>
    <col min="2596" max="2596" width="8.5703125" style="189" customWidth="1"/>
    <col min="2597" max="2598" width="0" style="189" hidden="1" customWidth="1"/>
    <col min="2599" max="2599" width="4.85546875" style="189" customWidth="1"/>
    <col min="2600" max="2600" width="4.5703125" style="189" customWidth="1"/>
    <col min="2601" max="2601" width="7.5703125" style="189" customWidth="1"/>
    <col min="2602" max="2629" width="0" style="189" hidden="1" customWidth="1"/>
    <col min="2630" max="2817" width="9.140625" style="189"/>
    <col min="2818" max="2818" width="16.140625" style="189" customWidth="1"/>
    <col min="2819" max="2819" width="14.42578125" style="189" customWidth="1"/>
    <col min="2820" max="2822" width="0" style="189" hidden="1" customWidth="1"/>
    <col min="2823" max="2823" width="4.42578125" style="189" customWidth="1"/>
    <col min="2824" max="2824" width="0" style="189" hidden="1" customWidth="1"/>
    <col min="2825" max="2825" width="20.42578125" style="189" customWidth="1"/>
    <col min="2826" max="2826" width="0" style="189" hidden="1" customWidth="1"/>
    <col min="2827" max="2834" width="4.140625" style="189" customWidth="1"/>
    <col min="2835" max="2843" width="3.7109375" style="189" customWidth="1"/>
    <col min="2844" max="2844" width="0" style="189" hidden="1" customWidth="1"/>
    <col min="2845" max="2845" width="20.85546875" style="189" customWidth="1"/>
    <col min="2846" max="2846" width="5.140625" style="189" customWidth="1"/>
    <col min="2847" max="2847" width="12.28515625" style="189" customWidth="1"/>
    <col min="2848" max="2850" width="0" style="189" hidden="1" customWidth="1"/>
    <col min="2851" max="2851" width="12.85546875" style="189" customWidth="1"/>
    <col min="2852" max="2852" width="8.5703125" style="189" customWidth="1"/>
    <col min="2853" max="2854" width="0" style="189" hidden="1" customWidth="1"/>
    <col min="2855" max="2855" width="4.85546875" style="189" customWidth="1"/>
    <col min="2856" max="2856" width="4.5703125" style="189" customWidth="1"/>
    <col min="2857" max="2857" width="7.5703125" style="189" customWidth="1"/>
    <col min="2858" max="2885" width="0" style="189" hidden="1" customWidth="1"/>
    <col min="2886" max="3073" width="9.140625" style="189"/>
    <col min="3074" max="3074" width="16.140625" style="189" customWidth="1"/>
    <col min="3075" max="3075" width="14.42578125" style="189" customWidth="1"/>
    <col min="3076" max="3078" width="0" style="189" hidden="1" customWidth="1"/>
    <col min="3079" max="3079" width="4.42578125" style="189" customWidth="1"/>
    <col min="3080" max="3080" width="0" style="189" hidden="1" customWidth="1"/>
    <col min="3081" max="3081" width="20.42578125" style="189" customWidth="1"/>
    <col min="3082" max="3082" width="0" style="189" hidden="1" customWidth="1"/>
    <col min="3083" max="3090" width="4.140625" style="189" customWidth="1"/>
    <col min="3091" max="3099" width="3.7109375" style="189" customWidth="1"/>
    <col min="3100" max="3100" width="0" style="189" hidden="1" customWidth="1"/>
    <col min="3101" max="3101" width="20.85546875" style="189" customWidth="1"/>
    <col min="3102" max="3102" width="5.140625" style="189" customWidth="1"/>
    <col min="3103" max="3103" width="12.28515625" style="189" customWidth="1"/>
    <col min="3104" max="3106" width="0" style="189" hidden="1" customWidth="1"/>
    <col min="3107" max="3107" width="12.85546875" style="189" customWidth="1"/>
    <col min="3108" max="3108" width="8.5703125" style="189" customWidth="1"/>
    <col min="3109" max="3110" width="0" style="189" hidden="1" customWidth="1"/>
    <col min="3111" max="3111" width="4.85546875" style="189" customWidth="1"/>
    <col min="3112" max="3112" width="4.5703125" style="189" customWidth="1"/>
    <col min="3113" max="3113" width="7.5703125" style="189" customWidth="1"/>
    <col min="3114" max="3141" width="0" style="189" hidden="1" customWidth="1"/>
    <col min="3142" max="3329" width="9.140625" style="189"/>
    <col min="3330" max="3330" width="16.140625" style="189" customWidth="1"/>
    <col min="3331" max="3331" width="14.42578125" style="189" customWidth="1"/>
    <col min="3332" max="3334" width="0" style="189" hidden="1" customWidth="1"/>
    <col min="3335" max="3335" width="4.42578125" style="189" customWidth="1"/>
    <col min="3336" max="3336" width="0" style="189" hidden="1" customWidth="1"/>
    <col min="3337" max="3337" width="20.42578125" style="189" customWidth="1"/>
    <col min="3338" max="3338" width="0" style="189" hidden="1" customWidth="1"/>
    <col min="3339" max="3346" width="4.140625" style="189" customWidth="1"/>
    <col min="3347" max="3355" width="3.7109375" style="189" customWidth="1"/>
    <col min="3356" max="3356" width="0" style="189" hidden="1" customWidth="1"/>
    <col min="3357" max="3357" width="20.85546875" style="189" customWidth="1"/>
    <col min="3358" max="3358" width="5.140625" style="189" customWidth="1"/>
    <col min="3359" max="3359" width="12.28515625" style="189" customWidth="1"/>
    <col min="3360" max="3362" width="0" style="189" hidden="1" customWidth="1"/>
    <col min="3363" max="3363" width="12.85546875" style="189" customWidth="1"/>
    <col min="3364" max="3364" width="8.5703125" style="189" customWidth="1"/>
    <col min="3365" max="3366" width="0" style="189" hidden="1" customWidth="1"/>
    <col min="3367" max="3367" width="4.85546875" style="189" customWidth="1"/>
    <col min="3368" max="3368" width="4.5703125" style="189" customWidth="1"/>
    <col min="3369" max="3369" width="7.5703125" style="189" customWidth="1"/>
    <col min="3370" max="3397" width="0" style="189" hidden="1" customWidth="1"/>
    <col min="3398" max="3585" width="9.140625" style="189"/>
    <col min="3586" max="3586" width="16.140625" style="189" customWidth="1"/>
    <col min="3587" max="3587" width="14.42578125" style="189" customWidth="1"/>
    <col min="3588" max="3590" width="0" style="189" hidden="1" customWidth="1"/>
    <col min="3591" max="3591" width="4.42578125" style="189" customWidth="1"/>
    <col min="3592" max="3592" width="0" style="189" hidden="1" customWidth="1"/>
    <col min="3593" max="3593" width="20.42578125" style="189" customWidth="1"/>
    <col min="3594" max="3594" width="0" style="189" hidden="1" customWidth="1"/>
    <col min="3595" max="3602" width="4.140625" style="189" customWidth="1"/>
    <col min="3603" max="3611" width="3.7109375" style="189" customWidth="1"/>
    <col min="3612" max="3612" width="0" style="189" hidden="1" customWidth="1"/>
    <col min="3613" max="3613" width="20.85546875" style="189" customWidth="1"/>
    <col min="3614" max="3614" width="5.140625" style="189" customWidth="1"/>
    <col min="3615" max="3615" width="12.28515625" style="189" customWidth="1"/>
    <col min="3616" max="3618" width="0" style="189" hidden="1" customWidth="1"/>
    <col min="3619" max="3619" width="12.85546875" style="189" customWidth="1"/>
    <col min="3620" max="3620" width="8.5703125" style="189" customWidth="1"/>
    <col min="3621" max="3622" width="0" style="189" hidden="1" customWidth="1"/>
    <col min="3623" max="3623" width="4.85546875" style="189" customWidth="1"/>
    <col min="3624" max="3624" width="4.5703125" style="189" customWidth="1"/>
    <col min="3625" max="3625" width="7.5703125" style="189" customWidth="1"/>
    <col min="3626" max="3653" width="0" style="189" hidden="1" customWidth="1"/>
    <col min="3654" max="3841" width="9.140625" style="189"/>
    <col min="3842" max="3842" width="16.140625" style="189" customWidth="1"/>
    <col min="3843" max="3843" width="14.42578125" style="189" customWidth="1"/>
    <col min="3844" max="3846" width="0" style="189" hidden="1" customWidth="1"/>
    <col min="3847" max="3847" width="4.42578125" style="189" customWidth="1"/>
    <col min="3848" max="3848" width="0" style="189" hidden="1" customWidth="1"/>
    <col min="3849" max="3849" width="20.42578125" style="189" customWidth="1"/>
    <col min="3850" max="3850" width="0" style="189" hidden="1" customWidth="1"/>
    <col min="3851" max="3858" width="4.140625" style="189" customWidth="1"/>
    <col min="3859" max="3867" width="3.7109375" style="189" customWidth="1"/>
    <col min="3868" max="3868" width="0" style="189" hidden="1" customWidth="1"/>
    <col min="3869" max="3869" width="20.85546875" style="189" customWidth="1"/>
    <col min="3870" max="3870" width="5.140625" style="189" customWidth="1"/>
    <col min="3871" max="3871" width="12.28515625" style="189" customWidth="1"/>
    <col min="3872" max="3874" width="0" style="189" hidden="1" customWidth="1"/>
    <col min="3875" max="3875" width="12.85546875" style="189" customWidth="1"/>
    <col min="3876" max="3876" width="8.5703125" style="189" customWidth="1"/>
    <col min="3877" max="3878" width="0" style="189" hidden="1" customWidth="1"/>
    <col min="3879" max="3879" width="4.85546875" style="189" customWidth="1"/>
    <col min="3880" max="3880" width="4.5703125" style="189" customWidth="1"/>
    <col min="3881" max="3881" width="7.5703125" style="189" customWidth="1"/>
    <col min="3882" max="3909" width="0" style="189" hidden="1" customWidth="1"/>
    <col min="3910" max="4097" width="9.140625" style="189"/>
    <col min="4098" max="4098" width="16.140625" style="189" customWidth="1"/>
    <col min="4099" max="4099" width="14.42578125" style="189" customWidth="1"/>
    <col min="4100" max="4102" width="0" style="189" hidden="1" customWidth="1"/>
    <col min="4103" max="4103" width="4.42578125" style="189" customWidth="1"/>
    <col min="4104" max="4104" width="0" style="189" hidden="1" customWidth="1"/>
    <col min="4105" max="4105" width="20.42578125" style="189" customWidth="1"/>
    <col min="4106" max="4106" width="0" style="189" hidden="1" customWidth="1"/>
    <col min="4107" max="4114" width="4.140625" style="189" customWidth="1"/>
    <col min="4115" max="4123" width="3.7109375" style="189" customWidth="1"/>
    <col min="4124" max="4124" width="0" style="189" hidden="1" customWidth="1"/>
    <col min="4125" max="4125" width="20.85546875" style="189" customWidth="1"/>
    <col min="4126" max="4126" width="5.140625" style="189" customWidth="1"/>
    <col min="4127" max="4127" width="12.28515625" style="189" customWidth="1"/>
    <col min="4128" max="4130" width="0" style="189" hidden="1" customWidth="1"/>
    <col min="4131" max="4131" width="12.85546875" style="189" customWidth="1"/>
    <col min="4132" max="4132" width="8.5703125" style="189" customWidth="1"/>
    <col min="4133" max="4134" width="0" style="189" hidden="1" customWidth="1"/>
    <col min="4135" max="4135" width="4.85546875" style="189" customWidth="1"/>
    <col min="4136" max="4136" width="4.5703125" style="189" customWidth="1"/>
    <col min="4137" max="4137" width="7.5703125" style="189" customWidth="1"/>
    <col min="4138" max="4165" width="0" style="189" hidden="1" customWidth="1"/>
    <col min="4166" max="4353" width="9.140625" style="189"/>
    <col min="4354" max="4354" width="16.140625" style="189" customWidth="1"/>
    <col min="4355" max="4355" width="14.42578125" style="189" customWidth="1"/>
    <col min="4356" max="4358" width="0" style="189" hidden="1" customWidth="1"/>
    <col min="4359" max="4359" width="4.42578125" style="189" customWidth="1"/>
    <col min="4360" max="4360" width="0" style="189" hidden="1" customWidth="1"/>
    <col min="4361" max="4361" width="20.42578125" style="189" customWidth="1"/>
    <col min="4362" max="4362" width="0" style="189" hidden="1" customWidth="1"/>
    <col min="4363" max="4370" width="4.140625" style="189" customWidth="1"/>
    <col min="4371" max="4379" width="3.7109375" style="189" customWidth="1"/>
    <col min="4380" max="4380" width="0" style="189" hidden="1" customWidth="1"/>
    <col min="4381" max="4381" width="20.85546875" style="189" customWidth="1"/>
    <col min="4382" max="4382" width="5.140625" style="189" customWidth="1"/>
    <col min="4383" max="4383" width="12.28515625" style="189" customWidth="1"/>
    <col min="4384" max="4386" width="0" style="189" hidden="1" customWidth="1"/>
    <col min="4387" max="4387" width="12.85546875" style="189" customWidth="1"/>
    <col min="4388" max="4388" width="8.5703125" style="189" customWidth="1"/>
    <col min="4389" max="4390" width="0" style="189" hidden="1" customWidth="1"/>
    <col min="4391" max="4391" width="4.85546875" style="189" customWidth="1"/>
    <col min="4392" max="4392" width="4.5703125" style="189" customWidth="1"/>
    <col min="4393" max="4393" width="7.5703125" style="189" customWidth="1"/>
    <col min="4394" max="4421" width="0" style="189" hidden="1" customWidth="1"/>
    <col min="4422" max="4609" width="9.140625" style="189"/>
    <col min="4610" max="4610" width="16.140625" style="189" customWidth="1"/>
    <col min="4611" max="4611" width="14.42578125" style="189" customWidth="1"/>
    <col min="4612" max="4614" width="0" style="189" hidden="1" customWidth="1"/>
    <col min="4615" max="4615" width="4.42578125" style="189" customWidth="1"/>
    <col min="4616" max="4616" width="0" style="189" hidden="1" customWidth="1"/>
    <col min="4617" max="4617" width="20.42578125" style="189" customWidth="1"/>
    <col min="4618" max="4618" width="0" style="189" hidden="1" customWidth="1"/>
    <col min="4619" max="4626" width="4.140625" style="189" customWidth="1"/>
    <col min="4627" max="4635" width="3.7109375" style="189" customWidth="1"/>
    <col min="4636" max="4636" width="0" style="189" hidden="1" customWidth="1"/>
    <col min="4637" max="4637" width="20.85546875" style="189" customWidth="1"/>
    <col min="4638" max="4638" width="5.140625" style="189" customWidth="1"/>
    <col min="4639" max="4639" width="12.28515625" style="189" customWidth="1"/>
    <col min="4640" max="4642" width="0" style="189" hidden="1" customWidth="1"/>
    <col min="4643" max="4643" width="12.85546875" style="189" customWidth="1"/>
    <col min="4644" max="4644" width="8.5703125" style="189" customWidth="1"/>
    <col min="4645" max="4646" width="0" style="189" hidden="1" customWidth="1"/>
    <col min="4647" max="4647" width="4.85546875" style="189" customWidth="1"/>
    <col min="4648" max="4648" width="4.5703125" style="189" customWidth="1"/>
    <col min="4649" max="4649" width="7.5703125" style="189" customWidth="1"/>
    <col min="4650" max="4677" width="0" style="189" hidden="1" customWidth="1"/>
    <col min="4678" max="4865" width="9.140625" style="189"/>
    <col min="4866" max="4866" width="16.140625" style="189" customWidth="1"/>
    <col min="4867" max="4867" width="14.42578125" style="189" customWidth="1"/>
    <col min="4868" max="4870" width="0" style="189" hidden="1" customWidth="1"/>
    <col min="4871" max="4871" width="4.42578125" style="189" customWidth="1"/>
    <col min="4872" max="4872" width="0" style="189" hidden="1" customWidth="1"/>
    <col min="4873" max="4873" width="20.42578125" style="189" customWidth="1"/>
    <col min="4874" max="4874" width="0" style="189" hidden="1" customWidth="1"/>
    <col min="4875" max="4882" width="4.140625" style="189" customWidth="1"/>
    <col min="4883" max="4891" width="3.7109375" style="189" customWidth="1"/>
    <col min="4892" max="4892" width="0" style="189" hidden="1" customWidth="1"/>
    <col min="4893" max="4893" width="20.85546875" style="189" customWidth="1"/>
    <col min="4894" max="4894" width="5.140625" style="189" customWidth="1"/>
    <col min="4895" max="4895" width="12.28515625" style="189" customWidth="1"/>
    <col min="4896" max="4898" width="0" style="189" hidden="1" customWidth="1"/>
    <col min="4899" max="4899" width="12.85546875" style="189" customWidth="1"/>
    <col min="4900" max="4900" width="8.5703125" style="189" customWidth="1"/>
    <col min="4901" max="4902" width="0" style="189" hidden="1" customWidth="1"/>
    <col min="4903" max="4903" width="4.85546875" style="189" customWidth="1"/>
    <col min="4904" max="4904" width="4.5703125" style="189" customWidth="1"/>
    <col min="4905" max="4905" width="7.5703125" style="189" customWidth="1"/>
    <col min="4906" max="4933" width="0" style="189" hidden="1" customWidth="1"/>
    <col min="4934" max="5121" width="9.140625" style="189"/>
    <col min="5122" max="5122" width="16.140625" style="189" customWidth="1"/>
    <col min="5123" max="5123" width="14.42578125" style="189" customWidth="1"/>
    <col min="5124" max="5126" width="0" style="189" hidden="1" customWidth="1"/>
    <col min="5127" max="5127" width="4.42578125" style="189" customWidth="1"/>
    <col min="5128" max="5128" width="0" style="189" hidden="1" customWidth="1"/>
    <col min="5129" max="5129" width="20.42578125" style="189" customWidth="1"/>
    <col min="5130" max="5130" width="0" style="189" hidden="1" customWidth="1"/>
    <col min="5131" max="5138" width="4.140625" style="189" customWidth="1"/>
    <col min="5139" max="5147" width="3.7109375" style="189" customWidth="1"/>
    <col min="5148" max="5148" width="0" style="189" hidden="1" customWidth="1"/>
    <col min="5149" max="5149" width="20.85546875" style="189" customWidth="1"/>
    <col min="5150" max="5150" width="5.140625" style="189" customWidth="1"/>
    <col min="5151" max="5151" width="12.28515625" style="189" customWidth="1"/>
    <col min="5152" max="5154" width="0" style="189" hidden="1" customWidth="1"/>
    <col min="5155" max="5155" width="12.85546875" style="189" customWidth="1"/>
    <col min="5156" max="5156" width="8.5703125" style="189" customWidth="1"/>
    <col min="5157" max="5158" width="0" style="189" hidden="1" customWidth="1"/>
    <col min="5159" max="5159" width="4.85546875" style="189" customWidth="1"/>
    <col min="5160" max="5160" width="4.5703125" style="189" customWidth="1"/>
    <col min="5161" max="5161" width="7.5703125" style="189" customWidth="1"/>
    <col min="5162" max="5189" width="0" style="189" hidden="1" customWidth="1"/>
    <col min="5190" max="5377" width="9.140625" style="189"/>
    <col min="5378" max="5378" width="16.140625" style="189" customWidth="1"/>
    <col min="5379" max="5379" width="14.42578125" style="189" customWidth="1"/>
    <col min="5380" max="5382" width="0" style="189" hidden="1" customWidth="1"/>
    <col min="5383" max="5383" width="4.42578125" style="189" customWidth="1"/>
    <col min="5384" max="5384" width="0" style="189" hidden="1" customWidth="1"/>
    <col min="5385" max="5385" width="20.42578125" style="189" customWidth="1"/>
    <col min="5386" max="5386" width="0" style="189" hidden="1" customWidth="1"/>
    <col min="5387" max="5394" width="4.140625" style="189" customWidth="1"/>
    <col min="5395" max="5403" width="3.7109375" style="189" customWidth="1"/>
    <col min="5404" max="5404" width="0" style="189" hidden="1" customWidth="1"/>
    <col min="5405" max="5405" width="20.85546875" style="189" customWidth="1"/>
    <col min="5406" max="5406" width="5.140625" style="189" customWidth="1"/>
    <col min="5407" max="5407" width="12.28515625" style="189" customWidth="1"/>
    <col min="5408" max="5410" width="0" style="189" hidden="1" customWidth="1"/>
    <col min="5411" max="5411" width="12.85546875" style="189" customWidth="1"/>
    <col min="5412" max="5412" width="8.5703125" style="189" customWidth="1"/>
    <col min="5413" max="5414" width="0" style="189" hidden="1" customWidth="1"/>
    <col min="5415" max="5415" width="4.85546875" style="189" customWidth="1"/>
    <col min="5416" max="5416" width="4.5703125" style="189" customWidth="1"/>
    <col min="5417" max="5417" width="7.5703125" style="189" customWidth="1"/>
    <col min="5418" max="5445" width="0" style="189" hidden="1" customWidth="1"/>
    <col min="5446" max="5633" width="9.140625" style="189"/>
    <col min="5634" max="5634" width="16.140625" style="189" customWidth="1"/>
    <col min="5635" max="5635" width="14.42578125" style="189" customWidth="1"/>
    <col min="5636" max="5638" width="0" style="189" hidden="1" customWidth="1"/>
    <col min="5639" max="5639" width="4.42578125" style="189" customWidth="1"/>
    <col min="5640" max="5640" width="0" style="189" hidden="1" customWidth="1"/>
    <col min="5641" max="5641" width="20.42578125" style="189" customWidth="1"/>
    <col min="5642" max="5642" width="0" style="189" hidden="1" customWidth="1"/>
    <col min="5643" max="5650" width="4.140625" style="189" customWidth="1"/>
    <col min="5651" max="5659" width="3.7109375" style="189" customWidth="1"/>
    <col min="5660" max="5660" width="0" style="189" hidden="1" customWidth="1"/>
    <col min="5661" max="5661" width="20.85546875" style="189" customWidth="1"/>
    <col min="5662" max="5662" width="5.140625" style="189" customWidth="1"/>
    <col min="5663" max="5663" width="12.28515625" style="189" customWidth="1"/>
    <col min="5664" max="5666" width="0" style="189" hidden="1" customWidth="1"/>
    <col min="5667" max="5667" width="12.85546875" style="189" customWidth="1"/>
    <col min="5668" max="5668" width="8.5703125" style="189" customWidth="1"/>
    <col min="5669" max="5670" width="0" style="189" hidden="1" customWidth="1"/>
    <col min="5671" max="5671" width="4.85546875" style="189" customWidth="1"/>
    <col min="5672" max="5672" width="4.5703125" style="189" customWidth="1"/>
    <col min="5673" max="5673" width="7.5703125" style="189" customWidth="1"/>
    <col min="5674" max="5701" width="0" style="189" hidden="1" customWidth="1"/>
    <col min="5702" max="5889" width="9.140625" style="189"/>
    <col min="5890" max="5890" width="16.140625" style="189" customWidth="1"/>
    <col min="5891" max="5891" width="14.42578125" style="189" customWidth="1"/>
    <col min="5892" max="5894" width="0" style="189" hidden="1" customWidth="1"/>
    <col min="5895" max="5895" width="4.42578125" style="189" customWidth="1"/>
    <col min="5896" max="5896" width="0" style="189" hidden="1" customWidth="1"/>
    <col min="5897" max="5897" width="20.42578125" style="189" customWidth="1"/>
    <col min="5898" max="5898" width="0" style="189" hidden="1" customWidth="1"/>
    <col min="5899" max="5906" width="4.140625" style="189" customWidth="1"/>
    <col min="5907" max="5915" width="3.7109375" style="189" customWidth="1"/>
    <col min="5916" max="5916" width="0" style="189" hidden="1" customWidth="1"/>
    <col min="5917" max="5917" width="20.85546875" style="189" customWidth="1"/>
    <col min="5918" max="5918" width="5.140625" style="189" customWidth="1"/>
    <col min="5919" max="5919" width="12.28515625" style="189" customWidth="1"/>
    <col min="5920" max="5922" width="0" style="189" hidden="1" customWidth="1"/>
    <col min="5923" max="5923" width="12.85546875" style="189" customWidth="1"/>
    <col min="5924" max="5924" width="8.5703125" style="189" customWidth="1"/>
    <col min="5925" max="5926" width="0" style="189" hidden="1" customWidth="1"/>
    <col min="5927" max="5927" width="4.85546875" style="189" customWidth="1"/>
    <col min="5928" max="5928" width="4.5703125" style="189" customWidth="1"/>
    <col min="5929" max="5929" width="7.5703125" style="189" customWidth="1"/>
    <col min="5930" max="5957" width="0" style="189" hidden="1" customWidth="1"/>
    <col min="5958" max="6145" width="9.140625" style="189"/>
    <col min="6146" max="6146" width="16.140625" style="189" customWidth="1"/>
    <col min="6147" max="6147" width="14.42578125" style="189" customWidth="1"/>
    <col min="6148" max="6150" width="0" style="189" hidden="1" customWidth="1"/>
    <col min="6151" max="6151" width="4.42578125" style="189" customWidth="1"/>
    <col min="6152" max="6152" width="0" style="189" hidden="1" customWidth="1"/>
    <col min="6153" max="6153" width="20.42578125" style="189" customWidth="1"/>
    <col min="6154" max="6154" width="0" style="189" hidden="1" customWidth="1"/>
    <col min="6155" max="6162" width="4.140625" style="189" customWidth="1"/>
    <col min="6163" max="6171" width="3.7109375" style="189" customWidth="1"/>
    <col min="6172" max="6172" width="0" style="189" hidden="1" customWidth="1"/>
    <col min="6173" max="6173" width="20.85546875" style="189" customWidth="1"/>
    <col min="6174" max="6174" width="5.140625" style="189" customWidth="1"/>
    <col min="6175" max="6175" width="12.28515625" style="189" customWidth="1"/>
    <col min="6176" max="6178" width="0" style="189" hidden="1" customWidth="1"/>
    <col min="6179" max="6179" width="12.85546875" style="189" customWidth="1"/>
    <col min="6180" max="6180" width="8.5703125" style="189" customWidth="1"/>
    <col min="6181" max="6182" width="0" style="189" hidden="1" customWidth="1"/>
    <col min="6183" max="6183" width="4.85546875" style="189" customWidth="1"/>
    <col min="6184" max="6184" width="4.5703125" style="189" customWidth="1"/>
    <col min="6185" max="6185" width="7.5703125" style="189" customWidth="1"/>
    <col min="6186" max="6213" width="0" style="189" hidden="1" customWidth="1"/>
    <col min="6214" max="6401" width="9.140625" style="189"/>
    <col min="6402" max="6402" width="16.140625" style="189" customWidth="1"/>
    <col min="6403" max="6403" width="14.42578125" style="189" customWidth="1"/>
    <col min="6404" max="6406" width="0" style="189" hidden="1" customWidth="1"/>
    <col min="6407" max="6407" width="4.42578125" style="189" customWidth="1"/>
    <col min="6408" max="6408" width="0" style="189" hidden="1" customWidth="1"/>
    <col min="6409" max="6409" width="20.42578125" style="189" customWidth="1"/>
    <col min="6410" max="6410" width="0" style="189" hidden="1" customWidth="1"/>
    <col min="6411" max="6418" width="4.140625" style="189" customWidth="1"/>
    <col min="6419" max="6427" width="3.7109375" style="189" customWidth="1"/>
    <col min="6428" max="6428" width="0" style="189" hidden="1" customWidth="1"/>
    <col min="6429" max="6429" width="20.85546875" style="189" customWidth="1"/>
    <col min="6430" max="6430" width="5.140625" style="189" customWidth="1"/>
    <col min="6431" max="6431" width="12.28515625" style="189" customWidth="1"/>
    <col min="6432" max="6434" width="0" style="189" hidden="1" customWidth="1"/>
    <col min="6435" max="6435" width="12.85546875" style="189" customWidth="1"/>
    <col min="6436" max="6436" width="8.5703125" style="189" customWidth="1"/>
    <col min="6437" max="6438" width="0" style="189" hidden="1" customWidth="1"/>
    <col min="6439" max="6439" width="4.85546875" style="189" customWidth="1"/>
    <col min="6440" max="6440" width="4.5703125" style="189" customWidth="1"/>
    <col min="6441" max="6441" width="7.5703125" style="189" customWidth="1"/>
    <col min="6442" max="6469" width="0" style="189" hidden="1" customWidth="1"/>
    <col min="6470" max="6657" width="9.140625" style="189"/>
    <col min="6658" max="6658" width="16.140625" style="189" customWidth="1"/>
    <col min="6659" max="6659" width="14.42578125" style="189" customWidth="1"/>
    <col min="6660" max="6662" width="0" style="189" hidden="1" customWidth="1"/>
    <col min="6663" max="6663" width="4.42578125" style="189" customWidth="1"/>
    <col min="6664" max="6664" width="0" style="189" hidden="1" customWidth="1"/>
    <col min="6665" max="6665" width="20.42578125" style="189" customWidth="1"/>
    <col min="6666" max="6666" width="0" style="189" hidden="1" customWidth="1"/>
    <col min="6667" max="6674" width="4.140625" style="189" customWidth="1"/>
    <col min="6675" max="6683" width="3.7109375" style="189" customWidth="1"/>
    <col min="6684" max="6684" width="0" style="189" hidden="1" customWidth="1"/>
    <col min="6685" max="6685" width="20.85546875" style="189" customWidth="1"/>
    <col min="6686" max="6686" width="5.140625" style="189" customWidth="1"/>
    <col min="6687" max="6687" width="12.28515625" style="189" customWidth="1"/>
    <col min="6688" max="6690" width="0" style="189" hidden="1" customWidth="1"/>
    <col min="6691" max="6691" width="12.85546875" style="189" customWidth="1"/>
    <col min="6692" max="6692" width="8.5703125" style="189" customWidth="1"/>
    <col min="6693" max="6694" width="0" style="189" hidden="1" customWidth="1"/>
    <col min="6695" max="6695" width="4.85546875" style="189" customWidth="1"/>
    <col min="6696" max="6696" width="4.5703125" style="189" customWidth="1"/>
    <col min="6697" max="6697" width="7.5703125" style="189" customWidth="1"/>
    <col min="6698" max="6725" width="0" style="189" hidden="1" customWidth="1"/>
    <col min="6726" max="6913" width="9.140625" style="189"/>
    <col min="6914" max="6914" width="16.140625" style="189" customWidth="1"/>
    <col min="6915" max="6915" width="14.42578125" style="189" customWidth="1"/>
    <col min="6916" max="6918" width="0" style="189" hidden="1" customWidth="1"/>
    <col min="6919" max="6919" width="4.42578125" style="189" customWidth="1"/>
    <col min="6920" max="6920" width="0" style="189" hidden="1" customWidth="1"/>
    <col min="6921" max="6921" width="20.42578125" style="189" customWidth="1"/>
    <col min="6922" max="6922" width="0" style="189" hidden="1" customWidth="1"/>
    <col min="6923" max="6930" width="4.140625" style="189" customWidth="1"/>
    <col min="6931" max="6939" width="3.7109375" style="189" customWidth="1"/>
    <col min="6940" max="6940" width="0" style="189" hidden="1" customWidth="1"/>
    <col min="6941" max="6941" width="20.85546875" style="189" customWidth="1"/>
    <col min="6942" max="6942" width="5.140625" style="189" customWidth="1"/>
    <col min="6943" max="6943" width="12.28515625" style="189" customWidth="1"/>
    <col min="6944" max="6946" width="0" style="189" hidden="1" customWidth="1"/>
    <col min="6947" max="6947" width="12.85546875" style="189" customWidth="1"/>
    <col min="6948" max="6948" width="8.5703125" style="189" customWidth="1"/>
    <col min="6949" max="6950" width="0" style="189" hidden="1" customWidth="1"/>
    <col min="6951" max="6951" width="4.85546875" style="189" customWidth="1"/>
    <col min="6952" max="6952" width="4.5703125" style="189" customWidth="1"/>
    <col min="6953" max="6953" width="7.5703125" style="189" customWidth="1"/>
    <col min="6954" max="6981" width="0" style="189" hidden="1" customWidth="1"/>
    <col min="6982" max="7169" width="9.140625" style="189"/>
    <col min="7170" max="7170" width="16.140625" style="189" customWidth="1"/>
    <col min="7171" max="7171" width="14.42578125" style="189" customWidth="1"/>
    <col min="7172" max="7174" width="0" style="189" hidden="1" customWidth="1"/>
    <col min="7175" max="7175" width="4.42578125" style="189" customWidth="1"/>
    <col min="7176" max="7176" width="0" style="189" hidden="1" customWidth="1"/>
    <col min="7177" max="7177" width="20.42578125" style="189" customWidth="1"/>
    <col min="7178" max="7178" width="0" style="189" hidden="1" customWidth="1"/>
    <col min="7179" max="7186" width="4.140625" style="189" customWidth="1"/>
    <col min="7187" max="7195" width="3.7109375" style="189" customWidth="1"/>
    <col min="7196" max="7196" width="0" style="189" hidden="1" customWidth="1"/>
    <col min="7197" max="7197" width="20.85546875" style="189" customWidth="1"/>
    <col min="7198" max="7198" width="5.140625" style="189" customWidth="1"/>
    <col min="7199" max="7199" width="12.28515625" style="189" customWidth="1"/>
    <col min="7200" max="7202" width="0" style="189" hidden="1" customWidth="1"/>
    <col min="7203" max="7203" width="12.85546875" style="189" customWidth="1"/>
    <col min="7204" max="7204" width="8.5703125" style="189" customWidth="1"/>
    <col min="7205" max="7206" width="0" style="189" hidden="1" customWidth="1"/>
    <col min="7207" max="7207" width="4.85546875" style="189" customWidth="1"/>
    <col min="7208" max="7208" width="4.5703125" style="189" customWidth="1"/>
    <col min="7209" max="7209" width="7.5703125" style="189" customWidth="1"/>
    <col min="7210" max="7237" width="0" style="189" hidden="1" customWidth="1"/>
    <col min="7238" max="7425" width="9.140625" style="189"/>
    <col min="7426" max="7426" width="16.140625" style="189" customWidth="1"/>
    <col min="7427" max="7427" width="14.42578125" style="189" customWidth="1"/>
    <col min="7428" max="7430" width="0" style="189" hidden="1" customWidth="1"/>
    <col min="7431" max="7431" width="4.42578125" style="189" customWidth="1"/>
    <col min="7432" max="7432" width="0" style="189" hidden="1" customWidth="1"/>
    <col min="7433" max="7433" width="20.42578125" style="189" customWidth="1"/>
    <col min="7434" max="7434" width="0" style="189" hidden="1" customWidth="1"/>
    <col min="7435" max="7442" width="4.140625" style="189" customWidth="1"/>
    <col min="7443" max="7451" width="3.7109375" style="189" customWidth="1"/>
    <col min="7452" max="7452" width="0" style="189" hidden="1" customWidth="1"/>
    <col min="7453" max="7453" width="20.85546875" style="189" customWidth="1"/>
    <col min="7454" max="7454" width="5.140625" style="189" customWidth="1"/>
    <col min="7455" max="7455" width="12.28515625" style="189" customWidth="1"/>
    <col min="7456" max="7458" width="0" style="189" hidden="1" customWidth="1"/>
    <col min="7459" max="7459" width="12.85546875" style="189" customWidth="1"/>
    <col min="7460" max="7460" width="8.5703125" style="189" customWidth="1"/>
    <col min="7461" max="7462" width="0" style="189" hidden="1" customWidth="1"/>
    <col min="7463" max="7463" width="4.85546875" style="189" customWidth="1"/>
    <col min="7464" max="7464" width="4.5703125" style="189" customWidth="1"/>
    <col min="7465" max="7465" width="7.5703125" style="189" customWidth="1"/>
    <col min="7466" max="7493" width="0" style="189" hidden="1" customWidth="1"/>
    <col min="7494" max="7681" width="9.140625" style="189"/>
    <col min="7682" max="7682" width="16.140625" style="189" customWidth="1"/>
    <col min="7683" max="7683" width="14.42578125" style="189" customWidth="1"/>
    <col min="7684" max="7686" width="0" style="189" hidden="1" customWidth="1"/>
    <col min="7687" max="7687" width="4.42578125" style="189" customWidth="1"/>
    <col min="7688" max="7688" width="0" style="189" hidden="1" customWidth="1"/>
    <col min="7689" max="7689" width="20.42578125" style="189" customWidth="1"/>
    <col min="7690" max="7690" width="0" style="189" hidden="1" customWidth="1"/>
    <col min="7691" max="7698" width="4.140625" style="189" customWidth="1"/>
    <col min="7699" max="7707" width="3.7109375" style="189" customWidth="1"/>
    <col min="7708" max="7708" width="0" style="189" hidden="1" customWidth="1"/>
    <col min="7709" max="7709" width="20.85546875" style="189" customWidth="1"/>
    <col min="7710" max="7710" width="5.140625" style="189" customWidth="1"/>
    <col min="7711" max="7711" width="12.28515625" style="189" customWidth="1"/>
    <col min="7712" max="7714" width="0" style="189" hidden="1" customWidth="1"/>
    <col min="7715" max="7715" width="12.85546875" style="189" customWidth="1"/>
    <col min="7716" max="7716" width="8.5703125" style="189" customWidth="1"/>
    <col min="7717" max="7718" width="0" style="189" hidden="1" customWidth="1"/>
    <col min="7719" max="7719" width="4.85546875" style="189" customWidth="1"/>
    <col min="7720" max="7720" width="4.5703125" style="189" customWidth="1"/>
    <col min="7721" max="7721" width="7.5703125" style="189" customWidth="1"/>
    <col min="7722" max="7749" width="0" style="189" hidden="1" customWidth="1"/>
    <col min="7750" max="7937" width="9.140625" style="189"/>
    <col min="7938" max="7938" width="16.140625" style="189" customWidth="1"/>
    <col min="7939" max="7939" width="14.42578125" style="189" customWidth="1"/>
    <col min="7940" max="7942" width="0" style="189" hidden="1" customWidth="1"/>
    <col min="7943" max="7943" width="4.42578125" style="189" customWidth="1"/>
    <col min="7944" max="7944" width="0" style="189" hidden="1" customWidth="1"/>
    <col min="7945" max="7945" width="20.42578125" style="189" customWidth="1"/>
    <col min="7946" max="7946" width="0" style="189" hidden="1" customWidth="1"/>
    <col min="7947" max="7954" width="4.140625" style="189" customWidth="1"/>
    <col min="7955" max="7963" width="3.7109375" style="189" customWidth="1"/>
    <col min="7964" max="7964" width="0" style="189" hidden="1" customWidth="1"/>
    <col min="7965" max="7965" width="20.85546875" style="189" customWidth="1"/>
    <col min="7966" max="7966" width="5.140625" style="189" customWidth="1"/>
    <col min="7967" max="7967" width="12.28515625" style="189" customWidth="1"/>
    <col min="7968" max="7970" width="0" style="189" hidden="1" customWidth="1"/>
    <col min="7971" max="7971" width="12.85546875" style="189" customWidth="1"/>
    <col min="7972" max="7972" width="8.5703125" style="189" customWidth="1"/>
    <col min="7973" max="7974" width="0" style="189" hidden="1" customWidth="1"/>
    <col min="7975" max="7975" width="4.85546875" style="189" customWidth="1"/>
    <col min="7976" max="7976" width="4.5703125" style="189" customWidth="1"/>
    <col min="7977" max="7977" width="7.5703125" style="189" customWidth="1"/>
    <col min="7978" max="8005" width="0" style="189" hidden="1" customWidth="1"/>
    <col min="8006" max="8193" width="9.140625" style="189"/>
    <col min="8194" max="8194" width="16.140625" style="189" customWidth="1"/>
    <col min="8195" max="8195" width="14.42578125" style="189" customWidth="1"/>
    <col min="8196" max="8198" width="0" style="189" hidden="1" customWidth="1"/>
    <col min="8199" max="8199" width="4.42578125" style="189" customWidth="1"/>
    <col min="8200" max="8200" width="0" style="189" hidden="1" customWidth="1"/>
    <col min="8201" max="8201" width="20.42578125" style="189" customWidth="1"/>
    <col min="8202" max="8202" width="0" style="189" hidden="1" customWidth="1"/>
    <col min="8203" max="8210" width="4.140625" style="189" customWidth="1"/>
    <col min="8211" max="8219" width="3.7109375" style="189" customWidth="1"/>
    <col min="8220" max="8220" width="0" style="189" hidden="1" customWidth="1"/>
    <col min="8221" max="8221" width="20.85546875" style="189" customWidth="1"/>
    <col min="8222" max="8222" width="5.140625" style="189" customWidth="1"/>
    <col min="8223" max="8223" width="12.28515625" style="189" customWidth="1"/>
    <col min="8224" max="8226" width="0" style="189" hidden="1" customWidth="1"/>
    <col min="8227" max="8227" width="12.85546875" style="189" customWidth="1"/>
    <col min="8228" max="8228" width="8.5703125" style="189" customWidth="1"/>
    <col min="8229" max="8230" width="0" style="189" hidden="1" customWidth="1"/>
    <col min="8231" max="8231" width="4.85546875" style="189" customWidth="1"/>
    <col min="8232" max="8232" width="4.5703125" style="189" customWidth="1"/>
    <col min="8233" max="8233" width="7.5703125" style="189" customWidth="1"/>
    <col min="8234" max="8261" width="0" style="189" hidden="1" customWidth="1"/>
    <col min="8262" max="8449" width="9.140625" style="189"/>
    <col min="8450" max="8450" width="16.140625" style="189" customWidth="1"/>
    <col min="8451" max="8451" width="14.42578125" style="189" customWidth="1"/>
    <col min="8452" max="8454" width="0" style="189" hidden="1" customWidth="1"/>
    <col min="8455" max="8455" width="4.42578125" style="189" customWidth="1"/>
    <col min="8456" max="8456" width="0" style="189" hidden="1" customWidth="1"/>
    <col min="8457" max="8457" width="20.42578125" style="189" customWidth="1"/>
    <col min="8458" max="8458" width="0" style="189" hidden="1" customWidth="1"/>
    <col min="8459" max="8466" width="4.140625" style="189" customWidth="1"/>
    <col min="8467" max="8475" width="3.7109375" style="189" customWidth="1"/>
    <col min="8476" max="8476" width="0" style="189" hidden="1" customWidth="1"/>
    <col min="8477" max="8477" width="20.85546875" style="189" customWidth="1"/>
    <col min="8478" max="8478" width="5.140625" style="189" customWidth="1"/>
    <col min="8479" max="8479" width="12.28515625" style="189" customWidth="1"/>
    <col min="8480" max="8482" width="0" style="189" hidden="1" customWidth="1"/>
    <col min="8483" max="8483" width="12.85546875" style="189" customWidth="1"/>
    <col min="8484" max="8484" width="8.5703125" style="189" customWidth="1"/>
    <col min="8485" max="8486" width="0" style="189" hidden="1" customWidth="1"/>
    <col min="8487" max="8487" width="4.85546875" style="189" customWidth="1"/>
    <col min="8488" max="8488" width="4.5703125" style="189" customWidth="1"/>
    <col min="8489" max="8489" width="7.5703125" style="189" customWidth="1"/>
    <col min="8490" max="8517" width="0" style="189" hidden="1" customWidth="1"/>
    <col min="8518" max="8705" width="9.140625" style="189"/>
    <col min="8706" max="8706" width="16.140625" style="189" customWidth="1"/>
    <col min="8707" max="8707" width="14.42578125" style="189" customWidth="1"/>
    <col min="8708" max="8710" width="0" style="189" hidden="1" customWidth="1"/>
    <col min="8711" max="8711" width="4.42578125" style="189" customWidth="1"/>
    <col min="8712" max="8712" width="0" style="189" hidden="1" customWidth="1"/>
    <col min="8713" max="8713" width="20.42578125" style="189" customWidth="1"/>
    <col min="8714" max="8714" width="0" style="189" hidden="1" customWidth="1"/>
    <col min="8715" max="8722" width="4.140625" style="189" customWidth="1"/>
    <col min="8723" max="8731" width="3.7109375" style="189" customWidth="1"/>
    <col min="8732" max="8732" width="0" style="189" hidden="1" customWidth="1"/>
    <col min="8733" max="8733" width="20.85546875" style="189" customWidth="1"/>
    <col min="8734" max="8734" width="5.140625" style="189" customWidth="1"/>
    <col min="8735" max="8735" width="12.28515625" style="189" customWidth="1"/>
    <col min="8736" max="8738" width="0" style="189" hidden="1" customWidth="1"/>
    <col min="8739" max="8739" width="12.85546875" style="189" customWidth="1"/>
    <col min="8740" max="8740" width="8.5703125" style="189" customWidth="1"/>
    <col min="8741" max="8742" width="0" style="189" hidden="1" customWidth="1"/>
    <col min="8743" max="8743" width="4.85546875" style="189" customWidth="1"/>
    <col min="8744" max="8744" width="4.5703125" style="189" customWidth="1"/>
    <col min="8745" max="8745" width="7.5703125" style="189" customWidth="1"/>
    <col min="8746" max="8773" width="0" style="189" hidden="1" customWidth="1"/>
    <col min="8774" max="8961" width="9.140625" style="189"/>
    <col min="8962" max="8962" width="16.140625" style="189" customWidth="1"/>
    <col min="8963" max="8963" width="14.42578125" style="189" customWidth="1"/>
    <col min="8964" max="8966" width="0" style="189" hidden="1" customWidth="1"/>
    <col min="8967" max="8967" width="4.42578125" style="189" customWidth="1"/>
    <col min="8968" max="8968" width="0" style="189" hidden="1" customWidth="1"/>
    <col min="8969" max="8969" width="20.42578125" style="189" customWidth="1"/>
    <col min="8970" max="8970" width="0" style="189" hidden="1" customWidth="1"/>
    <col min="8971" max="8978" width="4.140625" style="189" customWidth="1"/>
    <col min="8979" max="8987" width="3.7109375" style="189" customWidth="1"/>
    <col min="8988" max="8988" width="0" style="189" hidden="1" customWidth="1"/>
    <col min="8989" max="8989" width="20.85546875" style="189" customWidth="1"/>
    <col min="8990" max="8990" width="5.140625" style="189" customWidth="1"/>
    <col min="8991" max="8991" width="12.28515625" style="189" customWidth="1"/>
    <col min="8992" max="8994" width="0" style="189" hidden="1" customWidth="1"/>
    <col min="8995" max="8995" width="12.85546875" style="189" customWidth="1"/>
    <col min="8996" max="8996" width="8.5703125" style="189" customWidth="1"/>
    <col min="8997" max="8998" width="0" style="189" hidden="1" customWidth="1"/>
    <col min="8999" max="8999" width="4.85546875" style="189" customWidth="1"/>
    <col min="9000" max="9000" width="4.5703125" style="189" customWidth="1"/>
    <col min="9001" max="9001" width="7.5703125" style="189" customWidth="1"/>
    <col min="9002" max="9029" width="0" style="189" hidden="1" customWidth="1"/>
    <col min="9030" max="9217" width="9.140625" style="189"/>
    <col min="9218" max="9218" width="16.140625" style="189" customWidth="1"/>
    <col min="9219" max="9219" width="14.42578125" style="189" customWidth="1"/>
    <col min="9220" max="9222" width="0" style="189" hidden="1" customWidth="1"/>
    <col min="9223" max="9223" width="4.42578125" style="189" customWidth="1"/>
    <col min="9224" max="9224" width="0" style="189" hidden="1" customWidth="1"/>
    <col min="9225" max="9225" width="20.42578125" style="189" customWidth="1"/>
    <col min="9226" max="9226" width="0" style="189" hidden="1" customWidth="1"/>
    <col min="9227" max="9234" width="4.140625" style="189" customWidth="1"/>
    <col min="9235" max="9243" width="3.7109375" style="189" customWidth="1"/>
    <col min="9244" max="9244" width="0" style="189" hidden="1" customWidth="1"/>
    <col min="9245" max="9245" width="20.85546875" style="189" customWidth="1"/>
    <col min="9246" max="9246" width="5.140625" style="189" customWidth="1"/>
    <col min="9247" max="9247" width="12.28515625" style="189" customWidth="1"/>
    <col min="9248" max="9250" width="0" style="189" hidden="1" customWidth="1"/>
    <col min="9251" max="9251" width="12.85546875" style="189" customWidth="1"/>
    <col min="9252" max="9252" width="8.5703125" style="189" customWidth="1"/>
    <col min="9253" max="9254" width="0" style="189" hidden="1" customWidth="1"/>
    <col min="9255" max="9255" width="4.85546875" style="189" customWidth="1"/>
    <col min="9256" max="9256" width="4.5703125" style="189" customWidth="1"/>
    <col min="9257" max="9257" width="7.5703125" style="189" customWidth="1"/>
    <col min="9258" max="9285" width="0" style="189" hidden="1" customWidth="1"/>
    <col min="9286" max="9473" width="9.140625" style="189"/>
    <col min="9474" max="9474" width="16.140625" style="189" customWidth="1"/>
    <col min="9475" max="9475" width="14.42578125" style="189" customWidth="1"/>
    <col min="9476" max="9478" width="0" style="189" hidden="1" customWidth="1"/>
    <col min="9479" max="9479" width="4.42578125" style="189" customWidth="1"/>
    <col min="9480" max="9480" width="0" style="189" hidden="1" customWidth="1"/>
    <col min="9481" max="9481" width="20.42578125" style="189" customWidth="1"/>
    <col min="9482" max="9482" width="0" style="189" hidden="1" customWidth="1"/>
    <col min="9483" max="9490" width="4.140625" style="189" customWidth="1"/>
    <col min="9491" max="9499" width="3.7109375" style="189" customWidth="1"/>
    <col min="9500" max="9500" width="0" style="189" hidden="1" customWidth="1"/>
    <col min="9501" max="9501" width="20.85546875" style="189" customWidth="1"/>
    <col min="9502" max="9502" width="5.140625" style="189" customWidth="1"/>
    <col min="9503" max="9503" width="12.28515625" style="189" customWidth="1"/>
    <col min="9504" max="9506" width="0" style="189" hidden="1" customWidth="1"/>
    <col min="9507" max="9507" width="12.85546875" style="189" customWidth="1"/>
    <col min="9508" max="9508" width="8.5703125" style="189" customWidth="1"/>
    <col min="9509" max="9510" width="0" style="189" hidden="1" customWidth="1"/>
    <col min="9511" max="9511" width="4.85546875" style="189" customWidth="1"/>
    <col min="9512" max="9512" width="4.5703125" style="189" customWidth="1"/>
    <col min="9513" max="9513" width="7.5703125" style="189" customWidth="1"/>
    <col min="9514" max="9541" width="0" style="189" hidden="1" customWidth="1"/>
    <col min="9542" max="9729" width="9.140625" style="189"/>
    <col min="9730" max="9730" width="16.140625" style="189" customWidth="1"/>
    <col min="9731" max="9731" width="14.42578125" style="189" customWidth="1"/>
    <col min="9732" max="9734" width="0" style="189" hidden="1" customWidth="1"/>
    <col min="9735" max="9735" width="4.42578125" style="189" customWidth="1"/>
    <col min="9736" max="9736" width="0" style="189" hidden="1" customWidth="1"/>
    <col min="9737" max="9737" width="20.42578125" style="189" customWidth="1"/>
    <col min="9738" max="9738" width="0" style="189" hidden="1" customWidth="1"/>
    <col min="9739" max="9746" width="4.140625" style="189" customWidth="1"/>
    <col min="9747" max="9755" width="3.7109375" style="189" customWidth="1"/>
    <col min="9756" max="9756" width="0" style="189" hidden="1" customWidth="1"/>
    <col min="9757" max="9757" width="20.85546875" style="189" customWidth="1"/>
    <col min="9758" max="9758" width="5.140625" style="189" customWidth="1"/>
    <col min="9759" max="9759" width="12.28515625" style="189" customWidth="1"/>
    <col min="9760" max="9762" width="0" style="189" hidden="1" customWidth="1"/>
    <col min="9763" max="9763" width="12.85546875" style="189" customWidth="1"/>
    <col min="9764" max="9764" width="8.5703125" style="189" customWidth="1"/>
    <col min="9765" max="9766" width="0" style="189" hidden="1" customWidth="1"/>
    <col min="9767" max="9767" width="4.85546875" style="189" customWidth="1"/>
    <col min="9768" max="9768" width="4.5703125" style="189" customWidth="1"/>
    <col min="9769" max="9769" width="7.5703125" style="189" customWidth="1"/>
    <col min="9770" max="9797" width="0" style="189" hidden="1" customWidth="1"/>
    <col min="9798" max="9985" width="9.140625" style="189"/>
    <col min="9986" max="9986" width="16.140625" style="189" customWidth="1"/>
    <col min="9987" max="9987" width="14.42578125" style="189" customWidth="1"/>
    <col min="9988" max="9990" width="0" style="189" hidden="1" customWidth="1"/>
    <col min="9991" max="9991" width="4.42578125" style="189" customWidth="1"/>
    <col min="9992" max="9992" width="0" style="189" hidden="1" customWidth="1"/>
    <col min="9993" max="9993" width="20.42578125" style="189" customWidth="1"/>
    <col min="9994" max="9994" width="0" style="189" hidden="1" customWidth="1"/>
    <col min="9995" max="10002" width="4.140625" style="189" customWidth="1"/>
    <col min="10003" max="10011" width="3.7109375" style="189" customWidth="1"/>
    <col min="10012" max="10012" width="0" style="189" hidden="1" customWidth="1"/>
    <col min="10013" max="10013" width="20.85546875" style="189" customWidth="1"/>
    <col min="10014" max="10014" width="5.140625" style="189" customWidth="1"/>
    <col min="10015" max="10015" width="12.28515625" style="189" customWidth="1"/>
    <col min="10016" max="10018" width="0" style="189" hidden="1" customWidth="1"/>
    <col min="10019" max="10019" width="12.85546875" style="189" customWidth="1"/>
    <col min="10020" max="10020" width="8.5703125" style="189" customWidth="1"/>
    <col min="10021" max="10022" width="0" style="189" hidden="1" customWidth="1"/>
    <col min="10023" max="10023" width="4.85546875" style="189" customWidth="1"/>
    <col min="10024" max="10024" width="4.5703125" style="189" customWidth="1"/>
    <col min="10025" max="10025" width="7.5703125" style="189" customWidth="1"/>
    <col min="10026" max="10053" width="0" style="189" hidden="1" customWidth="1"/>
    <col min="10054" max="10241" width="9.140625" style="189"/>
    <col min="10242" max="10242" width="16.140625" style="189" customWidth="1"/>
    <col min="10243" max="10243" width="14.42578125" style="189" customWidth="1"/>
    <col min="10244" max="10246" width="0" style="189" hidden="1" customWidth="1"/>
    <col min="10247" max="10247" width="4.42578125" style="189" customWidth="1"/>
    <col min="10248" max="10248" width="0" style="189" hidden="1" customWidth="1"/>
    <col min="10249" max="10249" width="20.42578125" style="189" customWidth="1"/>
    <col min="10250" max="10250" width="0" style="189" hidden="1" customWidth="1"/>
    <col min="10251" max="10258" width="4.140625" style="189" customWidth="1"/>
    <col min="10259" max="10267" width="3.7109375" style="189" customWidth="1"/>
    <col min="10268" max="10268" width="0" style="189" hidden="1" customWidth="1"/>
    <col min="10269" max="10269" width="20.85546875" style="189" customWidth="1"/>
    <col min="10270" max="10270" width="5.140625" style="189" customWidth="1"/>
    <col min="10271" max="10271" width="12.28515625" style="189" customWidth="1"/>
    <col min="10272" max="10274" width="0" style="189" hidden="1" customWidth="1"/>
    <col min="10275" max="10275" width="12.85546875" style="189" customWidth="1"/>
    <col min="10276" max="10276" width="8.5703125" style="189" customWidth="1"/>
    <col min="10277" max="10278" width="0" style="189" hidden="1" customWidth="1"/>
    <col min="10279" max="10279" width="4.85546875" style="189" customWidth="1"/>
    <col min="10280" max="10280" width="4.5703125" style="189" customWidth="1"/>
    <col min="10281" max="10281" width="7.5703125" style="189" customWidth="1"/>
    <col min="10282" max="10309" width="0" style="189" hidden="1" customWidth="1"/>
    <col min="10310" max="10497" width="9.140625" style="189"/>
    <col min="10498" max="10498" width="16.140625" style="189" customWidth="1"/>
    <col min="10499" max="10499" width="14.42578125" style="189" customWidth="1"/>
    <col min="10500" max="10502" width="0" style="189" hidden="1" customWidth="1"/>
    <col min="10503" max="10503" width="4.42578125" style="189" customWidth="1"/>
    <col min="10504" max="10504" width="0" style="189" hidden="1" customWidth="1"/>
    <col min="10505" max="10505" width="20.42578125" style="189" customWidth="1"/>
    <col min="10506" max="10506" width="0" style="189" hidden="1" customWidth="1"/>
    <col min="10507" max="10514" width="4.140625" style="189" customWidth="1"/>
    <col min="10515" max="10523" width="3.7109375" style="189" customWidth="1"/>
    <col min="10524" max="10524" width="0" style="189" hidden="1" customWidth="1"/>
    <col min="10525" max="10525" width="20.85546875" style="189" customWidth="1"/>
    <col min="10526" max="10526" width="5.140625" style="189" customWidth="1"/>
    <col min="10527" max="10527" width="12.28515625" style="189" customWidth="1"/>
    <col min="10528" max="10530" width="0" style="189" hidden="1" customWidth="1"/>
    <col min="10531" max="10531" width="12.85546875" style="189" customWidth="1"/>
    <col min="10532" max="10532" width="8.5703125" style="189" customWidth="1"/>
    <col min="10533" max="10534" width="0" style="189" hidden="1" customWidth="1"/>
    <col min="10535" max="10535" width="4.85546875" style="189" customWidth="1"/>
    <col min="10536" max="10536" width="4.5703125" style="189" customWidth="1"/>
    <col min="10537" max="10537" width="7.5703125" style="189" customWidth="1"/>
    <col min="10538" max="10565" width="0" style="189" hidden="1" customWidth="1"/>
    <col min="10566" max="10753" width="9.140625" style="189"/>
    <col min="10754" max="10754" width="16.140625" style="189" customWidth="1"/>
    <col min="10755" max="10755" width="14.42578125" style="189" customWidth="1"/>
    <col min="10756" max="10758" width="0" style="189" hidden="1" customWidth="1"/>
    <col min="10759" max="10759" width="4.42578125" style="189" customWidth="1"/>
    <col min="10760" max="10760" width="0" style="189" hidden="1" customWidth="1"/>
    <col min="10761" max="10761" width="20.42578125" style="189" customWidth="1"/>
    <col min="10762" max="10762" width="0" style="189" hidden="1" customWidth="1"/>
    <col min="10763" max="10770" width="4.140625" style="189" customWidth="1"/>
    <col min="10771" max="10779" width="3.7109375" style="189" customWidth="1"/>
    <col min="10780" max="10780" width="0" style="189" hidden="1" customWidth="1"/>
    <col min="10781" max="10781" width="20.85546875" style="189" customWidth="1"/>
    <col min="10782" max="10782" width="5.140625" style="189" customWidth="1"/>
    <col min="10783" max="10783" width="12.28515625" style="189" customWidth="1"/>
    <col min="10784" max="10786" width="0" style="189" hidden="1" customWidth="1"/>
    <col min="10787" max="10787" width="12.85546875" style="189" customWidth="1"/>
    <col min="10788" max="10788" width="8.5703125" style="189" customWidth="1"/>
    <col min="10789" max="10790" width="0" style="189" hidden="1" customWidth="1"/>
    <col min="10791" max="10791" width="4.85546875" style="189" customWidth="1"/>
    <col min="10792" max="10792" width="4.5703125" style="189" customWidth="1"/>
    <col min="10793" max="10793" width="7.5703125" style="189" customWidth="1"/>
    <col min="10794" max="10821" width="0" style="189" hidden="1" customWidth="1"/>
    <col min="10822" max="11009" width="9.140625" style="189"/>
    <col min="11010" max="11010" width="16.140625" style="189" customWidth="1"/>
    <col min="11011" max="11011" width="14.42578125" style="189" customWidth="1"/>
    <col min="11012" max="11014" width="0" style="189" hidden="1" customWidth="1"/>
    <col min="11015" max="11015" width="4.42578125" style="189" customWidth="1"/>
    <col min="11016" max="11016" width="0" style="189" hidden="1" customWidth="1"/>
    <col min="11017" max="11017" width="20.42578125" style="189" customWidth="1"/>
    <col min="11018" max="11018" width="0" style="189" hidden="1" customWidth="1"/>
    <col min="11019" max="11026" width="4.140625" style="189" customWidth="1"/>
    <col min="11027" max="11035" width="3.7109375" style="189" customWidth="1"/>
    <col min="11036" max="11036" width="0" style="189" hidden="1" customWidth="1"/>
    <col min="11037" max="11037" width="20.85546875" style="189" customWidth="1"/>
    <col min="11038" max="11038" width="5.140625" style="189" customWidth="1"/>
    <col min="11039" max="11039" width="12.28515625" style="189" customWidth="1"/>
    <col min="11040" max="11042" width="0" style="189" hidden="1" customWidth="1"/>
    <col min="11043" max="11043" width="12.85546875" style="189" customWidth="1"/>
    <col min="11044" max="11044" width="8.5703125" style="189" customWidth="1"/>
    <col min="11045" max="11046" width="0" style="189" hidden="1" customWidth="1"/>
    <col min="11047" max="11047" width="4.85546875" style="189" customWidth="1"/>
    <col min="11048" max="11048" width="4.5703125" style="189" customWidth="1"/>
    <col min="11049" max="11049" width="7.5703125" style="189" customWidth="1"/>
    <col min="11050" max="11077" width="0" style="189" hidden="1" customWidth="1"/>
    <col min="11078" max="11265" width="9.140625" style="189"/>
    <col min="11266" max="11266" width="16.140625" style="189" customWidth="1"/>
    <col min="11267" max="11267" width="14.42578125" style="189" customWidth="1"/>
    <col min="11268" max="11270" width="0" style="189" hidden="1" customWidth="1"/>
    <col min="11271" max="11271" width="4.42578125" style="189" customWidth="1"/>
    <col min="11272" max="11272" width="0" style="189" hidden="1" customWidth="1"/>
    <col min="11273" max="11273" width="20.42578125" style="189" customWidth="1"/>
    <col min="11274" max="11274" width="0" style="189" hidden="1" customWidth="1"/>
    <col min="11275" max="11282" width="4.140625" style="189" customWidth="1"/>
    <col min="11283" max="11291" width="3.7109375" style="189" customWidth="1"/>
    <col min="11292" max="11292" width="0" style="189" hidden="1" customWidth="1"/>
    <col min="11293" max="11293" width="20.85546875" style="189" customWidth="1"/>
    <col min="11294" max="11294" width="5.140625" style="189" customWidth="1"/>
    <col min="11295" max="11295" width="12.28515625" style="189" customWidth="1"/>
    <col min="11296" max="11298" width="0" style="189" hidden="1" customWidth="1"/>
    <col min="11299" max="11299" width="12.85546875" style="189" customWidth="1"/>
    <col min="11300" max="11300" width="8.5703125" style="189" customWidth="1"/>
    <col min="11301" max="11302" width="0" style="189" hidden="1" customWidth="1"/>
    <col min="11303" max="11303" width="4.85546875" style="189" customWidth="1"/>
    <col min="11304" max="11304" width="4.5703125" style="189" customWidth="1"/>
    <col min="11305" max="11305" width="7.5703125" style="189" customWidth="1"/>
    <col min="11306" max="11333" width="0" style="189" hidden="1" customWidth="1"/>
    <col min="11334" max="11521" width="9.140625" style="189"/>
    <col min="11522" max="11522" width="16.140625" style="189" customWidth="1"/>
    <col min="11523" max="11523" width="14.42578125" style="189" customWidth="1"/>
    <col min="11524" max="11526" width="0" style="189" hidden="1" customWidth="1"/>
    <col min="11527" max="11527" width="4.42578125" style="189" customWidth="1"/>
    <col min="11528" max="11528" width="0" style="189" hidden="1" customWidth="1"/>
    <col min="11529" max="11529" width="20.42578125" style="189" customWidth="1"/>
    <col min="11530" max="11530" width="0" style="189" hidden="1" customWidth="1"/>
    <col min="11531" max="11538" width="4.140625" style="189" customWidth="1"/>
    <col min="11539" max="11547" width="3.7109375" style="189" customWidth="1"/>
    <col min="11548" max="11548" width="0" style="189" hidden="1" customWidth="1"/>
    <col min="11549" max="11549" width="20.85546875" style="189" customWidth="1"/>
    <col min="11550" max="11550" width="5.140625" style="189" customWidth="1"/>
    <col min="11551" max="11551" width="12.28515625" style="189" customWidth="1"/>
    <col min="11552" max="11554" width="0" style="189" hidden="1" customWidth="1"/>
    <col min="11555" max="11555" width="12.85546875" style="189" customWidth="1"/>
    <col min="11556" max="11556" width="8.5703125" style="189" customWidth="1"/>
    <col min="11557" max="11558" width="0" style="189" hidden="1" customWidth="1"/>
    <col min="11559" max="11559" width="4.85546875" style="189" customWidth="1"/>
    <col min="11560" max="11560" width="4.5703125" style="189" customWidth="1"/>
    <col min="11561" max="11561" width="7.5703125" style="189" customWidth="1"/>
    <col min="11562" max="11589" width="0" style="189" hidden="1" customWidth="1"/>
    <col min="11590" max="11777" width="9.140625" style="189"/>
    <col min="11778" max="11778" width="16.140625" style="189" customWidth="1"/>
    <col min="11779" max="11779" width="14.42578125" style="189" customWidth="1"/>
    <col min="11780" max="11782" width="0" style="189" hidden="1" customWidth="1"/>
    <col min="11783" max="11783" width="4.42578125" style="189" customWidth="1"/>
    <col min="11784" max="11784" width="0" style="189" hidden="1" customWidth="1"/>
    <col min="11785" max="11785" width="20.42578125" style="189" customWidth="1"/>
    <col min="11786" max="11786" width="0" style="189" hidden="1" customWidth="1"/>
    <col min="11787" max="11794" width="4.140625" style="189" customWidth="1"/>
    <col min="11795" max="11803" width="3.7109375" style="189" customWidth="1"/>
    <col min="11804" max="11804" width="0" style="189" hidden="1" customWidth="1"/>
    <col min="11805" max="11805" width="20.85546875" style="189" customWidth="1"/>
    <col min="11806" max="11806" width="5.140625" style="189" customWidth="1"/>
    <col min="11807" max="11807" width="12.28515625" style="189" customWidth="1"/>
    <col min="11808" max="11810" width="0" style="189" hidden="1" customWidth="1"/>
    <col min="11811" max="11811" width="12.85546875" style="189" customWidth="1"/>
    <col min="11812" max="11812" width="8.5703125" style="189" customWidth="1"/>
    <col min="11813" max="11814" width="0" style="189" hidden="1" customWidth="1"/>
    <col min="11815" max="11815" width="4.85546875" style="189" customWidth="1"/>
    <col min="11816" max="11816" width="4.5703125" style="189" customWidth="1"/>
    <col min="11817" max="11817" width="7.5703125" style="189" customWidth="1"/>
    <col min="11818" max="11845" width="0" style="189" hidden="1" customWidth="1"/>
    <col min="11846" max="12033" width="9.140625" style="189"/>
    <col min="12034" max="12034" width="16.140625" style="189" customWidth="1"/>
    <col min="12035" max="12035" width="14.42578125" style="189" customWidth="1"/>
    <col min="12036" max="12038" width="0" style="189" hidden="1" customWidth="1"/>
    <col min="12039" max="12039" width="4.42578125" style="189" customWidth="1"/>
    <col min="12040" max="12040" width="0" style="189" hidden="1" customWidth="1"/>
    <col min="12041" max="12041" width="20.42578125" style="189" customWidth="1"/>
    <col min="12042" max="12042" width="0" style="189" hidden="1" customWidth="1"/>
    <col min="12043" max="12050" width="4.140625" style="189" customWidth="1"/>
    <col min="12051" max="12059" width="3.7109375" style="189" customWidth="1"/>
    <col min="12060" max="12060" width="0" style="189" hidden="1" customWidth="1"/>
    <col min="12061" max="12061" width="20.85546875" style="189" customWidth="1"/>
    <col min="12062" max="12062" width="5.140625" style="189" customWidth="1"/>
    <col min="12063" max="12063" width="12.28515625" style="189" customWidth="1"/>
    <col min="12064" max="12066" width="0" style="189" hidden="1" customWidth="1"/>
    <col min="12067" max="12067" width="12.85546875" style="189" customWidth="1"/>
    <col min="12068" max="12068" width="8.5703125" style="189" customWidth="1"/>
    <col min="12069" max="12070" width="0" style="189" hidden="1" customWidth="1"/>
    <col min="12071" max="12071" width="4.85546875" style="189" customWidth="1"/>
    <col min="12072" max="12072" width="4.5703125" style="189" customWidth="1"/>
    <col min="12073" max="12073" width="7.5703125" style="189" customWidth="1"/>
    <col min="12074" max="12101" width="0" style="189" hidden="1" customWidth="1"/>
    <col min="12102" max="12289" width="9.140625" style="189"/>
    <col min="12290" max="12290" width="16.140625" style="189" customWidth="1"/>
    <col min="12291" max="12291" width="14.42578125" style="189" customWidth="1"/>
    <col min="12292" max="12294" width="0" style="189" hidden="1" customWidth="1"/>
    <col min="12295" max="12295" width="4.42578125" style="189" customWidth="1"/>
    <col min="12296" max="12296" width="0" style="189" hidden="1" customWidth="1"/>
    <col min="12297" max="12297" width="20.42578125" style="189" customWidth="1"/>
    <col min="12298" max="12298" width="0" style="189" hidden="1" customWidth="1"/>
    <col min="12299" max="12306" width="4.140625" style="189" customWidth="1"/>
    <col min="12307" max="12315" width="3.7109375" style="189" customWidth="1"/>
    <col min="12316" max="12316" width="0" style="189" hidden="1" customWidth="1"/>
    <col min="12317" max="12317" width="20.85546875" style="189" customWidth="1"/>
    <col min="12318" max="12318" width="5.140625" style="189" customWidth="1"/>
    <col min="12319" max="12319" width="12.28515625" style="189" customWidth="1"/>
    <col min="12320" max="12322" width="0" style="189" hidden="1" customWidth="1"/>
    <col min="12323" max="12323" width="12.85546875" style="189" customWidth="1"/>
    <col min="12324" max="12324" width="8.5703125" style="189" customWidth="1"/>
    <col min="12325" max="12326" width="0" style="189" hidden="1" customWidth="1"/>
    <col min="12327" max="12327" width="4.85546875" style="189" customWidth="1"/>
    <col min="12328" max="12328" width="4.5703125" style="189" customWidth="1"/>
    <col min="12329" max="12329" width="7.5703125" style="189" customWidth="1"/>
    <col min="12330" max="12357" width="0" style="189" hidden="1" customWidth="1"/>
    <col min="12358" max="12545" width="9.140625" style="189"/>
    <col min="12546" max="12546" width="16.140625" style="189" customWidth="1"/>
    <col min="12547" max="12547" width="14.42578125" style="189" customWidth="1"/>
    <col min="12548" max="12550" width="0" style="189" hidden="1" customWidth="1"/>
    <col min="12551" max="12551" width="4.42578125" style="189" customWidth="1"/>
    <col min="12552" max="12552" width="0" style="189" hidden="1" customWidth="1"/>
    <col min="12553" max="12553" width="20.42578125" style="189" customWidth="1"/>
    <col min="12554" max="12554" width="0" style="189" hidden="1" customWidth="1"/>
    <col min="12555" max="12562" width="4.140625" style="189" customWidth="1"/>
    <col min="12563" max="12571" width="3.7109375" style="189" customWidth="1"/>
    <col min="12572" max="12572" width="0" style="189" hidden="1" customWidth="1"/>
    <col min="12573" max="12573" width="20.85546875" style="189" customWidth="1"/>
    <col min="12574" max="12574" width="5.140625" style="189" customWidth="1"/>
    <col min="12575" max="12575" width="12.28515625" style="189" customWidth="1"/>
    <col min="12576" max="12578" width="0" style="189" hidden="1" customWidth="1"/>
    <col min="12579" max="12579" width="12.85546875" style="189" customWidth="1"/>
    <col min="12580" max="12580" width="8.5703125" style="189" customWidth="1"/>
    <col min="12581" max="12582" width="0" style="189" hidden="1" customWidth="1"/>
    <col min="12583" max="12583" width="4.85546875" style="189" customWidth="1"/>
    <col min="12584" max="12584" width="4.5703125" style="189" customWidth="1"/>
    <col min="12585" max="12585" width="7.5703125" style="189" customWidth="1"/>
    <col min="12586" max="12613" width="0" style="189" hidden="1" customWidth="1"/>
    <col min="12614" max="12801" width="9.140625" style="189"/>
    <col min="12802" max="12802" width="16.140625" style="189" customWidth="1"/>
    <col min="12803" max="12803" width="14.42578125" style="189" customWidth="1"/>
    <col min="12804" max="12806" width="0" style="189" hidden="1" customWidth="1"/>
    <col min="12807" max="12807" width="4.42578125" style="189" customWidth="1"/>
    <col min="12808" max="12808" width="0" style="189" hidden="1" customWidth="1"/>
    <col min="12809" max="12809" width="20.42578125" style="189" customWidth="1"/>
    <col min="12810" max="12810" width="0" style="189" hidden="1" customWidth="1"/>
    <col min="12811" max="12818" width="4.140625" style="189" customWidth="1"/>
    <col min="12819" max="12827" width="3.7109375" style="189" customWidth="1"/>
    <col min="12828" max="12828" width="0" style="189" hidden="1" customWidth="1"/>
    <col min="12829" max="12829" width="20.85546875" style="189" customWidth="1"/>
    <col min="12830" max="12830" width="5.140625" style="189" customWidth="1"/>
    <col min="12831" max="12831" width="12.28515625" style="189" customWidth="1"/>
    <col min="12832" max="12834" width="0" style="189" hidden="1" customWidth="1"/>
    <col min="12835" max="12835" width="12.85546875" style="189" customWidth="1"/>
    <col min="12836" max="12836" width="8.5703125" style="189" customWidth="1"/>
    <col min="12837" max="12838" width="0" style="189" hidden="1" customWidth="1"/>
    <col min="12839" max="12839" width="4.85546875" style="189" customWidth="1"/>
    <col min="12840" max="12840" width="4.5703125" style="189" customWidth="1"/>
    <col min="12841" max="12841" width="7.5703125" style="189" customWidth="1"/>
    <col min="12842" max="12869" width="0" style="189" hidden="1" customWidth="1"/>
    <col min="12870" max="13057" width="9.140625" style="189"/>
    <col min="13058" max="13058" width="16.140625" style="189" customWidth="1"/>
    <col min="13059" max="13059" width="14.42578125" style="189" customWidth="1"/>
    <col min="13060" max="13062" width="0" style="189" hidden="1" customWidth="1"/>
    <col min="13063" max="13063" width="4.42578125" style="189" customWidth="1"/>
    <col min="13064" max="13064" width="0" style="189" hidden="1" customWidth="1"/>
    <col min="13065" max="13065" width="20.42578125" style="189" customWidth="1"/>
    <col min="13066" max="13066" width="0" style="189" hidden="1" customWidth="1"/>
    <col min="13067" max="13074" width="4.140625" style="189" customWidth="1"/>
    <col min="13075" max="13083" width="3.7109375" style="189" customWidth="1"/>
    <col min="13084" max="13084" width="0" style="189" hidden="1" customWidth="1"/>
    <col min="13085" max="13085" width="20.85546875" style="189" customWidth="1"/>
    <col min="13086" max="13086" width="5.140625" style="189" customWidth="1"/>
    <col min="13087" max="13087" width="12.28515625" style="189" customWidth="1"/>
    <col min="13088" max="13090" width="0" style="189" hidden="1" customWidth="1"/>
    <col min="13091" max="13091" width="12.85546875" style="189" customWidth="1"/>
    <col min="13092" max="13092" width="8.5703125" style="189" customWidth="1"/>
    <col min="13093" max="13094" width="0" style="189" hidden="1" customWidth="1"/>
    <col min="13095" max="13095" width="4.85546875" style="189" customWidth="1"/>
    <col min="13096" max="13096" width="4.5703125" style="189" customWidth="1"/>
    <col min="13097" max="13097" width="7.5703125" style="189" customWidth="1"/>
    <col min="13098" max="13125" width="0" style="189" hidden="1" customWidth="1"/>
    <col min="13126" max="13313" width="9.140625" style="189"/>
    <col min="13314" max="13314" width="16.140625" style="189" customWidth="1"/>
    <col min="13315" max="13315" width="14.42578125" style="189" customWidth="1"/>
    <col min="13316" max="13318" width="0" style="189" hidden="1" customWidth="1"/>
    <col min="13319" max="13319" width="4.42578125" style="189" customWidth="1"/>
    <col min="13320" max="13320" width="0" style="189" hidden="1" customWidth="1"/>
    <col min="13321" max="13321" width="20.42578125" style="189" customWidth="1"/>
    <col min="13322" max="13322" width="0" style="189" hidden="1" customWidth="1"/>
    <col min="13323" max="13330" width="4.140625" style="189" customWidth="1"/>
    <col min="13331" max="13339" width="3.7109375" style="189" customWidth="1"/>
    <col min="13340" max="13340" width="0" style="189" hidden="1" customWidth="1"/>
    <col min="13341" max="13341" width="20.85546875" style="189" customWidth="1"/>
    <col min="13342" max="13342" width="5.140625" style="189" customWidth="1"/>
    <col min="13343" max="13343" width="12.28515625" style="189" customWidth="1"/>
    <col min="13344" max="13346" width="0" style="189" hidden="1" customWidth="1"/>
    <col min="13347" max="13347" width="12.85546875" style="189" customWidth="1"/>
    <col min="13348" max="13348" width="8.5703125" style="189" customWidth="1"/>
    <col min="13349" max="13350" width="0" style="189" hidden="1" customWidth="1"/>
    <col min="13351" max="13351" width="4.85546875" style="189" customWidth="1"/>
    <col min="13352" max="13352" width="4.5703125" style="189" customWidth="1"/>
    <col min="13353" max="13353" width="7.5703125" style="189" customWidth="1"/>
    <col min="13354" max="13381" width="0" style="189" hidden="1" customWidth="1"/>
    <col min="13382" max="13569" width="9.140625" style="189"/>
    <col min="13570" max="13570" width="16.140625" style="189" customWidth="1"/>
    <col min="13571" max="13571" width="14.42578125" style="189" customWidth="1"/>
    <col min="13572" max="13574" width="0" style="189" hidden="1" customWidth="1"/>
    <col min="13575" max="13575" width="4.42578125" style="189" customWidth="1"/>
    <col min="13576" max="13576" width="0" style="189" hidden="1" customWidth="1"/>
    <col min="13577" max="13577" width="20.42578125" style="189" customWidth="1"/>
    <col min="13578" max="13578" width="0" style="189" hidden="1" customWidth="1"/>
    <col min="13579" max="13586" width="4.140625" style="189" customWidth="1"/>
    <col min="13587" max="13595" width="3.7109375" style="189" customWidth="1"/>
    <col min="13596" max="13596" width="0" style="189" hidden="1" customWidth="1"/>
    <col min="13597" max="13597" width="20.85546875" style="189" customWidth="1"/>
    <col min="13598" max="13598" width="5.140625" style="189" customWidth="1"/>
    <col min="13599" max="13599" width="12.28515625" style="189" customWidth="1"/>
    <col min="13600" max="13602" width="0" style="189" hidden="1" customWidth="1"/>
    <col min="13603" max="13603" width="12.85546875" style="189" customWidth="1"/>
    <col min="13604" max="13604" width="8.5703125" style="189" customWidth="1"/>
    <col min="13605" max="13606" width="0" style="189" hidden="1" customWidth="1"/>
    <col min="13607" max="13607" width="4.85546875" style="189" customWidth="1"/>
    <col min="13608" max="13608" width="4.5703125" style="189" customWidth="1"/>
    <col min="13609" max="13609" width="7.5703125" style="189" customWidth="1"/>
    <col min="13610" max="13637" width="0" style="189" hidden="1" customWidth="1"/>
    <col min="13638" max="13825" width="9.140625" style="189"/>
    <col min="13826" max="13826" width="16.140625" style="189" customWidth="1"/>
    <col min="13827" max="13827" width="14.42578125" style="189" customWidth="1"/>
    <col min="13828" max="13830" width="0" style="189" hidden="1" customWidth="1"/>
    <col min="13831" max="13831" width="4.42578125" style="189" customWidth="1"/>
    <col min="13832" max="13832" width="0" style="189" hidden="1" customWidth="1"/>
    <col min="13833" max="13833" width="20.42578125" style="189" customWidth="1"/>
    <col min="13834" max="13834" width="0" style="189" hidden="1" customWidth="1"/>
    <col min="13835" max="13842" width="4.140625" style="189" customWidth="1"/>
    <col min="13843" max="13851" width="3.7109375" style="189" customWidth="1"/>
    <col min="13852" max="13852" width="0" style="189" hidden="1" customWidth="1"/>
    <col min="13853" max="13853" width="20.85546875" style="189" customWidth="1"/>
    <col min="13854" max="13854" width="5.140625" style="189" customWidth="1"/>
    <col min="13855" max="13855" width="12.28515625" style="189" customWidth="1"/>
    <col min="13856" max="13858" width="0" style="189" hidden="1" customWidth="1"/>
    <col min="13859" max="13859" width="12.85546875" style="189" customWidth="1"/>
    <col min="13860" max="13860" width="8.5703125" style="189" customWidth="1"/>
    <col min="13861" max="13862" width="0" style="189" hidden="1" customWidth="1"/>
    <col min="13863" max="13863" width="4.85546875" style="189" customWidth="1"/>
    <col min="13864" max="13864" width="4.5703125" style="189" customWidth="1"/>
    <col min="13865" max="13865" width="7.5703125" style="189" customWidth="1"/>
    <col min="13866" max="13893" width="0" style="189" hidden="1" customWidth="1"/>
    <col min="13894" max="14081" width="9.140625" style="189"/>
    <col min="14082" max="14082" width="16.140625" style="189" customWidth="1"/>
    <col min="14083" max="14083" width="14.42578125" style="189" customWidth="1"/>
    <col min="14084" max="14086" width="0" style="189" hidden="1" customWidth="1"/>
    <col min="14087" max="14087" width="4.42578125" style="189" customWidth="1"/>
    <col min="14088" max="14088" width="0" style="189" hidden="1" customWidth="1"/>
    <col min="14089" max="14089" width="20.42578125" style="189" customWidth="1"/>
    <col min="14090" max="14090" width="0" style="189" hidden="1" customWidth="1"/>
    <col min="14091" max="14098" width="4.140625" style="189" customWidth="1"/>
    <col min="14099" max="14107" width="3.7109375" style="189" customWidth="1"/>
    <col min="14108" max="14108" width="0" style="189" hidden="1" customWidth="1"/>
    <col min="14109" max="14109" width="20.85546875" style="189" customWidth="1"/>
    <col min="14110" max="14110" width="5.140625" style="189" customWidth="1"/>
    <col min="14111" max="14111" width="12.28515625" style="189" customWidth="1"/>
    <col min="14112" max="14114" width="0" style="189" hidden="1" customWidth="1"/>
    <col min="14115" max="14115" width="12.85546875" style="189" customWidth="1"/>
    <col min="14116" max="14116" width="8.5703125" style="189" customWidth="1"/>
    <col min="14117" max="14118" width="0" style="189" hidden="1" customWidth="1"/>
    <col min="14119" max="14119" width="4.85546875" style="189" customWidth="1"/>
    <col min="14120" max="14120" width="4.5703125" style="189" customWidth="1"/>
    <col min="14121" max="14121" width="7.5703125" style="189" customWidth="1"/>
    <col min="14122" max="14149" width="0" style="189" hidden="1" customWidth="1"/>
    <col min="14150" max="14337" width="9.140625" style="189"/>
    <col min="14338" max="14338" width="16.140625" style="189" customWidth="1"/>
    <col min="14339" max="14339" width="14.42578125" style="189" customWidth="1"/>
    <col min="14340" max="14342" width="0" style="189" hidden="1" customWidth="1"/>
    <col min="14343" max="14343" width="4.42578125" style="189" customWidth="1"/>
    <col min="14344" max="14344" width="0" style="189" hidden="1" customWidth="1"/>
    <col min="14345" max="14345" width="20.42578125" style="189" customWidth="1"/>
    <col min="14346" max="14346" width="0" style="189" hidden="1" customWidth="1"/>
    <col min="14347" max="14354" width="4.140625" style="189" customWidth="1"/>
    <col min="14355" max="14363" width="3.7109375" style="189" customWidth="1"/>
    <col min="14364" max="14364" width="0" style="189" hidden="1" customWidth="1"/>
    <col min="14365" max="14365" width="20.85546875" style="189" customWidth="1"/>
    <col min="14366" max="14366" width="5.140625" style="189" customWidth="1"/>
    <col min="14367" max="14367" width="12.28515625" style="189" customWidth="1"/>
    <col min="14368" max="14370" width="0" style="189" hidden="1" customWidth="1"/>
    <col min="14371" max="14371" width="12.85546875" style="189" customWidth="1"/>
    <col min="14372" max="14372" width="8.5703125" style="189" customWidth="1"/>
    <col min="14373" max="14374" width="0" style="189" hidden="1" customWidth="1"/>
    <col min="14375" max="14375" width="4.85546875" style="189" customWidth="1"/>
    <col min="14376" max="14376" width="4.5703125" style="189" customWidth="1"/>
    <col min="14377" max="14377" width="7.5703125" style="189" customWidth="1"/>
    <col min="14378" max="14405" width="0" style="189" hidden="1" customWidth="1"/>
    <col min="14406" max="14593" width="9.140625" style="189"/>
    <col min="14594" max="14594" width="16.140625" style="189" customWidth="1"/>
    <col min="14595" max="14595" width="14.42578125" style="189" customWidth="1"/>
    <col min="14596" max="14598" width="0" style="189" hidden="1" customWidth="1"/>
    <col min="14599" max="14599" width="4.42578125" style="189" customWidth="1"/>
    <col min="14600" max="14600" width="0" style="189" hidden="1" customWidth="1"/>
    <col min="14601" max="14601" width="20.42578125" style="189" customWidth="1"/>
    <col min="14602" max="14602" width="0" style="189" hidden="1" customWidth="1"/>
    <col min="14603" max="14610" width="4.140625" style="189" customWidth="1"/>
    <col min="14611" max="14619" width="3.7109375" style="189" customWidth="1"/>
    <col min="14620" max="14620" width="0" style="189" hidden="1" customWidth="1"/>
    <col min="14621" max="14621" width="20.85546875" style="189" customWidth="1"/>
    <col min="14622" max="14622" width="5.140625" style="189" customWidth="1"/>
    <col min="14623" max="14623" width="12.28515625" style="189" customWidth="1"/>
    <col min="14624" max="14626" width="0" style="189" hidden="1" customWidth="1"/>
    <col min="14627" max="14627" width="12.85546875" style="189" customWidth="1"/>
    <col min="14628" max="14628" width="8.5703125" style="189" customWidth="1"/>
    <col min="14629" max="14630" width="0" style="189" hidden="1" customWidth="1"/>
    <col min="14631" max="14631" width="4.85546875" style="189" customWidth="1"/>
    <col min="14632" max="14632" width="4.5703125" style="189" customWidth="1"/>
    <col min="14633" max="14633" width="7.5703125" style="189" customWidth="1"/>
    <col min="14634" max="14661" width="0" style="189" hidden="1" customWidth="1"/>
    <col min="14662" max="14849" width="9.140625" style="189"/>
    <col min="14850" max="14850" width="16.140625" style="189" customWidth="1"/>
    <col min="14851" max="14851" width="14.42578125" style="189" customWidth="1"/>
    <col min="14852" max="14854" width="0" style="189" hidden="1" customWidth="1"/>
    <col min="14855" max="14855" width="4.42578125" style="189" customWidth="1"/>
    <col min="14856" max="14856" width="0" style="189" hidden="1" customWidth="1"/>
    <col min="14857" max="14857" width="20.42578125" style="189" customWidth="1"/>
    <col min="14858" max="14858" width="0" style="189" hidden="1" customWidth="1"/>
    <col min="14859" max="14866" width="4.140625" style="189" customWidth="1"/>
    <col min="14867" max="14875" width="3.7109375" style="189" customWidth="1"/>
    <col min="14876" max="14876" width="0" style="189" hidden="1" customWidth="1"/>
    <col min="14877" max="14877" width="20.85546875" style="189" customWidth="1"/>
    <col min="14878" max="14878" width="5.140625" style="189" customWidth="1"/>
    <col min="14879" max="14879" width="12.28515625" style="189" customWidth="1"/>
    <col min="14880" max="14882" width="0" style="189" hidden="1" customWidth="1"/>
    <col min="14883" max="14883" width="12.85546875" style="189" customWidth="1"/>
    <col min="14884" max="14884" width="8.5703125" style="189" customWidth="1"/>
    <col min="14885" max="14886" width="0" style="189" hidden="1" customWidth="1"/>
    <col min="14887" max="14887" width="4.85546875" style="189" customWidth="1"/>
    <col min="14888" max="14888" width="4.5703125" style="189" customWidth="1"/>
    <col min="14889" max="14889" width="7.5703125" style="189" customWidth="1"/>
    <col min="14890" max="14917" width="0" style="189" hidden="1" customWidth="1"/>
    <col min="14918" max="15105" width="9.140625" style="189"/>
    <col min="15106" max="15106" width="16.140625" style="189" customWidth="1"/>
    <col min="15107" max="15107" width="14.42578125" style="189" customWidth="1"/>
    <col min="15108" max="15110" width="0" style="189" hidden="1" customWidth="1"/>
    <col min="15111" max="15111" width="4.42578125" style="189" customWidth="1"/>
    <col min="15112" max="15112" width="0" style="189" hidden="1" customWidth="1"/>
    <col min="15113" max="15113" width="20.42578125" style="189" customWidth="1"/>
    <col min="15114" max="15114" width="0" style="189" hidden="1" customWidth="1"/>
    <col min="15115" max="15122" width="4.140625" style="189" customWidth="1"/>
    <col min="15123" max="15131" width="3.7109375" style="189" customWidth="1"/>
    <col min="15132" max="15132" width="0" style="189" hidden="1" customWidth="1"/>
    <col min="15133" max="15133" width="20.85546875" style="189" customWidth="1"/>
    <col min="15134" max="15134" width="5.140625" style="189" customWidth="1"/>
    <col min="15135" max="15135" width="12.28515625" style="189" customWidth="1"/>
    <col min="15136" max="15138" width="0" style="189" hidden="1" customWidth="1"/>
    <col min="15139" max="15139" width="12.85546875" style="189" customWidth="1"/>
    <col min="15140" max="15140" width="8.5703125" style="189" customWidth="1"/>
    <col min="15141" max="15142" width="0" style="189" hidden="1" customWidth="1"/>
    <col min="15143" max="15143" width="4.85546875" style="189" customWidth="1"/>
    <col min="15144" max="15144" width="4.5703125" style="189" customWidth="1"/>
    <col min="15145" max="15145" width="7.5703125" style="189" customWidth="1"/>
    <col min="15146" max="15173" width="0" style="189" hidden="1" customWidth="1"/>
    <col min="15174" max="15361" width="9.140625" style="189"/>
    <col min="15362" max="15362" width="16.140625" style="189" customWidth="1"/>
    <col min="15363" max="15363" width="14.42578125" style="189" customWidth="1"/>
    <col min="15364" max="15366" width="0" style="189" hidden="1" customWidth="1"/>
    <col min="15367" max="15367" width="4.42578125" style="189" customWidth="1"/>
    <col min="15368" max="15368" width="0" style="189" hidden="1" customWidth="1"/>
    <col min="15369" max="15369" width="20.42578125" style="189" customWidth="1"/>
    <col min="15370" max="15370" width="0" style="189" hidden="1" customWidth="1"/>
    <col min="15371" max="15378" width="4.140625" style="189" customWidth="1"/>
    <col min="15379" max="15387" width="3.7109375" style="189" customWidth="1"/>
    <col min="15388" max="15388" width="0" style="189" hidden="1" customWidth="1"/>
    <col min="15389" max="15389" width="20.85546875" style="189" customWidth="1"/>
    <col min="15390" max="15390" width="5.140625" style="189" customWidth="1"/>
    <col min="15391" max="15391" width="12.28515625" style="189" customWidth="1"/>
    <col min="15392" max="15394" width="0" style="189" hidden="1" customWidth="1"/>
    <col min="15395" max="15395" width="12.85546875" style="189" customWidth="1"/>
    <col min="15396" max="15396" width="8.5703125" style="189" customWidth="1"/>
    <col min="15397" max="15398" width="0" style="189" hidden="1" customWidth="1"/>
    <col min="15399" max="15399" width="4.85546875" style="189" customWidth="1"/>
    <col min="15400" max="15400" width="4.5703125" style="189" customWidth="1"/>
    <col min="15401" max="15401" width="7.5703125" style="189" customWidth="1"/>
    <col min="15402" max="15429" width="0" style="189" hidden="1" customWidth="1"/>
    <col min="15430" max="15617" width="9.140625" style="189"/>
    <col min="15618" max="15618" width="16.140625" style="189" customWidth="1"/>
    <col min="15619" max="15619" width="14.42578125" style="189" customWidth="1"/>
    <col min="15620" max="15622" width="0" style="189" hidden="1" customWidth="1"/>
    <col min="15623" max="15623" width="4.42578125" style="189" customWidth="1"/>
    <col min="15624" max="15624" width="0" style="189" hidden="1" customWidth="1"/>
    <col min="15625" max="15625" width="20.42578125" style="189" customWidth="1"/>
    <col min="15626" max="15626" width="0" style="189" hidden="1" customWidth="1"/>
    <col min="15627" max="15634" width="4.140625" style="189" customWidth="1"/>
    <col min="15635" max="15643" width="3.7109375" style="189" customWidth="1"/>
    <col min="15644" max="15644" width="0" style="189" hidden="1" customWidth="1"/>
    <col min="15645" max="15645" width="20.85546875" style="189" customWidth="1"/>
    <col min="15646" max="15646" width="5.140625" style="189" customWidth="1"/>
    <col min="15647" max="15647" width="12.28515625" style="189" customWidth="1"/>
    <col min="15648" max="15650" width="0" style="189" hidden="1" customWidth="1"/>
    <col min="15651" max="15651" width="12.85546875" style="189" customWidth="1"/>
    <col min="15652" max="15652" width="8.5703125" style="189" customWidth="1"/>
    <col min="15653" max="15654" width="0" style="189" hidden="1" customWidth="1"/>
    <col min="15655" max="15655" width="4.85546875" style="189" customWidth="1"/>
    <col min="15656" max="15656" width="4.5703125" style="189" customWidth="1"/>
    <col min="15657" max="15657" width="7.5703125" style="189" customWidth="1"/>
    <col min="15658" max="15685" width="0" style="189" hidden="1" customWidth="1"/>
    <col min="15686" max="15873" width="9.140625" style="189"/>
    <col min="15874" max="15874" width="16.140625" style="189" customWidth="1"/>
    <col min="15875" max="15875" width="14.42578125" style="189" customWidth="1"/>
    <col min="15876" max="15878" width="0" style="189" hidden="1" customWidth="1"/>
    <col min="15879" max="15879" width="4.42578125" style="189" customWidth="1"/>
    <col min="15880" max="15880" width="0" style="189" hidden="1" customWidth="1"/>
    <col min="15881" max="15881" width="20.42578125" style="189" customWidth="1"/>
    <col min="15882" max="15882" width="0" style="189" hidden="1" customWidth="1"/>
    <col min="15883" max="15890" width="4.140625" style="189" customWidth="1"/>
    <col min="15891" max="15899" width="3.7109375" style="189" customWidth="1"/>
    <col min="15900" max="15900" width="0" style="189" hidden="1" customWidth="1"/>
    <col min="15901" max="15901" width="20.85546875" style="189" customWidth="1"/>
    <col min="15902" max="15902" width="5.140625" style="189" customWidth="1"/>
    <col min="15903" max="15903" width="12.28515625" style="189" customWidth="1"/>
    <col min="15904" max="15906" width="0" style="189" hidden="1" customWidth="1"/>
    <col min="15907" max="15907" width="12.85546875" style="189" customWidth="1"/>
    <col min="15908" max="15908" width="8.5703125" style="189" customWidth="1"/>
    <col min="15909" max="15910" width="0" style="189" hidden="1" customWidth="1"/>
    <col min="15911" max="15911" width="4.85546875" style="189" customWidth="1"/>
    <col min="15912" max="15912" width="4.5703125" style="189" customWidth="1"/>
    <col min="15913" max="15913" width="7.5703125" style="189" customWidth="1"/>
    <col min="15914" max="15941" width="0" style="189" hidden="1" customWidth="1"/>
    <col min="15942" max="16129" width="9.140625" style="189"/>
    <col min="16130" max="16130" width="16.140625" style="189" customWidth="1"/>
    <col min="16131" max="16131" width="14.42578125" style="189" customWidth="1"/>
    <col min="16132" max="16134" width="0" style="189" hidden="1" customWidth="1"/>
    <col min="16135" max="16135" width="4.42578125" style="189" customWidth="1"/>
    <col min="16136" max="16136" width="0" style="189" hidden="1" customWidth="1"/>
    <col min="16137" max="16137" width="20.42578125" style="189" customWidth="1"/>
    <col min="16138" max="16138" width="0" style="189" hidden="1" customWidth="1"/>
    <col min="16139" max="16146" width="4.140625" style="189" customWidth="1"/>
    <col min="16147" max="16155" width="3.7109375" style="189" customWidth="1"/>
    <col min="16156" max="16156" width="0" style="189" hidden="1" customWidth="1"/>
    <col min="16157" max="16157" width="20.85546875" style="189" customWidth="1"/>
    <col min="16158" max="16158" width="5.140625" style="189" customWidth="1"/>
    <col min="16159" max="16159" width="12.28515625" style="189" customWidth="1"/>
    <col min="16160" max="16162" width="0" style="189" hidden="1" customWidth="1"/>
    <col min="16163" max="16163" width="12.85546875" style="189" customWidth="1"/>
    <col min="16164" max="16164" width="8.5703125" style="189" customWidth="1"/>
    <col min="16165" max="16166" width="0" style="189" hidden="1" customWidth="1"/>
    <col min="16167" max="16167" width="4.85546875" style="189" customWidth="1"/>
    <col min="16168" max="16168" width="4.5703125" style="189" customWidth="1"/>
    <col min="16169" max="16169" width="7.5703125" style="189" customWidth="1"/>
    <col min="16170" max="16197" width="0" style="189" hidden="1" customWidth="1"/>
    <col min="16198" max="16384" width="9.140625" style="189"/>
  </cols>
  <sheetData>
    <row r="1" spans="1:70" ht="20.25" x14ac:dyDescent="0.3">
      <c r="B1" s="190" t="s">
        <v>125</v>
      </c>
      <c r="C1" s="190" t="s">
        <v>1421</v>
      </c>
      <c r="G1" s="191"/>
      <c r="I1" s="192" t="s">
        <v>127</v>
      </c>
      <c r="K1" s="191"/>
      <c r="P1" s="191" t="s">
        <v>128</v>
      </c>
      <c r="Q1" s="191" t="s">
        <v>1422</v>
      </c>
      <c r="AC1" s="192"/>
    </row>
    <row r="2" spans="1:70" s="207" customFormat="1" ht="97.5" x14ac:dyDescent="0.25">
      <c r="A2" s="200" t="s">
        <v>130</v>
      </c>
      <c r="B2" s="201" t="s">
        <v>131</v>
      </c>
      <c r="C2" s="200" t="s">
        <v>132</v>
      </c>
      <c r="D2" s="200" t="s">
        <v>133</v>
      </c>
      <c r="E2" s="200" t="s">
        <v>134</v>
      </c>
      <c r="F2" s="200" t="s">
        <v>135</v>
      </c>
      <c r="G2" s="202" t="s">
        <v>136</v>
      </c>
      <c r="H2" s="200" t="s">
        <v>137</v>
      </c>
      <c r="I2" s="201" t="s">
        <v>138</v>
      </c>
      <c r="J2" s="200" t="s">
        <v>139</v>
      </c>
      <c r="K2" s="200" t="s">
        <v>140</v>
      </c>
      <c r="L2" s="200" t="s">
        <v>141</v>
      </c>
      <c r="M2" s="200" t="s">
        <v>140</v>
      </c>
      <c r="N2" s="200" t="s">
        <v>141</v>
      </c>
      <c r="O2" s="200" t="s">
        <v>140</v>
      </c>
      <c r="P2" s="200" t="s">
        <v>141</v>
      </c>
      <c r="Q2" s="200" t="s">
        <v>140</v>
      </c>
      <c r="R2" s="200" t="s">
        <v>141</v>
      </c>
      <c r="S2" s="200" t="s">
        <v>142</v>
      </c>
      <c r="T2" s="200" t="s">
        <v>143</v>
      </c>
      <c r="U2" s="200" t="s">
        <v>144</v>
      </c>
      <c r="V2" s="200" t="s">
        <v>145</v>
      </c>
      <c r="W2" s="200" t="s">
        <v>146</v>
      </c>
      <c r="X2" s="200" t="s">
        <v>147</v>
      </c>
      <c r="Y2" s="200" t="s">
        <v>148</v>
      </c>
      <c r="Z2" s="200" t="s">
        <v>149</v>
      </c>
      <c r="AA2" s="200" t="s">
        <v>150</v>
      </c>
      <c r="AB2" s="200" t="s">
        <v>151</v>
      </c>
      <c r="AC2" s="201" t="s">
        <v>152</v>
      </c>
      <c r="AD2" s="203" t="s">
        <v>153</v>
      </c>
      <c r="AE2" s="204" t="s">
        <v>154</v>
      </c>
      <c r="AF2" s="200" t="s">
        <v>155</v>
      </c>
      <c r="AG2" s="200" t="s">
        <v>156</v>
      </c>
      <c r="AH2" s="200" t="s">
        <v>157</v>
      </c>
      <c r="AI2" s="201" t="s">
        <v>158</v>
      </c>
      <c r="AJ2" s="205" t="s">
        <v>159</v>
      </c>
      <c r="AK2" s="200" t="s">
        <v>160</v>
      </c>
      <c r="AL2" s="200" t="s">
        <v>161</v>
      </c>
      <c r="AM2" s="200" t="s">
        <v>162</v>
      </c>
      <c r="AN2" s="200" t="s">
        <v>163</v>
      </c>
      <c r="AO2" s="205" t="s">
        <v>164</v>
      </c>
      <c r="AP2" s="206" t="s">
        <v>165</v>
      </c>
      <c r="AQ2" s="206" t="s">
        <v>166</v>
      </c>
      <c r="AR2" s="206" t="s">
        <v>167</v>
      </c>
      <c r="AS2" s="206" t="s">
        <v>168</v>
      </c>
      <c r="AT2" s="206" t="s">
        <v>169</v>
      </c>
      <c r="AU2" s="206" t="s">
        <v>170</v>
      </c>
      <c r="AV2" s="206" t="s">
        <v>171</v>
      </c>
      <c r="AW2" s="206" t="s">
        <v>172</v>
      </c>
      <c r="AX2" s="206" t="s">
        <v>173</v>
      </c>
      <c r="AY2" s="206" t="s">
        <v>174</v>
      </c>
      <c r="AZ2" s="206" t="s">
        <v>175</v>
      </c>
      <c r="BA2" s="206" t="s">
        <v>176</v>
      </c>
      <c r="BB2" s="206" t="s">
        <v>177</v>
      </c>
      <c r="BC2" s="206" t="s">
        <v>178</v>
      </c>
      <c r="BD2" s="206" t="s">
        <v>179</v>
      </c>
      <c r="BE2" s="206" t="s">
        <v>180</v>
      </c>
      <c r="BF2" s="206" t="s">
        <v>181</v>
      </c>
      <c r="BG2" s="206" t="s">
        <v>182</v>
      </c>
      <c r="BH2" s="206" t="s">
        <v>183</v>
      </c>
      <c r="BI2" s="206" t="s">
        <v>184</v>
      </c>
      <c r="BJ2" s="206" t="s">
        <v>185</v>
      </c>
      <c r="BK2" s="206" t="s">
        <v>186</v>
      </c>
      <c r="BL2" s="206" t="s">
        <v>187</v>
      </c>
      <c r="BM2" s="206" t="s">
        <v>188</v>
      </c>
      <c r="BN2" s="206" t="s">
        <v>189</v>
      </c>
      <c r="BO2" s="206" t="s">
        <v>190</v>
      </c>
      <c r="BR2" s="208" t="s">
        <v>191</v>
      </c>
    </row>
    <row r="3" spans="1:70" ht="45" x14ac:dyDescent="0.2">
      <c r="A3" s="209" t="s">
        <v>192</v>
      </c>
      <c r="B3" s="452" t="s">
        <v>768</v>
      </c>
      <c r="C3" s="209" t="s">
        <v>769</v>
      </c>
      <c r="D3" s="209" t="s">
        <v>192</v>
      </c>
      <c r="E3" s="209"/>
      <c r="F3" s="209"/>
      <c r="G3" s="211">
        <v>3</v>
      </c>
      <c r="H3" s="209"/>
      <c r="I3" s="212" t="s">
        <v>240</v>
      </c>
      <c r="J3" s="209" t="s">
        <v>241</v>
      </c>
      <c r="K3" s="209">
        <v>36</v>
      </c>
      <c r="L3" s="209">
        <v>113</v>
      </c>
      <c r="M3" s="209"/>
      <c r="N3" s="209"/>
      <c r="O3" s="209"/>
      <c r="P3" s="209"/>
      <c r="Q3" s="209"/>
      <c r="R3" s="209"/>
      <c r="S3" s="209">
        <v>21</v>
      </c>
      <c r="T3" s="209">
        <v>15</v>
      </c>
      <c r="U3" s="209">
        <v>7</v>
      </c>
      <c r="V3" s="209"/>
      <c r="W3" s="209" t="s">
        <v>197</v>
      </c>
      <c r="X3" s="209" t="s">
        <v>208</v>
      </c>
      <c r="Y3" s="209" t="s">
        <v>530</v>
      </c>
      <c r="Z3" s="209" t="s">
        <v>200</v>
      </c>
      <c r="AA3" s="209" t="s">
        <v>200</v>
      </c>
      <c r="AB3" s="209"/>
      <c r="AC3" s="213" t="s">
        <v>1423</v>
      </c>
      <c r="AD3" s="214">
        <v>0.37277163290600002</v>
      </c>
      <c r="AE3" s="215" t="s">
        <v>202</v>
      </c>
      <c r="AF3" s="216" t="s">
        <v>203</v>
      </c>
      <c r="AG3" s="209"/>
      <c r="AH3" s="209" t="s">
        <v>210</v>
      </c>
      <c r="AI3" s="213"/>
      <c r="AJ3" s="217"/>
      <c r="AK3" s="209"/>
      <c r="AL3" s="209"/>
      <c r="AM3" s="209">
        <v>147</v>
      </c>
      <c r="AN3" s="209">
        <v>50</v>
      </c>
      <c r="AO3" s="218">
        <f t="shared" ref="AO3:AO36" si="0">3.14*(AN3/2)*(AN3/2)/10000</f>
        <v>0.19625000000000001</v>
      </c>
      <c r="AP3" s="219">
        <v>14</v>
      </c>
      <c r="AQ3" s="219"/>
      <c r="AR3" s="219"/>
      <c r="AS3" s="219"/>
      <c r="AT3" s="219"/>
      <c r="AU3" s="219"/>
      <c r="AV3" s="219"/>
      <c r="AW3" s="219"/>
      <c r="AX3" s="219" t="s">
        <v>204</v>
      </c>
      <c r="AY3" s="219"/>
      <c r="AZ3" s="219"/>
      <c r="BA3" s="219"/>
      <c r="BB3" s="219"/>
      <c r="BC3" s="219"/>
      <c r="BD3" s="219"/>
      <c r="BE3" s="219"/>
      <c r="BF3" s="219"/>
      <c r="BG3" s="219"/>
      <c r="BH3" s="219"/>
      <c r="BI3" s="219" t="s">
        <v>773</v>
      </c>
      <c r="BJ3" s="219" t="s">
        <v>1424</v>
      </c>
      <c r="BK3" s="219" t="s">
        <v>1425</v>
      </c>
      <c r="BL3" s="219"/>
      <c r="BM3" s="219" t="s">
        <v>978</v>
      </c>
      <c r="BN3" s="219"/>
      <c r="BO3" s="219"/>
      <c r="BR3" s="199">
        <v>0.75</v>
      </c>
    </row>
    <row r="4" spans="1:70" ht="45" x14ac:dyDescent="0.2">
      <c r="A4" s="209" t="s">
        <v>192</v>
      </c>
      <c r="B4" s="452" t="s">
        <v>768</v>
      </c>
      <c r="C4" s="209" t="s">
        <v>769</v>
      </c>
      <c r="D4" s="209" t="s">
        <v>192</v>
      </c>
      <c r="E4" s="209"/>
      <c r="F4" s="209"/>
      <c r="G4" s="211">
        <v>4</v>
      </c>
      <c r="H4" s="209"/>
      <c r="I4" s="212" t="s">
        <v>240</v>
      </c>
      <c r="J4" s="209" t="s">
        <v>241</v>
      </c>
      <c r="K4" s="209">
        <v>42</v>
      </c>
      <c r="L4" s="209">
        <v>132</v>
      </c>
      <c r="M4" s="209">
        <v>31</v>
      </c>
      <c r="N4" s="209">
        <v>97</v>
      </c>
      <c r="O4" s="209"/>
      <c r="P4" s="209"/>
      <c r="Q4" s="209"/>
      <c r="R4" s="209"/>
      <c r="S4" s="209">
        <v>23</v>
      </c>
      <c r="T4" s="209">
        <v>16</v>
      </c>
      <c r="U4" s="209">
        <v>10</v>
      </c>
      <c r="V4" s="209"/>
      <c r="W4" s="209" t="s">
        <v>197</v>
      </c>
      <c r="X4" s="209" t="s">
        <v>208</v>
      </c>
      <c r="Y4" s="209" t="s">
        <v>197</v>
      </c>
      <c r="Z4" s="209" t="s">
        <v>197</v>
      </c>
      <c r="AA4" s="209" t="s">
        <v>197</v>
      </c>
      <c r="AB4" s="209"/>
      <c r="AC4" s="213" t="s">
        <v>1426</v>
      </c>
      <c r="AD4" s="214">
        <v>0.562710435861</v>
      </c>
      <c r="AE4" s="215" t="s">
        <v>202</v>
      </c>
      <c r="AF4" s="216" t="s">
        <v>203</v>
      </c>
      <c r="AG4" s="209"/>
      <c r="AH4" s="209" t="s">
        <v>210</v>
      </c>
      <c r="AI4" s="213"/>
      <c r="AJ4" s="217"/>
      <c r="AK4" s="209"/>
      <c r="AL4" s="209"/>
      <c r="AM4" s="209">
        <v>230</v>
      </c>
      <c r="AN4" s="209">
        <v>71</v>
      </c>
      <c r="AO4" s="218">
        <f t="shared" si="0"/>
        <v>0.39571849999999997</v>
      </c>
      <c r="AP4" s="219">
        <v>15</v>
      </c>
      <c r="AQ4" s="219"/>
      <c r="AR4" s="219"/>
      <c r="AS4" s="219"/>
      <c r="AT4" s="219"/>
      <c r="AU4" s="219"/>
      <c r="AV4" s="219"/>
      <c r="AW4" s="219"/>
      <c r="AX4" s="219" t="s">
        <v>204</v>
      </c>
      <c r="AY4" s="219"/>
      <c r="AZ4" s="219"/>
      <c r="BA4" s="219"/>
      <c r="BB4" s="219"/>
      <c r="BC4" s="219"/>
      <c r="BD4" s="219"/>
      <c r="BE4" s="219"/>
      <c r="BF4" s="219"/>
      <c r="BG4" s="219"/>
      <c r="BH4" s="219"/>
      <c r="BI4" s="219" t="s">
        <v>773</v>
      </c>
      <c r="BJ4" s="219" t="s">
        <v>1427</v>
      </c>
      <c r="BK4" s="219" t="s">
        <v>1428</v>
      </c>
      <c r="BL4" s="219"/>
      <c r="BM4" s="219" t="s">
        <v>978</v>
      </c>
      <c r="BN4" s="219"/>
      <c r="BO4" s="219"/>
      <c r="BR4" s="199">
        <v>0.75</v>
      </c>
    </row>
    <row r="5" spans="1:70" ht="33.75" x14ac:dyDescent="0.2">
      <c r="A5" s="209" t="s">
        <v>192</v>
      </c>
      <c r="B5" s="452" t="s">
        <v>768</v>
      </c>
      <c r="C5" s="209" t="s">
        <v>769</v>
      </c>
      <c r="D5" s="209" t="s">
        <v>192</v>
      </c>
      <c r="E5" s="209"/>
      <c r="F5" s="209"/>
      <c r="G5" s="211">
        <v>5</v>
      </c>
      <c r="H5" s="209"/>
      <c r="I5" s="212" t="s">
        <v>240</v>
      </c>
      <c r="J5" s="209" t="s">
        <v>241</v>
      </c>
      <c r="K5" s="209">
        <v>38</v>
      </c>
      <c r="L5" s="209">
        <v>119</v>
      </c>
      <c r="M5" s="209"/>
      <c r="N5" s="209"/>
      <c r="O5" s="209"/>
      <c r="P5" s="209"/>
      <c r="Q5" s="209"/>
      <c r="R5" s="209"/>
      <c r="S5" s="209">
        <v>22</v>
      </c>
      <c r="T5" s="209">
        <v>13</v>
      </c>
      <c r="U5" s="209">
        <v>8</v>
      </c>
      <c r="V5" s="209"/>
      <c r="W5" s="209" t="s">
        <v>197</v>
      </c>
      <c r="X5" s="209" t="s">
        <v>198</v>
      </c>
      <c r="Y5" s="209" t="s">
        <v>200</v>
      </c>
      <c r="Z5" s="209" t="s">
        <v>199</v>
      </c>
      <c r="AA5" s="209" t="s">
        <v>199</v>
      </c>
      <c r="AB5" s="209"/>
      <c r="AC5" s="213" t="s">
        <v>1187</v>
      </c>
      <c r="AD5" s="214">
        <v>0.43714521725200001</v>
      </c>
      <c r="AE5" s="215" t="s">
        <v>1429</v>
      </c>
      <c r="AF5" s="216" t="s">
        <v>1430</v>
      </c>
      <c r="AG5" s="209"/>
      <c r="AH5" s="209" t="s">
        <v>199</v>
      </c>
      <c r="AI5" s="213"/>
      <c r="AJ5" s="217"/>
      <c r="AK5" s="209"/>
      <c r="AL5" s="209"/>
      <c r="AM5" s="209">
        <v>176</v>
      </c>
      <c r="AN5" s="209">
        <v>52</v>
      </c>
      <c r="AO5" s="218">
        <f t="shared" si="0"/>
        <v>0.21226399999999998</v>
      </c>
      <c r="AP5" s="219">
        <v>9</v>
      </c>
      <c r="AQ5" s="219"/>
      <c r="AR5" s="219"/>
      <c r="AS5" s="219"/>
      <c r="AT5" s="219"/>
      <c r="AU5" s="219"/>
      <c r="AV5" s="219"/>
      <c r="AW5" s="219"/>
      <c r="AX5" s="219" t="s">
        <v>204</v>
      </c>
      <c r="AY5" s="219"/>
      <c r="AZ5" s="219"/>
      <c r="BA5" s="219"/>
      <c r="BB5" s="219"/>
      <c r="BC5" s="219"/>
      <c r="BD5" s="219"/>
      <c r="BE5" s="219"/>
      <c r="BF5" s="219"/>
      <c r="BG5" s="219"/>
      <c r="BH5" s="219"/>
      <c r="BI5" s="219" t="s">
        <v>773</v>
      </c>
      <c r="BJ5" s="219" t="s">
        <v>1431</v>
      </c>
      <c r="BK5" s="219" t="s">
        <v>1432</v>
      </c>
      <c r="BL5" s="219"/>
      <c r="BM5" s="219" t="s">
        <v>978</v>
      </c>
      <c r="BN5" s="219"/>
      <c r="BO5" s="219"/>
      <c r="BR5" s="199">
        <v>0.75</v>
      </c>
    </row>
    <row r="6" spans="1:70" ht="45" x14ac:dyDescent="0.2">
      <c r="A6" s="209" t="s">
        <v>192</v>
      </c>
      <c r="B6" s="452" t="s">
        <v>768</v>
      </c>
      <c r="C6" s="209" t="s">
        <v>769</v>
      </c>
      <c r="D6" s="209" t="s">
        <v>192</v>
      </c>
      <c r="E6" s="209"/>
      <c r="F6" s="209"/>
      <c r="G6" s="211">
        <v>6</v>
      </c>
      <c r="H6" s="209"/>
      <c r="I6" s="212" t="s">
        <v>240</v>
      </c>
      <c r="J6" s="209" t="s">
        <v>241</v>
      </c>
      <c r="K6" s="209">
        <v>30</v>
      </c>
      <c r="L6" s="209">
        <v>94</v>
      </c>
      <c r="M6" s="209"/>
      <c r="N6" s="209"/>
      <c r="O6" s="209"/>
      <c r="P6" s="209"/>
      <c r="Q6" s="209"/>
      <c r="R6" s="209"/>
      <c r="S6" s="209">
        <v>16</v>
      </c>
      <c r="T6" s="209">
        <v>7</v>
      </c>
      <c r="U6" s="209">
        <v>7</v>
      </c>
      <c r="V6" s="209"/>
      <c r="W6" s="209" t="s">
        <v>200</v>
      </c>
      <c r="X6" s="209" t="s">
        <v>198</v>
      </c>
      <c r="Y6" s="209" t="s">
        <v>210</v>
      </c>
      <c r="Z6" s="209" t="s">
        <v>199</v>
      </c>
      <c r="AA6" s="209" t="s">
        <v>199</v>
      </c>
      <c r="AB6" s="209"/>
      <c r="AC6" s="213" t="s">
        <v>229</v>
      </c>
      <c r="AD6" s="214">
        <v>0.19372894986799999</v>
      </c>
      <c r="AE6" s="215" t="s">
        <v>202</v>
      </c>
      <c r="AF6" s="216" t="s">
        <v>203</v>
      </c>
      <c r="AG6" s="209"/>
      <c r="AH6" s="209" t="s">
        <v>200</v>
      </c>
      <c r="AI6" s="213"/>
      <c r="AJ6" s="217"/>
      <c r="AK6" s="209"/>
      <c r="AL6" s="209"/>
      <c r="AM6" s="209">
        <v>112</v>
      </c>
      <c r="AN6" s="209">
        <v>41</v>
      </c>
      <c r="AO6" s="218">
        <f t="shared" si="0"/>
        <v>0.13195850000000001</v>
      </c>
      <c r="AP6" s="219">
        <v>7</v>
      </c>
      <c r="AQ6" s="219"/>
      <c r="AR6" s="219"/>
      <c r="AS6" s="219"/>
      <c r="AT6" s="219"/>
      <c r="AU6" s="219"/>
      <c r="AV6" s="219"/>
      <c r="AW6" s="219"/>
      <c r="AX6" s="219" t="s">
        <v>204</v>
      </c>
      <c r="AY6" s="219"/>
      <c r="AZ6" s="219"/>
      <c r="BA6" s="219"/>
      <c r="BB6" s="219"/>
      <c r="BC6" s="219"/>
      <c r="BD6" s="219"/>
      <c r="BE6" s="219"/>
      <c r="BF6" s="219"/>
      <c r="BG6" s="219"/>
      <c r="BH6" s="219"/>
      <c r="BI6" s="219" t="s">
        <v>773</v>
      </c>
      <c r="BJ6" s="219" t="s">
        <v>1433</v>
      </c>
      <c r="BK6" s="219" t="s">
        <v>1434</v>
      </c>
      <c r="BL6" s="219"/>
      <c r="BM6" s="219"/>
      <c r="BN6" s="219"/>
      <c r="BO6" s="219"/>
      <c r="BR6" s="199">
        <v>0.75</v>
      </c>
    </row>
    <row r="7" spans="1:70" ht="45" x14ac:dyDescent="0.2">
      <c r="A7" s="209" t="s">
        <v>192</v>
      </c>
      <c r="B7" s="452" t="s">
        <v>768</v>
      </c>
      <c r="C7" s="209" t="s">
        <v>769</v>
      </c>
      <c r="D7" s="209" t="s">
        <v>192</v>
      </c>
      <c r="E7" s="209"/>
      <c r="F7" s="209"/>
      <c r="G7" s="211">
        <v>7</v>
      </c>
      <c r="H7" s="209"/>
      <c r="I7" s="212" t="s">
        <v>778</v>
      </c>
      <c r="J7" s="209" t="s">
        <v>779</v>
      </c>
      <c r="K7" s="209">
        <v>32</v>
      </c>
      <c r="L7" s="209">
        <v>101</v>
      </c>
      <c r="M7" s="209"/>
      <c r="N7" s="209"/>
      <c r="O7" s="209"/>
      <c r="P7" s="209"/>
      <c r="Q7" s="209"/>
      <c r="R7" s="209"/>
      <c r="S7" s="209">
        <v>19</v>
      </c>
      <c r="T7" s="209">
        <v>8</v>
      </c>
      <c r="U7" s="209">
        <v>6</v>
      </c>
      <c r="V7" s="209"/>
      <c r="W7" s="209" t="s">
        <v>197</v>
      </c>
      <c r="X7" s="209" t="s">
        <v>198</v>
      </c>
      <c r="Y7" s="209" t="s">
        <v>199</v>
      </c>
      <c r="Z7" s="209" t="s">
        <v>200</v>
      </c>
      <c r="AA7" s="209" t="s">
        <v>200</v>
      </c>
      <c r="AB7" s="209"/>
      <c r="AC7" s="213" t="s">
        <v>1435</v>
      </c>
      <c r="AD7" s="214">
        <v>0.30400326284700002</v>
      </c>
      <c r="AE7" s="215" t="s">
        <v>202</v>
      </c>
      <c r="AF7" s="216" t="s">
        <v>203</v>
      </c>
      <c r="AG7" s="209"/>
      <c r="AH7" s="209" t="s">
        <v>199</v>
      </c>
      <c r="AI7" s="213"/>
      <c r="AJ7" s="217"/>
      <c r="AK7" s="209"/>
      <c r="AL7" s="209"/>
      <c r="AM7" s="209">
        <v>114</v>
      </c>
      <c r="AN7" s="209">
        <v>44</v>
      </c>
      <c r="AO7" s="218">
        <f t="shared" si="0"/>
        <v>0.151976</v>
      </c>
      <c r="AP7" s="219">
        <v>10</v>
      </c>
      <c r="AQ7" s="219"/>
      <c r="AR7" s="219"/>
      <c r="AS7" s="219"/>
      <c r="AT7" s="219"/>
      <c r="AU7" s="219"/>
      <c r="AV7" s="219"/>
      <c r="AW7" s="219"/>
      <c r="AX7" s="219" t="s">
        <v>204</v>
      </c>
      <c r="AY7" s="219"/>
      <c r="AZ7" s="219"/>
      <c r="BA7" s="219"/>
      <c r="BB7" s="219"/>
      <c r="BC7" s="219"/>
      <c r="BD7" s="219"/>
      <c r="BE7" s="219"/>
      <c r="BF7" s="219"/>
      <c r="BG7" s="219"/>
      <c r="BH7" s="219"/>
      <c r="BI7" s="219" t="s">
        <v>773</v>
      </c>
      <c r="BJ7" s="219" t="s">
        <v>1436</v>
      </c>
      <c r="BK7" s="219" t="s">
        <v>1437</v>
      </c>
      <c r="BL7" s="219"/>
      <c r="BM7" s="219"/>
      <c r="BN7" s="219"/>
      <c r="BO7" s="219"/>
      <c r="BR7" s="199">
        <v>0.75</v>
      </c>
    </row>
    <row r="8" spans="1:70" ht="45" x14ac:dyDescent="0.2">
      <c r="A8" s="209" t="s">
        <v>192</v>
      </c>
      <c r="B8" s="452" t="s">
        <v>768</v>
      </c>
      <c r="C8" s="209" t="s">
        <v>769</v>
      </c>
      <c r="D8" s="209" t="s">
        <v>192</v>
      </c>
      <c r="E8" s="209"/>
      <c r="F8" s="209"/>
      <c r="G8" s="211">
        <v>9</v>
      </c>
      <c r="H8" s="209"/>
      <c r="I8" s="212" t="s">
        <v>770</v>
      </c>
      <c r="J8" s="209" t="s">
        <v>771</v>
      </c>
      <c r="K8" s="209">
        <v>33</v>
      </c>
      <c r="L8" s="209">
        <v>104</v>
      </c>
      <c r="M8" s="209"/>
      <c r="N8" s="209"/>
      <c r="O8" s="209"/>
      <c r="P8" s="209"/>
      <c r="Q8" s="209"/>
      <c r="R8" s="209"/>
      <c r="S8" s="209">
        <v>16</v>
      </c>
      <c r="T8" s="209">
        <v>4</v>
      </c>
      <c r="U8" s="209">
        <v>7</v>
      </c>
      <c r="V8" s="209"/>
      <c r="W8" s="209" t="s">
        <v>200</v>
      </c>
      <c r="X8" s="209" t="s">
        <v>250</v>
      </c>
      <c r="Y8" s="209" t="s">
        <v>199</v>
      </c>
      <c r="Z8" s="209" t="s">
        <v>199</v>
      </c>
      <c r="AA8" s="209" t="s">
        <v>199</v>
      </c>
      <c r="AB8" s="209"/>
      <c r="AC8" s="213" t="s">
        <v>536</v>
      </c>
      <c r="AD8" s="214">
        <v>0.26846766347700002</v>
      </c>
      <c r="AE8" s="220" t="s">
        <v>202</v>
      </c>
      <c r="AF8" s="221" t="s">
        <v>203</v>
      </c>
      <c r="AG8" s="209"/>
      <c r="AH8" s="209">
        <v>1</v>
      </c>
      <c r="AI8" s="213"/>
      <c r="AJ8" s="217"/>
      <c r="AK8" s="209"/>
      <c r="AL8" s="209"/>
      <c r="AM8" s="209">
        <v>112</v>
      </c>
      <c r="AN8" s="209">
        <v>45</v>
      </c>
      <c r="AO8" s="218">
        <f t="shared" si="0"/>
        <v>0.15896250000000003</v>
      </c>
      <c r="AP8" s="219">
        <v>7</v>
      </c>
      <c r="AQ8" s="219"/>
      <c r="AR8" s="219"/>
      <c r="AS8" s="219"/>
      <c r="AT8" s="219"/>
      <c r="AU8" s="219"/>
      <c r="AV8" s="219"/>
      <c r="AW8" s="219"/>
      <c r="AX8" s="219" t="s">
        <v>204</v>
      </c>
      <c r="AY8" s="219"/>
      <c r="AZ8" s="219"/>
      <c r="BA8" s="219"/>
      <c r="BB8" s="219"/>
      <c r="BC8" s="219"/>
      <c r="BD8" s="219"/>
      <c r="BE8" s="219"/>
      <c r="BF8" s="219"/>
      <c r="BG8" s="219"/>
      <c r="BH8" s="219"/>
      <c r="BI8" s="219" t="s">
        <v>773</v>
      </c>
      <c r="BJ8" s="219" t="s">
        <v>1438</v>
      </c>
      <c r="BK8" s="219" t="s">
        <v>1439</v>
      </c>
      <c r="BL8" s="219"/>
      <c r="BM8" s="219"/>
      <c r="BN8" s="219"/>
      <c r="BO8" s="219"/>
      <c r="BR8" s="199">
        <v>0.75</v>
      </c>
    </row>
    <row r="9" spans="1:70" ht="45" x14ac:dyDescent="0.2">
      <c r="A9" s="209" t="s">
        <v>192</v>
      </c>
      <c r="B9" s="452" t="s">
        <v>768</v>
      </c>
      <c r="C9" s="209" t="s">
        <v>769</v>
      </c>
      <c r="D9" s="209" t="s">
        <v>192</v>
      </c>
      <c r="E9" s="209"/>
      <c r="F9" s="209"/>
      <c r="G9" s="211">
        <v>13</v>
      </c>
      <c r="H9" s="209"/>
      <c r="I9" s="212" t="s">
        <v>770</v>
      </c>
      <c r="J9" s="209" t="s">
        <v>771</v>
      </c>
      <c r="K9" s="209">
        <v>33</v>
      </c>
      <c r="L9" s="209">
        <v>104</v>
      </c>
      <c r="M9" s="209"/>
      <c r="N9" s="209"/>
      <c r="O9" s="209"/>
      <c r="P9" s="209"/>
      <c r="Q9" s="209"/>
      <c r="R9" s="209"/>
      <c r="S9" s="209">
        <v>15</v>
      </c>
      <c r="T9" s="209">
        <v>10</v>
      </c>
      <c r="U9" s="209">
        <v>7</v>
      </c>
      <c r="V9" s="209"/>
      <c r="W9" s="209" t="s">
        <v>200</v>
      </c>
      <c r="X9" s="209" t="s">
        <v>198</v>
      </c>
      <c r="Y9" s="209" t="s">
        <v>210</v>
      </c>
      <c r="Z9" s="209" t="s">
        <v>199</v>
      </c>
      <c r="AA9" s="209" t="s">
        <v>199</v>
      </c>
      <c r="AB9" s="209"/>
      <c r="AC9" s="213" t="s">
        <v>1440</v>
      </c>
      <c r="AD9" s="214">
        <v>0.25168843451</v>
      </c>
      <c r="AE9" s="215" t="s">
        <v>202</v>
      </c>
      <c r="AF9" s="216" t="s">
        <v>203</v>
      </c>
      <c r="AG9" s="209"/>
      <c r="AH9" s="209" t="s">
        <v>200</v>
      </c>
      <c r="AI9" s="213"/>
      <c r="AJ9" s="217"/>
      <c r="AK9" s="209"/>
      <c r="AL9" s="209"/>
      <c r="AM9" s="209">
        <v>105</v>
      </c>
      <c r="AN9" s="209">
        <v>45</v>
      </c>
      <c r="AO9" s="218">
        <f t="shared" si="0"/>
        <v>0.15896250000000003</v>
      </c>
      <c r="AP9" s="219">
        <v>7</v>
      </c>
      <c r="AQ9" s="219"/>
      <c r="AR9" s="219"/>
      <c r="AS9" s="219"/>
      <c r="AT9" s="219"/>
      <c r="AU9" s="219"/>
      <c r="AV9" s="219"/>
      <c r="AW9" s="219"/>
      <c r="AX9" s="219" t="s">
        <v>204</v>
      </c>
      <c r="AY9" s="219"/>
      <c r="AZ9" s="219"/>
      <c r="BA9" s="219"/>
      <c r="BB9" s="219"/>
      <c r="BC9" s="219"/>
      <c r="BD9" s="219"/>
      <c r="BE9" s="219"/>
      <c r="BF9" s="219"/>
      <c r="BG9" s="219"/>
      <c r="BH9" s="219"/>
      <c r="BI9" s="219" t="s">
        <v>773</v>
      </c>
      <c r="BJ9" s="219" t="s">
        <v>1441</v>
      </c>
      <c r="BK9" s="219" t="s">
        <v>1442</v>
      </c>
      <c r="BL9" s="219"/>
      <c r="BM9" s="219"/>
      <c r="BN9" s="219"/>
      <c r="BO9" s="219"/>
      <c r="BR9" s="199">
        <v>0.75</v>
      </c>
    </row>
    <row r="10" spans="1:70" ht="45" x14ac:dyDescent="0.2">
      <c r="A10" s="209" t="s">
        <v>192</v>
      </c>
      <c r="B10" s="452" t="s">
        <v>768</v>
      </c>
      <c r="C10" s="209" t="s">
        <v>769</v>
      </c>
      <c r="D10" s="209" t="s">
        <v>192</v>
      </c>
      <c r="E10" s="209"/>
      <c r="F10" s="209"/>
      <c r="G10" s="211">
        <v>18</v>
      </c>
      <c r="H10" s="209"/>
      <c r="I10" s="212" t="s">
        <v>778</v>
      </c>
      <c r="J10" s="209" t="s">
        <v>779</v>
      </c>
      <c r="K10" s="209">
        <v>31</v>
      </c>
      <c r="L10" s="209">
        <v>97</v>
      </c>
      <c r="M10" s="209"/>
      <c r="N10" s="209"/>
      <c r="O10" s="209"/>
      <c r="P10" s="209"/>
      <c r="Q10" s="209"/>
      <c r="R10" s="209"/>
      <c r="S10" s="209">
        <v>22</v>
      </c>
      <c r="T10" s="209">
        <v>14</v>
      </c>
      <c r="U10" s="209">
        <v>7</v>
      </c>
      <c r="V10" s="209"/>
      <c r="W10" s="454"/>
      <c r="X10" s="454"/>
      <c r="Y10" s="454"/>
      <c r="Z10" s="209" t="s">
        <v>199</v>
      </c>
      <c r="AA10" s="209" t="s">
        <v>200</v>
      </c>
      <c r="AB10" s="209"/>
      <c r="AC10" s="213" t="s">
        <v>581</v>
      </c>
      <c r="AD10" s="214">
        <v>0.33054570254299998</v>
      </c>
      <c r="AE10" s="215" t="s">
        <v>202</v>
      </c>
      <c r="AF10" s="216" t="s">
        <v>203</v>
      </c>
      <c r="AG10" s="209"/>
      <c r="AH10" s="209" t="s">
        <v>200</v>
      </c>
      <c r="AI10" s="213"/>
      <c r="AJ10" s="217"/>
      <c r="AK10" s="209"/>
      <c r="AL10" s="209"/>
      <c r="AM10" s="209">
        <v>154</v>
      </c>
      <c r="AN10" s="209">
        <v>43</v>
      </c>
      <c r="AO10" s="218">
        <f t="shared" si="0"/>
        <v>0.14514650000000001</v>
      </c>
      <c r="AP10" s="219">
        <v>9</v>
      </c>
      <c r="AQ10" s="219"/>
      <c r="AR10" s="219"/>
      <c r="AS10" s="219"/>
      <c r="AT10" s="219"/>
      <c r="AU10" s="219"/>
      <c r="AV10" s="219"/>
      <c r="AW10" s="219"/>
      <c r="AX10" s="219" t="s">
        <v>204</v>
      </c>
      <c r="AY10" s="219"/>
      <c r="AZ10" s="219"/>
      <c r="BA10" s="219"/>
      <c r="BB10" s="219"/>
      <c r="BC10" s="219"/>
      <c r="BD10" s="219"/>
      <c r="BE10" s="219"/>
      <c r="BF10" s="219"/>
      <c r="BG10" s="219"/>
      <c r="BH10" s="219"/>
      <c r="BI10" s="219" t="s">
        <v>773</v>
      </c>
      <c r="BJ10" s="219" t="s">
        <v>1443</v>
      </c>
      <c r="BK10" s="219" t="s">
        <v>1444</v>
      </c>
      <c r="BL10" s="219"/>
      <c r="BM10" s="219"/>
      <c r="BN10" s="219"/>
      <c r="BO10" s="219"/>
      <c r="BR10" s="199">
        <v>0.75</v>
      </c>
    </row>
    <row r="11" spans="1:70" ht="45" x14ac:dyDescent="0.2">
      <c r="A11" s="209" t="s">
        <v>192</v>
      </c>
      <c r="B11" s="452" t="s">
        <v>768</v>
      </c>
      <c r="C11" s="209" t="s">
        <v>769</v>
      </c>
      <c r="D11" s="209" t="s">
        <v>192</v>
      </c>
      <c r="E11" s="209"/>
      <c r="F11" s="209"/>
      <c r="G11" s="211">
        <v>19</v>
      </c>
      <c r="H11" s="209"/>
      <c r="I11" s="212" t="s">
        <v>240</v>
      </c>
      <c r="J11" s="209" t="s">
        <v>241</v>
      </c>
      <c r="K11" s="209">
        <v>55</v>
      </c>
      <c r="L11" s="209">
        <v>173</v>
      </c>
      <c r="M11" s="209"/>
      <c r="N11" s="209"/>
      <c r="O11" s="209"/>
      <c r="P11" s="209"/>
      <c r="Q11" s="209"/>
      <c r="R11" s="209"/>
      <c r="S11" s="209">
        <v>22</v>
      </c>
      <c r="T11" s="209">
        <v>15</v>
      </c>
      <c r="U11" s="209">
        <v>10</v>
      </c>
      <c r="V11" s="209"/>
      <c r="W11" s="454"/>
      <c r="X11" s="454"/>
      <c r="Y11" s="454"/>
      <c r="Z11" s="209" t="s">
        <v>199</v>
      </c>
      <c r="AA11" s="209" t="s">
        <v>199</v>
      </c>
      <c r="AB11" s="209"/>
      <c r="AC11" s="213" t="s">
        <v>960</v>
      </c>
      <c r="AD11" s="214">
        <v>0.93906025496099998</v>
      </c>
      <c r="AE11" s="220" t="s">
        <v>202</v>
      </c>
      <c r="AF11" s="221" t="s">
        <v>203</v>
      </c>
      <c r="AG11" s="209"/>
      <c r="AH11" s="209">
        <v>1</v>
      </c>
      <c r="AI11" s="213"/>
      <c r="AJ11" s="217"/>
      <c r="AK11" s="209"/>
      <c r="AL11" s="209"/>
      <c r="AM11" s="209">
        <v>220</v>
      </c>
      <c r="AN11" s="209">
        <v>76</v>
      </c>
      <c r="AO11" s="218">
        <f t="shared" si="0"/>
        <v>0.45341599999999999</v>
      </c>
      <c r="AP11" s="219">
        <v>7</v>
      </c>
      <c r="AQ11" s="219"/>
      <c r="AR11" s="219"/>
      <c r="AS11" s="219"/>
      <c r="AT11" s="219"/>
      <c r="AU11" s="219"/>
      <c r="AV11" s="219"/>
      <c r="AW11" s="219"/>
      <c r="AX11" s="219" t="s">
        <v>204</v>
      </c>
      <c r="AY11" s="219"/>
      <c r="AZ11" s="219"/>
      <c r="BA11" s="219"/>
      <c r="BB11" s="219"/>
      <c r="BC11" s="219"/>
      <c r="BD11" s="219"/>
      <c r="BE11" s="219"/>
      <c r="BF11" s="219"/>
      <c r="BG11" s="219"/>
      <c r="BH11" s="219"/>
      <c r="BI11" s="219" t="s">
        <v>773</v>
      </c>
      <c r="BJ11" s="219" t="s">
        <v>1445</v>
      </c>
      <c r="BK11" s="219" t="s">
        <v>1446</v>
      </c>
      <c r="BL11" s="219"/>
      <c r="BM11" s="219" t="s">
        <v>776</v>
      </c>
      <c r="BN11" s="219"/>
      <c r="BO11" s="219"/>
      <c r="BR11" s="199">
        <v>0.75</v>
      </c>
    </row>
    <row r="12" spans="1:70" ht="22.5" x14ac:dyDescent="0.2">
      <c r="A12" s="209" t="s">
        <v>192</v>
      </c>
      <c r="B12" s="452" t="s">
        <v>768</v>
      </c>
      <c r="C12" s="209" t="s">
        <v>769</v>
      </c>
      <c r="D12" s="209" t="s">
        <v>192</v>
      </c>
      <c r="E12" s="209"/>
      <c r="F12" s="209"/>
      <c r="G12" s="211">
        <v>20</v>
      </c>
      <c r="H12" s="209"/>
      <c r="I12" s="212" t="s">
        <v>240</v>
      </c>
      <c r="J12" s="209" t="s">
        <v>241</v>
      </c>
      <c r="K12" s="209">
        <v>32</v>
      </c>
      <c r="L12" s="209">
        <v>101</v>
      </c>
      <c r="M12" s="209"/>
      <c r="N12" s="209"/>
      <c r="O12" s="209"/>
      <c r="P12" s="209"/>
      <c r="Q12" s="209"/>
      <c r="R12" s="209"/>
      <c r="S12" s="209">
        <v>16</v>
      </c>
      <c r="T12" s="209">
        <v>7</v>
      </c>
      <c r="U12" s="209">
        <v>7</v>
      </c>
      <c r="V12" s="209"/>
      <c r="W12" s="209" t="s">
        <v>197</v>
      </c>
      <c r="X12" s="209" t="s">
        <v>198</v>
      </c>
      <c r="Y12" s="209" t="s">
        <v>210</v>
      </c>
      <c r="Z12" s="209" t="s">
        <v>199</v>
      </c>
      <c r="AA12" s="209" t="s">
        <v>200</v>
      </c>
      <c r="AB12" s="209"/>
      <c r="AC12" s="213" t="s">
        <v>1447</v>
      </c>
      <c r="AD12" s="214">
        <v>0.22191818961000001</v>
      </c>
      <c r="AE12" s="215" t="s">
        <v>246</v>
      </c>
      <c r="AF12" s="216" t="s">
        <v>247</v>
      </c>
      <c r="AG12" s="209"/>
      <c r="AH12" s="209" t="s">
        <v>200</v>
      </c>
      <c r="AI12" s="213"/>
      <c r="AJ12" s="217"/>
      <c r="AK12" s="209"/>
      <c r="AL12" s="209"/>
      <c r="AM12" s="209">
        <v>112</v>
      </c>
      <c r="AN12" s="209">
        <v>44</v>
      </c>
      <c r="AO12" s="218">
        <f t="shared" si="0"/>
        <v>0.151976</v>
      </c>
      <c r="AP12" s="219">
        <v>8</v>
      </c>
      <c r="AQ12" s="219"/>
      <c r="AR12" s="219"/>
      <c r="AS12" s="219"/>
      <c r="AT12" s="219"/>
      <c r="AU12" s="219"/>
      <c r="AV12" s="219"/>
      <c r="AW12" s="219"/>
      <c r="AX12" s="219" t="s">
        <v>204</v>
      </c>
      <c r="AY12" s="219"/>
      <c r="AZ12" s="219"/>
      <c r="BA12" s="219"/>
      <c r="BB12" s="219"/>
      <c r="BC12" s="219"/>
      <c r="BD12" s="219"/>
      <c r="BE12" s="219"/>
      <c r="BF12" s="219"/>
      <c r="BG12" s="219"/>
      <c r="BH12" s="219"/>
      <c r="BI12" s="219" t="s">
        <v>773</v>
      </c>
      <c r="BJ12" s="219" t="s">
        <v>1448</v>
      </c>
      <c r="BK12" s="219" t="s">
        <v>1449</v>
      </c>
      <c r="BL12" s="219"/>
      <c r="BM12" s="219" t="s">
        <v>53</v>
      </c>
      <c r="BN12" s="219"/>
      <c r="BO12" s="219"/>
      <c r="BR12" s="199">
        <v>0.75</v>
      </c>
    </row>
    <row r="13" spans="1:70" ht="45" x14ac:dyDescent="0.2">
      <c r="A13" s="209" t="s">
        <v>192</v>
      </c>
      <c r="B13" s="452" t="s">
        <v>768</v>
      </c>
      <c r="C13" s="209" t="s">
        <v>769</v>
      </c>
      <c r="D13" s="209" t="s">
        <v>192</v>
      </c>
      <c r="E13" s="209"/>
      <c r="F13" s="209"/>
      <c r="G13" s="211">
        <v>21</v>
      </c>
      <c r="H13" s="209"/>
      <c r="I13" s="212" t="s">
        <v>240</v>
      </c>
      <c r="J13" s="209" t="s">
        <v>241</v>
      </c>
      <c r="K13" s="209">
        <v>52</v>
      </c>
      <c r="L13" s="209">
        <v>163</v>
      </c>
      <c r="M13" s="209"/>
      <c r="N13" s="209"/>
      <c r="O13" s="209"/>
      <c r="P13" s="209"/>
      <c r="Q13" s="209"/>
      <c r="R13" s="209"/>
      <c r="S13" s="209">
        <v>23</v>
      </c>
      <c r="T13" s="209">
        <v>9</v>
      </c>
      <c r="U13" s="209">
        <v>8</v>
      </c>
      <c r="V13" s="209"/>
      <c r="W13" s="209" t="s">
        <v>197</v>
      </c>
      <c r="X13" s="209" t="s">
        <v>198</v>
      </c>
      <c r="Y13" s="209" t="s">
        <v>210</v>
      </c>
      <c r="Z13" s="209" t="s">
        <v>199</v>
      </c>
      <c r="AA13" s="209" t="s">
        <v>200</v>
      </c>
      <c r="AB13" s="209"/>
      <c r="AC13" s="213" t="s">
        <v>581</v>
      </c>
      <c r="AD13" s="214">
        <v>0.87480030043900003</v>
      </c>
      <c r="AE13" s="215" t="s">
        <v>202</v>
      </c>
      <c r="AF13" s="216" t="s">
        <v>203</v>
      </c>
      <c r="AG13" s="209"/>
      <c r="AH13" s="209" t="s">
        <v>199</v>
      </c>
      <c r="AI13" s="213"/>
      <c r="AJ13" s="217"/>
      <c r="AK13" s="209"/>
      <c r="AL13" s="209"/>
      <c r="AM13" s="209">
        <v>184</v>
      </c>
      <c r="AN13" s="209">
        <v>71</v>
      </c>
      <c r="AO13" s="218">
        <f t="shared" si="0"/>
        <v>0.39571849999999997</v>
      </c>
      <c r="AP13" s="219">
        <v>8</v>
      </c>
      <c r="AQ13" s="219"/>
      <c r="AR13" s="219"/>
      <c r="AS13" s="219"/>
      <c r="AT13" s="219"/>
      <c r="AU13" s="219"/>
      <c r="AV13" s="219"/>
      <c r="AW13" s="219"/>
      <c r="AX13" s="219" t="s">
        <v>204</v>
      </c>
      <c r="AY13" s="219"/>
      <c r="AZ13" s="219"/>
      <c r="BA13" s="219"/>
      <c r="BB13" s="219"/>
      <c r="BC13" s="219"/>
      <c r="BD13" s="219"/>
      <c r="BE13" s="219"/>
      <c r="BF13" s="219"/>
      <c r="BG13" s="219"/>
      <c r="BH13" s="219"/>
      <c r="BI13" s="219" t="s">
        <v>773</v>
      </c>
      <c r="BJ13" s="219" t="s">
        <v>1450</v>
      </c>
      <c r="BK13" s="219" t="s">
        <v>1451</v>
      </c>
      <c r="BL13" s="219"/>
      <c r="BM13" s="219" t="s">
        <v>776</v>
      </c>
      <c r="BN13" s="219"/>
      <c r="BO13" s="219"/>
      <c r="BR13" s="199">
        <v>0.75</v>
      </c>
    </row>
    <row r="14" spans="1:70" ht="45" x14ac:dyDescent="0.2">
      <c r="A14" s="209" t="s">
        <v>192</v>
      </c>
      <c r="B14" s="452" t="s">
        <v>768</v>
      </c>
      <c r="C14" s="209" t="s">
        <v>769</v>
      </c>
      <c r="D14" s="209" t="s">
        <v>192</v>
      </c>
      <c r="E14" s="209"/>
      <c r="F14" s="209"/>
      <c r="G14" s="211">
        <v>22</v>
      </c>
      <c r="H14" s="209"/>
      <c r="I14" s="212" t="s">
        <v>240</v>
      </c>
      <c r="J14" s="209" t="s">
        <v>241</v>
      </c>
      <c r="K14" s="209">
        <v>50</v>
      </c>
      <c r="L14" s="209">
        <v>157</v>
      </c>
      <c r="M14" s="209"/>
      <c r="N14" s="209"/>
      <c r="O14" s="209"/>
      <c r="P14" s="209"/>
      <c r="Q14" s="209"/>
      <c r="R14" s="209"/>
      <c r="S14" s="209">
        <v>22</v>
      </c>
      <c r="T14" s="209">
        <v>11</v>
      </c>
      <c r="U14" s="209">
        <v>9</v>
      </c>
      <c r="V14" s="209"/>
      <c r="W14" s="209" t="s">
        <v>197</v>
      </c>
      <c r="X14" s="209" t="s">
        <v>198</v>
      </c>
      <c r="Y14" s="209" t="s">
        <v>199</v>
      </c>
      <c r="Z14" s="209" t="s">
        <v>199</v>
      </c>
      <c r="AA14" s="209" t="s">
        <v>200</v>
      </c>
      <c r="AB14" s="209"/>
      <c r="AC14" s="213" t="s">
        <v>1452</v>
      </c>
      <c r="AD14" s="214">
        <v>0.77183390941700003</v>
      </c>
      <c r="AE14" s="220" t="s">
        <v>202</v>
      </c>
      <c r="AF14" s="221" t="s">
        <v>203</v>
      </c>
      <c r="AG14" s="209"/>
      <c r="AH14" s="209">
        <v>1</v>
      </c>
      <c r="AI14" s="213"/>
      <c r="AJ14" s="217"/>
      <c r="AK14" s="209"/>
      <c r="AL14" s="209"/>
      <c r="AM14" s="209">
        <v>198</v>
      </c>
      <c r="AN14" s="209">
        <v>69</v>
      </c>
      <c r="AO14" s="218">
        <f t="shared" si="0"/>
        <v>0.37373849999999997</v>
      </c>
      <c r="AP14" s="219">
        <v>9</v>
      </c>
      <c r="AQ14" s="219"/>
      <c r="AR14" s="219"/>
      <c r="AS14" s="219"/>
      <c r="AT14" s="219"/>
      <c r="AU14" s="219"/>
      <c r="AV14" s="219"/>
      <c r="AW14" s="219"/>
      <c r="AX14" s="219" t="s">
        <v>204</v>
      </c>
      <c r="AY14" s="219"/>
      <c r="AZ14" s="219"/>
      <c r="BA14" s="219"/>
      <c r="BB14" s="219"/>
      <c r="BC14" s="219"/>
      <c r="BD14" s="219"/>
      <c r="BE14" s="219"/>
      <c r="BF14" s="219"/>
      <c r="BG14" s="219"/>
      <c r="BH14" s="219"/>
      <c r="BI14" s="219" t="s">
        <v>773</v>
      </c>
      <c r="BJ14" s="219" t="s">
        <v>1453</v>
      </c>
      <c r="BK14" s="219" t="s">
        <v>1454</v>
      </c>
      <c r="BL14" s="219"/>
      <c r="BM14" s="219" t="s">
        <v>776</v>
      </c>
      <c r="BN14" s="219"/>
      <c r="BO14" s="219"/>
      <c r="BR14" s="199">
        <v>0.75</v>
      </c>
    </row>
    <row r="15" spans="1:70" ht="45" x14ac:dyDescent="0.2">
      <c r="A15" s="209" t="s">
        <v>192</v>
      </c>
      <c r="B15" s="452" t="s">
        <v>768</v>
      </c>
      <c r="C15" s="209" t="s">
        <v>769</v>
      </c>
      <c r="D15" s="209" t="s">
        <v>192</v>
      </c>
      <c r="E15" s="209"/>
      <c r="F15" s="209"/>
      <c r="G15" s="211">
        <v>23</v>
      </c>
      <c r="H15" s="209"/>
      <c r="I15" s="212" t="s">
        <v>240</v>
      </c>
      <c r="J15" s="209" t="s">
        <v>241</v>
      </c>
      <c r="K15" s="209">
        <v>53</v>
      </c>
      <c r="L15" s="209">
        <v>167</v>
      </c>
      <c r="M15" s="209"/>
      <c r="N15" s="209"/>
      <c r="O15" s="209"/>
      <c r="P15" s="209"/>
      <c r="Q15" s="209"/>
      <c r="R15" s="209"/>
      <c r="S15" s="209">
        <v>23</v>
      </c>
      <c r="T15" s="209">
        <v>8</v>
      </c>
      <c r="U15" s="209">
        <v>10</v>
      </c>
      <c r="V15" s="209"/>
      <c r="W15" s="209" t="s">
        <v>197</v>
      </c>
      <c r="X15" s="209" t="s">
        <v>198</v>
      </c>
      <c r="Y15" s="209" t="s">
        <v>210</v>
      </c>
      <c r="Z15" s="209" t="s">
        <v>199</v>
      </c>
      <c r="AA15" s="209" t="s">
        <v>200</v>
      </c>
      <c r="AB15" s="209"/>
      <c r="AC15" s="213" t="s">
        <v>581</v>
      </c>
      <c r="AD15" s="214">
        <v>0.90976591200400003</v>
      </c>
      <c r="AE15" s="215" t="s">
        <v>202</v>
      </c>
      <c r="AF15" s="216" t="s">
        <v>203</v>
      </c>
      <c r="AG15" s="209"/>
      <c r="AH15" s="209" t="s">
        <v>199</v>
      </c>
      <c r="AI15" s="213"/>
      <c r="AJ15" s="217"/>
      <c r="AK15" s="209"/>
      <c r="AL15" s="209"/>
      <c r="AM15" s="209">
        <v>230</v>
      </c>
      <c r="AN15" s="209">
        <v>73</v>
      </c>
      <c r="AO15" s="218">
        <f t="shared" si="0"/>
        <v>0.41832650000000005</v>
      </c>
      <c r="AP15" s="219">
        <v>8</v>
      </c>
      <c r="AQ15" s="219"/>
      <c r="AR15" s="219"/>
      <c r="AS15" s="219"/>
      <c r="AT15" s="219"/>
      <c r="AU15" s="219"/>
      <c r="AV15" s="219"/>
      <c r="AW15" s="219"/>
      <c r="AX15" s="219" t="s">
        <v>204</v>
      </c>
      <c r="AY15" s="219"/>
      <c r="AZ15" s="219"/>
      <c r="BA15" s="219"/>
      <c r="BB15" s="219"/>
      <c r="BC15" s="219"/>
      <c r="BD15" s="219"/>
      <c r="BE15" s="219"/>
      <c r="BF15" s="219"/>
      <c r="BG15" s="219"/>
      <c r="BH15" s="219"/>
      <c r="BI15" s="219" t="s">
        <v>773</v>
      </c>
      <c r="BJ15" s="219" t="s">
        <v>1455</v>
      </c>
      <c r="BK15" s="219" t="s">
        <v>1456</v>
      </c>
      <c r="BL15" s="219"/>
      <c r="BM15" s="219" t="s">
        <v>53</v>
      </c>
      <c r="BN15" s="219"/>
      <c r="BO15" s="219"/>
      <c r="BR15" s="199">
        <v>0.75</v>
      </c>
    </row>
    <row r="16" spans="1:70" ht="45" x14ac:dyDescent="0.2">
      <c r="A16" s="209" t="s">
        <v>192</v>
      </c>
      <c r="B16" s="452" t="s">
        <v>768</v>
      </c>
      <c r="C16" s="209" t="s">
        <v>769</v>
      </c>
      <c r="D16" s="209" t="s">
        <v>192</v>
      </c>
      <c r="E16" s="209"/>
      <c r="F16" s="209"/>
      <c r="G16" s="211">
        <v>24</v>
      </c>
      <c r="H16" s="209"/>
      <c r="I16" s="212" t="s">
        <v>240</v>
      </c>
      <c r="J16" s="209" t="s">
        <v>241</v>
      </c>
      <c r="K16" s="209">
        <v>51</v>
      </c>
      <c r="L16" s="209">
        <v>160</v>
      </c>
      <c r="M16" s="209"/>
      <c r="N16" s="209"/>
      <c r="O16" s="209"/>
      <c r="P16" s="209"/>
      <c r="Q16" s="209"/>
      <c r="R16" s="209"/>
      <c r="S16" s="209">
        <v>23</v>
      </c>
      <c r="T16" s="209">
        <v>10</v>
      </c>
      <c r="U16" s="209">
        <v>11</v>
      </c>
      <c r="V16" s="209"/>
      <c r="W16" s="209" t="s">
        <v>197</v>
      </c>
      <c r="X16" s="209" t="s">
        <v>198</v>
      </c>
      <c r="Y16" s="209" t="s">
        <v>199</v>
      </c>
      <c r="Z16" s="209" t="s">
        <v>199</v>
      </c>
      <c r="AA16" s="209" t="s">
        <v>199</v>
      </c>
      <c r="AB16" s="209"/>
      <c r="AC16" s="213"/>
      <c r="AD16" s="214">
        <v>0.84051738446799995</v>
      </c>
      <c r="AE16" s="215" t="s">
        <v>202</v>
      </c>
      <c r="AF16" s="216" t="s">
        <v>203</v>
      </c>
      <c r="AG16" s="209"/>
      <c r="AH16" s="209" t="s">
        <v>199</v>
      </c>
      <c r="AI16" s="213"/>
      <c r="AJ16" s="217"/>
      <c r="AK16" s="209"/>
      <c r="AL16" s="209"/>
      <c r="AM16" s="209">
        <v>253</v>
      </c>
      <c r="AN16" s="209">
        <v>70</v>
      </c>
      <c r="AO16" s="218">
        <f t="shared" si="0"/>
        <v>0.38464999999999999</v>
      </c>
      <c r="AP16" s="219">
        <v>8</v>
      </c>
      <c r="AQ16" s="219"/>
      <c r="AR16" s="219"/>
      <c r="AS16" s="219"/>
      <c r="AT16" s="219"/>
      <c r="AU16" s="219"/>
      <c r="AV16" s="219"/>
      <c r="AW16" s="219"/>
      <c r="AX16" s="219" t="s">
        <v>204</v>
      </c>
      <c r="AY16" s="219"/>
      <c r="AZ16" s="219"/>
      <c r="BA16" s="219"/>
      <c r="BB16" s="219"/>
      <c r="BC16" s="219"/>
      <c r="BD16" s="219"/>
      <c r="BE16" s="219"/>
      <c r="BF16" s="219"/>
      <c r="BG16" s="219"/>
      <c r="BH16" s="219"/>
      <c r="BI16" s="219" t="s">
        <v>773</v>
      </c>
      <c r="BJ16" s="219" t="s">
        <v>1457</v>
      </c>
      <c r="BK16" s="219" t="s">
        <v>1458</v>
      </c>
      <c r="BL16" s="219"/>
      <c r="BM16" s="219"/>
      <c r="BN16" s="219"/>
      <c r="BO16" s="219"/>
      <c r="BR16" s="199">
        <v>0.75</v>
      </c>
    </row>
    <row r="17" spans="1:70" ht="45" x14ac:dyDescent="0.2">
      <c r="A17" s="209" t="s">
        <v>192</v>
      </c>
      <c r="B17" s="452" t="s">
        <v>768</v>
      </c>
      <c r="C17" s="209" t="s">
        <v>769</v>
      </c>
      <c r="D17" s="209" t="s">
        <v>192</v>
      </c>
      <c r="E17" s="209"/>
      <c r="F17" s="209"/>
      <c r="G17" s="211">
        <v>25</v>
      </c>
      <c r="H17" s="209"/>
      <c r="I17" s="212" t="s">
        <v>240</v>
      </c>
      <c r="J17" s="209" t="s">
        <v>241</v>
      </c>
      <c r="K17" s="209">
        <v>52</v>
      </c>
      <c r="L17" s="209">
        <v>163</v>
      </c>
      <c r="M17" s="209"/>
      <c r="N17" s="209"/>
      <c r="O17" s="209"/>
      <c r="P17" s="209"/>
      <c r="Q17" s="209"/>
      <c r="R17" s="209"/>
      <c r="S17" s="209">
        <v>22</v>
      </c>
      <c r="T17" s="209">
        <v>7</v>
      </c>
      <c r="U17" s="209">
        <v>10</v>
      </c>
      <c r="V17" s="209"/>
      <c r="W17" s="209" t="s">
        <v>200</v>
      </c>
      <c r="X17" s="209" t="s">
        <v>198</v>
      </c>
      <c r="Y17" s="209" t="s">
        <v>199</v>
      </c>
      <c r="Z17" s="209" t="s">
        <v>200</v>
      </c>
      <c r="AA17" s="209" t="s">
        <v>200</v>
      </c>
      <c r="AB17" s="209"/>
      <c r="AC17" s="213" t="s">
        <v>1459</v>
      </c>
      <c r="AD17" s="214">
        <v>0.83676550476800005</v>
      </c>
      <c r="AE17" s="215" t="s">
        <v>202</v>
      </c>
      <c r="AF17" s="216" t="s">
        <v>203</v>
      </c>
      <c r="AG17" s="209"/>
      <c r="AH17" s="209" t="s">
        <v>199</v>
      </c>
      <c r="AI17" s="213"/>
      <c r="AJ17" s="217"/>
      <c r="AK17" s="209"/>
      <c r="AL17" s="209"/>
      <c r="AM17" s="209">
        <v>220</v>
      </c>
      <c r="AN17" s="209">
        <v>71</v>
      </c>
      <c r="AO17" s="218">
        <f t="shared" si="0"/>
        <v>0.39571849999999997</v>
      </c>
      <c r="AP17" s="219">
        <v>10</v>
      </c>
      <c r="AQ17" s="219"/>
      <c r="AR17" s="219"/>
      <c r="AS17" s="219"/>
      <c r="AT17" s="219"/>
      <c r="AU17" s="219"/>
      <c r="AV17" s="219"/>
      <c r="AW17" s="219"/>
      <c r="AX17" s="219" t="s">
        <v>204</v>
      </c>
      <c r="AY17" s="219"/>
      <c r="AZ17" s="219"/>
      <c r="BA17" s="219"/>
      <c r="BB17" s="219"/>
      <c r="BC17" s="219"/>
      <c r="BD17" s="219"/>
      <c r="BE17" s="219"/>
      <c r="BF17" s="219"/>
      <c r="BG17" s="219"/>
      <c r="BH17" s="219"/>
      <c r="BI17" s="219" t="s">
        <v>773</v>
      </c>
      <c r="BJ17" s="219" t="s">
        <v>1460</v>
      </c>
      <c r="BK17" s="219" t="s">
        <v>1461</v>
      </c>
      <c r="BL17" s="219"/>
      <c r="BM17" s="219" t="s">
        <v>53</v>
      </c>
      <c r="BN17" s="219"/>
      <c r="BO17" s="219"/>
      <c r="BR17" s="199">
        <v>0.75</v>
      </c>
    </row>
    <row r="18" spans="1:70" ht="45" x14ac:dyDescent="0.2">
      <c r="A18" s="209" t="s">
        <v>192</v>
      </c>
      <c r="B18" s="452" t="s">
        <v>768</v>
      </c>
      <c r="C18" s="209" t="s">
        <v>769</v>
      </c>
      <c r="D18" s="209" t="s">
        <v>192</v>
      </c>
      <c r="E18" s="209"/>
      <c r="F18" s="209"/>
      <c r="G18" s="211">
        <v>30</v>
      </c>
      <c r="H18" s="209"/>
      <c r="I18" s="212" t="s">
        <v>770</v>
      </c>
      <c r="J18" s="209" t="s">
        <v>771</v>
      </c>
      <c r="K18" s="209">
        <v>44</v>
      </c>
      <c r="L18" s="209">
        <v>138</v>
      </c>
      <c r="M18" s="209"/>
      <c r="N18" s="209"/>
      <c r="O18" s="209"/>
      <c r="P18" s="209"/>
      <c r="Q18" s="209"/>
      <c r="R18" s="209"/>
      <c r="S18" s="209">
        <v>16</v>
      </c>
      <c r="T18" s="209">
        <v>11</v>
      </c>
      <c r="U18" s="209">
        <v>9</v>
      </c>
      <c r="V18" s="209"/>
      <c r="W18" s="209" t="s">
        <v>197</v>
      </c>
      <c r="X18" s="209" t="s">
        <v>208</v>
      </c>
      <c r="Y18" s="209" t="s">
        <v>197</v>
      </c>
      <c r="Z18" s="209" t="s">
        <v>199</v>
      </c>
      <c r="AA18" s="209" t="s">
        <v>200</v>
      </c>
      <c r="AB18" s="209"/>
      <c r="AC18" s="213" t="s">
        <v>1462</v>
      </c>
      <c r="AD18" s="214">
        <v>0.48234153056200002</v>
      </c>
      <c r="AE18" s="215" t="s">
        <v>202</v>
      </c>
      <c r="AF18" s="216" t="s">
        <v>203</v>
      </c>
      <c r="AG18" s="209"/>
      <c r="AH18" s="209" t="s">
        <v>210</v>
      </c>
      <c r="AI18" s="213"/>
      <c r="AJ18" s="217"/>
      <c r="AK18" s="209"/>
      <c r="AL18" s="209"/>
      <c r="AM18" s="209">
        <v>144</v>
      </c>
      <c r="AN18" s="209">
        <v>60</v>
      </c>
      <c r="AO18" s="218">
        <f t="shared" si="0"/>
        <v>0.28260000000000002</v>
      </c>
      <c r="AP18" s="219">
        <v>12</v>
      </c>
      <c r="AQ18" s="219"/>
      <c r="AR18" s="219"/>
      <c r="AS18" s="219"/>
      <c r="AT18" s="219"/>
      <c r="AU18" s="219"/>
      <c r="AV18" s="219"/>
      <c r="AW18" s="219"/>
      <c r="AX18" s="219" t="s">
        <v>204</v>
      </c>
      <c r="AY18" s="219"/>
      <c r="AZ18" s="219"/>
      <c r="BA18" s="219"/>
      <c r="BB18" s="219"/>
      <c r="BC18" s="219"/>
      <c r="BD18" s="219"/>
      <c r="BE18" s="219"/>
      <c r="BF18" s="219"/>
      <c r="BG18" s="219"/>
      <c r="BH18" s="219"/>
      <c r="BI18" s="219" t="s">
        <v>773</v>
      </c>
      <c r="BJ18" s="219" t="s">
        <v>1463</v>
      </c>
      <c r="BK18" s="219" t="s">
        <v>1464</v>
      </c>
      <c r="BL18" s="219"/>
      <c r="BM18" s="219" t="s">
        <v>53</v>
      </c>
      <c r="BN18" s="219"/>
      <c r="BO18" s="219"/>
      <c r="BR18" s="199">
        <v>0.75</v>
      </c>
    </row>
    <row r="19" spans="1:70" ht="45" x14ac:dyDescent="0.2">
      <c r="A19" s="209" t="s">
        <v>192</v>
      </c>
      <c r="B19" s="452" t="s">
        <v>768</v>
      </c>
      <c r="C19" s="209" t="s">
        <v>769</v>
      </c>
      <c r="D19" s="209" t="s">
        <v>192</v>
      </c>
      <c r="E19" s="209"/>
      <c r="F19" s="209"/>
      <c r="G19" s="211">
        <v>46</v>
      </c>
      <c r="H19" s="209"/>
      <c r="I19" s="212" t="s">
        <v>547</v>
      </c>
      <c r="J19" s="209" t="s">
        <v>548</v>
      </c>
      <c r="K19" s="209">
        <v>45</v>
      </c>
      <c r="L19" s="209">
        <v>141</v>
      </c>
      <c r="M19" s="209"/>
      <c r="N19" s="209"/>
      <c r="O19" s="209"/>
      <c r="P19" s="209"/>
      <c r="Q19" s="209"/>
      <c r="R19" s="209"/>
      <c r="S19" s="209">
        <v>24</v>
      </c>
      <c r="T19" s="209">
        <v>8</v>
      </c>
      <c r="U19" s="209">
        <v>8</v>
      </c>
      <c r="V19" s="209"/>
      <c r="W19" s="209" t="s">
        <v>200</v>
      </c>
      <c r="X19" s="209" t="s">
        <v>198</v>
      </c>
      <c r="Y19" s="209" t="s">
        <v>200</v>
      </c>
      <c r="Z19" s="209" t="s">
        <v>199</v>
      </c>
      <c r="AA19" s="209" t="s">
        <v>199</v>
      </c>
      <c r="AB19" s="209"/>
      <c r="AC19" s="213" t="s">
        <v>1465</v>
      </c>
      <c r="AD19" s="214">
        <v>0.75735036527900002</v>
      </c>
      <c r="AE19" s="215" t="s">
        <v>202</v>
      </c>
      <c r="AF19" s="216" t="s">
        <v>203</v>
      </c>
      <c r="AG19" s="209"/>
      <c r="AH19" s="209" t="s">
        <v>199</v>
      </c>
      <c r="AI19" s="213"/>
      <c r="AJ19" s="217"/>
      <c r="AK19" s="209"/>
      <c r="AL19" s="209"/>
      <c r="AM19" s="209">
        <v>192</v>
      </c>
      <c r="AN19" s="209">
        <v>62</v>
      </c>
      <c r="AO19" s="218">
        <f t="shared" si="0"/>
        <v>0.30175400000000002</v>
      </c>
      <c r="AP19" s="219">
        <v>9</v>
      </c>
      <c r="AQ19" s="219"/>
      <c r="AR19" s="219"/>
      <c r="AS19" s="219"/>
      <c r="AT19" s="219"/>
      <c r="AU19" s="219"/>
      <c r="AV19" s="219"/>
      <c r="AW19" s="219"/>
      <c r="AX19" s="219" t="s">
        <v>204</v>
      </c>
      <c r="AY19" s="219"/>
      <c r="AZ19" s="219"/>
      <c r="BA19" s="219"/>
      <c r="BB19" s="219"/>
      <c r="BC19" s="219"/>
      <c r="BD19" s="219"/>
      <c r="BE19" s="219"/>
      <c r="BF19" s="219"/>
      <c r="BG19" s="219"/>
      <c r="BH19" s="219"/>
      <c r="BI19" s="219" t="s">
        <v>773</v>
      </c>
      <c r="BJ19" s="219" t="s">
        <v>1466</v>
      </c>
      <c r="BK19" s="219" t="s">
        <v>1467</v>
      </c>
      <c r="BL19" s="219"/>
      <c r="BM19" s="219" t="s">
        <v>1468</v>
      </c>
      <c r="BN19" s="219"/>
      <c r="BO19" s="219"/>
      <c r="BR19" s="199">
        <v>0.75</v>
      </c>
    </row>
    <row r="20" spans="1:70" ht="45" x14ac:dyDescent="0.2">
      <c r="A20" s="209" t="s">
        <v>192</v>
      </c>
      <c r="B20" s="452" t="s">
        <v>768</v>
      </c>
      <c r="C20" s="209" t="s">
        <v>769</v>
      </c>
      <c r="D20" s="209" t="s">
        <v>192</v>
      </c>
      <c r="E20" s="209"/>
      <c r="F20" s="209"/>
      <c r="G20" s="211">
        <v>51</v>
      </c>
      <c r="H20" s="209"/>
      <c r="I20" s="212" t="s">
        <v>240</v>
      </c>
      <c r="J20" s="209" t="s">
        <v>241</v>
      </c>
      <c r="K20" s="209">
        <v>39</v>
      </c>
      <c r="L20" s="209">
        <v>123</v>
      </c>
      <c r="M20" s="209"/>
      <c r="N20" s="209"/>
      <c r="O20" s="209"/>
      <c r="P20" s="209"/>
      <c r="Q20" s="209"/>
      <c r="R20" s="209"/>
      <c r="S20" s="209">
        <v>18</v>
      </c>
      <c r="T20" s="209">
        <v>13</v>
      </c>
      <c r="U20" s="209">
        <v>9</v>
      </c>
      <c r="V20" s="209"/>
      <c r="W20" s="209" t="s">
        <v>197</v>
      </c>
      <c r="X20" s="209" t="s">
        <v>208</v>
      </c>
      <c r="Y20" s="209" t="s">
        <v>197</v>
      </c>
      <c r="Z20" s="209" t="s">
        <v>199</v>
      </c>
      <c r="AA20" s="209" t="s">
        <v>200</v>
      </c>
      <c r="AB20" s="209"/>
      <c r="AC20" s="213" t="s">
        <v>251</v>
      </c>
      <c r="AD20" s="214">
        <v>0.377540588372</v>
      </c>
      <c r="AE20" s="215" t="s">
        <v>202</v>
      </c>
      <c r="AF20" s="216" t="s">
        <v>203</v>
      </c>
      <c r="AG20" s="209"/>
      <c r="AH20" s="209" t="s">
        <v>199</v>
      </c>
      <c r="AI20" s="213"/>
      <c r="AJ20" s="217"/>
      <c r="AK20" s="209"/>
      <c r="AL20" s="209"/>
      <c r="AM20" s="209">
        <v>162</v>
      </c>
      <c r="AN20" s="209">
        <v>54</v>
      </c>
      <c r="AO20" s="218">
        <f t="shared" si="0"/>
        <v>0.228906</v>
      </c>
      <c r="AP20" s="219">
        <v>12</v>
      </c>
      <c r="AQ20" s="219"/>
      <c r="AR20" s="219"/>
      <c r="AS20" s="219"/>
      <c r="AT20" s="219"/>
      <c r="AU20" s="219"/>
      <c r="AV20" s="219"/>
      <c r="AW20" s="219"/>
      <c r="AX20" s="219" t="s">
        <v>204</v>
      </c>
      <c r="AY20" s="219"/>
      <c r="AZ20" s="219"/>
      <c r="BA20" s="219"/>
      <c r="BB20" s="219"/>
      <c r="BC20" s="219"/>
      <c r="BD20" s="219"/>
      <c r="BE20" s="219"/>
      <c r="BF20" s="219"/>
      <c r="BG20" s="219"/>
      <c r="BH20" s="219"/>
      <c r="BI20" s="219" t="s">
        <v>773</v>
      </c>
      <c r="BJ20" s="219" t="s">
        <v>1469</v>
      </c>
      <c r="BK20" s="219" t="s">
        <v>1470</v>
      </c>
      <c r="BL20" s="219"/>
      <c r="BM20" s="219"/>
      <c r="BN20" s="219"/>
      <c r="BO20" s="219"/>
      <c r="BR20" s="199">
        <v>0.75</v>
      </c>
    </row>
    <row r="21" spans="1:70" ht="45" x14ac:dyDescent="0.2">
      <c r="A21" s="209" t="s">
        <v>192</v>
      </c>
      <c r="B21" s="452" t="s">
        <v>768</v>
      </c>
      <c r="C21" s="209" t="s">
        <v>769</v>
      </c>
      <c r="D21" s="209" t="s">
        <v>192</v>
      </c>
      <c r="E21" s="209"/>
      <c r="F21" s="209"/>
      <c r="G21" s="211">
        <v>62</v>
      </c>
      <c r="H21" s="209"/>
      <c r="I21" s="212" t="s">
        <v>240</v>
      </c>
      <c r="J21" s="209" t="s">
        <v>241</v>
      </c>
      <c r="K21" s="209">
        <v>29</v>
      </c>
      <c r="L21" s="209">
        <v>91</v>
      </c>
      <c r="M21" s="209"/>
      <c r="N21" s="209"/>
      <c r="O21" s="209"/>
      <c r="P21" s="209"/>
      <c r="Q21" s="209"/>
      <c r="R21" s="209"/>
      <c r="S21" s="209">
        <v>17</v>
      </c>
      <c r="T21" s="209">
        <v>11</v>
      </c>
      <c r="U21" s="209">
        <v>6</v>
      </c>
      <c r="V21" s="209"/>
      <c r="W21" s="209" t="s">
        <v>200</v>
      </c>
      <c r="X21" s="209" t="s">
        <v>198</v>
      </c>
      <c r="Y21" s="209" t="s">
        <v>200</v>
      </c>
      <c r="Z21" s="209" t="s">
        <v>199</v>
      </c>
      <c r="AA21" s="209" t="s">
        <v>199</v>
      </c>
      <c r="AB21" s="209"/>
      <c r="AC21" s="213" t="s">
        <v>1471</v>
      </c>
      <c r="AD21" s="214">
        <v>0.19162157034300001</v>
      </c>
      <c r="AE21" s="215" t="s">
        <v>202</v>
      </c>
      <c r="AF21" s="216" t="s">
        <v>203</v>
      </c>
      <c r="AG21" s="209"/>
      <c r="AH21" s="209" t="s">
        <v>200</v>
      </c>
      <c r="AI21" s="213"/>
      <c r="AJ21" s="217"/>
      <c r="AK21" s="209"/>
      <c r="AL21" s="209"/>
      <c r="AM21" s="209">
        <v>102</v>
      </c>
      <c r="AN21" s="209">
        <v>40</v>
      </c>
      <c r="AO21" s="218">
        <f t="shared" si="0"/>
        <v>0.12559999999999999</v>
      </c>
      <c r="AP21" s="219">
        <v>9</v>
      </c>
      <c r="AQ21" s="219"/>
      <c r="AR21" s="219"/>
      <c r="AS21" s="219"/>
      <c r="AT21" s="219"/>
      <c r="AU21" s="219"/>
      <c r="AV21" s="219"/>
      <c r="AW21" s="219"/>
      <c r="AX21" s="219" t="s">
        <v>204</v>
      </c>
      <c r="AY21" s="219"/>
      <c r="AZ21" s="219"/>
      <c r="BA21" s="219"/>
      <c r="BB21" s="219"/>
      <c r="BC21" s="219"/>
      <c r="BD21" s="219"/>
      <c r="BE21" s="219"/>
      <c r="BF21" s="219"/>
      <c r="BG21" s="219"/>
      <c r="BH21" s="219"/>
      <c r="BI21" s="219" t="s">
        <v>773</v>
      </c>
      <c r="BJ21" s="219" t="s">
        <v>1472</v>
      </c>
      <c r="BK21" s="219" t="s">
        <v>1473</v>
      </c>
      <c r="BL21" s="219"/>
      <c r="BM21" s="219"/>
      <c r="BN21" s="219"/>
      <c r="BO21" s="219"/>
      <c r="BR21" s="199">
        <v>0.75</v>
      </c>
    </row>
    <row r="22" spans="1:70" ht="45" x14ac:dyDescent="0.2">
      <c r="A22" s="209" t="s">
        <v>192</v>
      </c>
      <c r="B22" s="452" t="s">
        <v>768</v>
      </c>
      <c r="C22" s="209" t="s">
        <v>769</v>
      </c>
      <c r="D22" s="209" t="s">
        <v>192</v>
      </c>
      <c r="E22" s="209"/>
      <c r="F22" s="209"/>
      <c r="G22" s="211">
        <v>68</v>
      </c>
      <c r="H22" s="209"/>
      <c r="I22" s="212" t="s">
        <v>240</v>
      </c>
      <c r="J22" s="209" t="s">
        <v>241</v>
      </c>
      <c r="K22" s="209">
        <v>39</v>
      </c>
      <c r="L22" s="209">
        <v>123</v>
      </c>
      <c r="M22" s="209"/>
      <c r="N22" s="209"/>
      <c r="O22" s="209"/>
      <c r="P22" s="209"/>
      <c r="Q22" s="209"/>
      <c r="R22" s="209"/>
      <c r="S22" s="209">
        <v>24</v>
      </c>
      <c r="T22" s="209">
        <v>10</v>
      </c>
      <c r="U22" s="209">
        <v>8</v>
      </c>
      <c r="V22" s="209"/>
      <c r="W22" s="209" t="s">
        <v>197</v>
      </c>
      <c r="X22" s="209" t="s">
        <v>198</v>
      </c>
      <c r="Y22" s="209" t="s">
        <v>200</v>
      </c>
      <c r="Z22" s="209" t="s">
        <v>200</v>
      </c>
      <c r="AA22" s="209" t="s">
        <v>200</v>
      </c>
      <c r="AB22" s="209"/>
      <c r="AC22" s="213" t="s">
        <v>1474</v>
      </c>
      <c r="AD22" s="214">
        <v>0.50338745116299999</v>
      </c>
      <c r="AE22" s="215" t="s">
        <v>202</v>
      </c>
      <c r="AF22" s="216" t="s">
        <v>203</v>
      </c>
      <c r="AG22" s="209"/>
      <c r="AH22" s="209" t="s">
        <v>199</v>
      </c>
      <c r="AI22" s="213"/>
      <c r="AJ22" s="217"/>
      <c r="AK22" s="209"/>
      <c r="AL22" s="209"/>
      <c r="AM22" s="209">
        <v>192</v>
      </c>
      <c r="AN22" s="209">
        <v>54</v>
      </c>
      <c r="AO22" s="218">
        <f t="shared" si="0"/>
        <v>0.228906</v>
      </c>
      <c r="AP22" s="219">
        <v>11</v>
      </c>
      <c r="AQ22" s="219"/>
      <c r="AR22" s="219"/>
      <c r="AS22" s="219"/>
      <c r="AT22" s="219"/>
      <c r="AU22" s="219"/>
      <c r="AV22" s="219"/>
      <c r="AW22" s="219"/>
      <c r="AX22" s="219" t="s">
        <v>204</v>
      </c>
      <c r="AY22" s="219"/>
      <c r="AZ22" s="219"/>
      <c r="BA22" s="219"/>
      <c r="BB22" s="219"/>
      <c r="BC22" s="219"/>
      <c r="BD22" s="219"/>
      <c r="BE22" s="219"/>
      <c r="BF22" s="219"/>
      <c r="BG22" s="219"/>
      <c r="BH22" s="219"/>
      <c r="BI22" s="219" t="s">
        <v>773</v>
      </c>
      <c r="BJ22" s="219" t="s">
        <v>1475</v>
      </c>
      <c r="BK22" s="219" t="s">
        <v>1476</v>
      </c>
      <c r="BL22" s="219"/>
      <c r="BM22" s="219"/>
      <c r="BN22" s="219"/>
      <c r="BO22" s="219"/>
      <c r="BR22" s="199">
        <v>0.75</v>
      </c>
    </row>
    <row r="23" spans="1:70" ht="45" x14ac:dyDescent="0.2">
      <c r="A23" s="209" t="s">
        <v>192</v>
      </c>
      <c r="B23" s="452" t="s">
        <v>768</v>
      </c>
      <c r="C23" s="209" t="s">
        <v>769</v>
      </c>
      <c r="D23" s="209" t="s">
        <v>192</v>
      </c>
      <c r="E23" s="209"/>
      <c r="F23" s="209"/>
      <c r="G23" s="211">
        <v>70</v>
      </c>
      <c r="H23" s="209"/>
      <c r="I23" s="212" t="s">
        <v>240</v>
      </c>
      <c r="J23" s="209" t="s">
        <v>241</v>
      </c>
      <c r="K23" s="209">
        <v>30</v>
      </c>
      <c r="L23" s="209">
        <v>94</v>
      </c>
      <c r="M23" s="209">
        <v>29</v>
      </c>
      <c r="N23" s="209">
        <v>91</v>
      </c>
      <c r="O23" s="209"/>
      <c r="P23" s="209"/>
      <c r="Q23" s="209"/>
      <c r="R23" s="209"/>
      <c r="S23" s="209">
        <v>20</v>
      </c>
      <c r="T23" s="209">
        <v>12</v>
      </c>
      <c r="U23" s="209">
        <v>8</v>
      </c>
      <c r="V23" s="209"/>
      <c r="W23" s="209" t="s">
        <v>197</v>
      </c>
      <c r="X23" s="209" t="s">
        <v>198</v>
      </c>
      <c r="Y23" s="209" t="s">
        <v>199</v>
      </c>
      <c r="Z23" s="209" t="s">
        <v>200</v>
      </c>
      <c r="AA23" s="209" t="s">
        <v>200</v>
      </c>
      <c r="AB23" s="209"/>
      <c r="AC23" s="213" t="s">
        <v>1291</v>
      </c>
      <c r="AD23" s="214">
        <v>0.242161187335</v>
      </c>
      <c r="AE23" s="215" t="s">
        <v>202</v>
      </c>
      <c r="AF23" s="216" t="s">
        <v>203</v>
      </c>
      <c r="AG23" s="209"/>
      <c r="AH23" s="209" t="s">
        <v>199</v>
      </c>
      <c r="AI23" s="213"/>
      <c r="AJ23" s="217"/>
      <c r="AK23" s="209"/>
      <c r="AL23" s="209"/>
      <c r="AM23" s="209">
        <v>160</v>
      </c>
      <c r="AN23" s="209">
        <v>58</v>
      </c>
      <c r="AO23" s="218">
        <f t="shared" si="0"/>
        <v>0.26407400000000003</v>
      </c>
      <c r="AP23" s="219">
        <v>10</v>
      </c>
      <c r="AQ23" s="219"/>
      <c r="AR23" s="219"/>
      <c r="AS23" s="219"/>
      <c r="AT23" s="219"/>
      <c r="AU23" s="219"/>
      <c r="AV23" s="219"/>
      <c r="AW23" s="219"/>
      <c r="AX23" s="219" t="s">
        <v>204</v>
      </c>
      <c r="AY23" s="219"/>
      <c r="AZ23" s="219"/>
      <c r="BA23" s="219"/>
      <c r="BB23" s="219"/>
      <c r="BC23" s="219"/>
      <c r="BD23" s="219"/>
      <c r="BE23" s="219"/>
      <c r="BF23" s="219"/>
      <c r="BG23" s="219"/>
      <c r="BH23" s="219"/>
      <c r="BI23" s="219" t="s">
        <v>773</v>
      </c>
      <c r="BJ23" s="219" t="s">
        <v>1477</v>
      </c>
      <c r="BK23" s="219" t="s">
        <v>1478</v>
      </c>
      <c r="BL23" s="219"/>
      <c r="BM23" s="219"/>
      <c r="BN23" s="219"/>
      <c r="BO23" s="219"/>
      <c r="BR23" s="199">
        <v>0.75</v>
      </c>
    </row>
    <row r="24" spans="1:70" ht="45" x14ac:dyDescent="0.2">
      <c r="A24" s="209" t="s">
        <v>192</v>
      </c>
      <c r="B24" s="452" t="s">
        <v>768</v>
      </c>
      <c r="C24" s="209" t="s">
        <v>769</v>
      </c>
      <c r="D24" s="209" t="s">
        <v>192</v>
      </c>
      <c r="E24" s="209"/>
      <c r="F24" s="209"/>
      <c r="G24" s="211">
        <v>100</v>
      </c>
      <c r="H24" s="209"/>
      <c r="I24" s="212" t="s">
        <v>1479</v>
      </c>
      <c r="J24" s="209" t="s">
        <v>1480</v>
      </c>
      <c r="K24" s="209">
        <v>54</v>
      </c>
      <c r="L24" s="209">
        <v>170</v>
      </c>
      <c r="M24" s="209"/>
      <c r="N24" s="209"/>
      <c r="O24" s="209"/>
      <c r="P24" s="209"/>
      <c r="Q24" s="209"/>
      <c r="R24" s="209"/>
      <c r="S24" s="209">
        <v>16</v>
      </c>
      <c r="T24" s="209">
        <v>5</v>
      </c>
      <c r="U24" s="209">
        <v>9</v>
      </c>
      <c r="V24" s="209"/>
      <c r="W24" s="209" t="s">
        <v>197</v>
      </c>
      <c r="X24" s="209" t="s">
        <v>208</v>
      </c>
      <c r="Y24" s="209" t="s">
        <v>530</v>
      </c>
      <c r="Z24" s="209" t="s">
        <v>200</v>
      </c>
      <c r="AA24" s="209" t="s">
        <v>200</v>
      </c>
      <c r="AB24" s="209"/>
      <c r="AC24" s="213" t="s">
        <v>1423</v>
      </c>
      <c r="AD24" s="214">
        <v>0.65767938520000002</v>
      </c>
      <c r="AE24" s="215" t="s">
        <v>202</v>
      </c>
      <c r="AF24" s="216" t="s">
        <v>203</v>
      </c>
      <c r="AG24" s="209"/>
      <c r="AH24" s="209" t="s">
        <v>210</v>
      </c>
      <c r="AI24" s="213"/>
      <c r="AJ24" s="217"/>
      <c r="AK24" s="209"/>
      <c r="AL24" s="209"/>
      <c r="AM24" s="209">
        <v>144</v>
      </c>
      <c r="AN24" s="209">
        <v>74</v>
      </c>
      <c r="AO24" s="218">
        <f t="shared" si="0"/>
        <v>0.42986599999999997</v>
      </c>
      <c r="AP24" s="219">
        <v>14</v>
      </c>
      <c r="AQ24" s="219"/>
      <c r="AR24" s="219"/>
      <c r="AS24" s="219"/>
      <c r="AT24" s="219"/>
      <c r="AU24" s="219"/>
      <c r="AV24" s="219"/>
      <c r="AW24" s="219"/>
      <c r="AX24" s="219" t="s">
        <v>204</v>
      </c>
      <c r="AY24" s="219"/>
      <c r="AZ24" s="219"/>
      <c r="BA24" s="219"/>
      <c r="BB24" s="219"/>
      <c r="BC24" s="219"/>
      <c r="BD24" s="219"/>
      <c r="BE24" s="219"/>
      <c r="BF24" s="219"/>
      <c r="BG24" s="219"/>
      <c r="BH24" s="219"/>
      <c r="BI24" s="219" t="s">
        <v>773</v>
      </c>
      <c r="BJ24" s="219" t="s">
        <v>1481</v>
      </c>
      <c r="BK24" s="219" t="s">
        <v>1482</v>
      </c>
      <c r="BL24" s="219"/>
      <c r="BM24" s="219"/>
      <c r="BN24" s="219"/>
      <c r="BO24" s="219"/>
      <c r="BR24" s="199">
        <v>0.75</v>
      </c>
    </row>
    <row r="25" spans="1:70" ht="33.75" x14ac:dyDescent="0.2">
      <c r="A25" s="209" t="s">
        <v>192</v>
      </c>
      <c r="B25" s="452" t="s">
        <v>768</v>
      </c>
      <c r="C25" s="209" t="s">
        <v>769</v>
      </c>
      <c r="D25" s="209" t="s">
        <v>192</v>
      </c>
      <c r="E25" s="209"/>
      <c r="F25" s="209"/>
      <c r="G25" s="211">
        <v>124</v>
      </c>
      <c r="H25" s="209"/>
      <c r="I25" s="212" t="s">
        <v>868</v>
      </c>
      <c r="J25" s="209" t="s">
        <v>869</v>
      </c>
      <c r="K25" s="209">
        <v>27</v>
      </c>
      <c r="L25" s="209">
        <v>85</v>
      </c>
      <c r="M25" s="209">
        <v>26</v>
      </c>
      <c r="N25" s="209">
        <v>82</v>
      </c>
      <c r="O25" s="209">
        <v>21</v>
      </c>
      <c r="P25" s="209">
        <v>66</v>
      </c>
      <c r="Q25" s="209"/>
      <c r="R25" s="209"/>
      <c r="S25" s="209">
        <v>16</v>
      </c>
      <c r="T25" s="209">
        <v>6</v>
      </c>
      <c r="U25" s="209">
        <v>10</v>
      </c>
      <c r="V25" s="209"/>
      <c r="W25" s="209" t="s">
        <v>200</v>
      </c>
      <c r="X25" s="209" t="s">
        <v>198</v>
      </c>
      <c r="Y25" s="209" t="s">
        <v>199</v>
      </c>
      <c r="Z25" s="209" t="s">
        <v>199</v>
      </c>
      <c r="AA25" s="209" t="s">
        <v>199</v>
      </c>
      <c r="AB25" s="209"/>
      <c r="AC25" s="213" t="s">
        <v>801</v>
      </c>
      <c r="AD25" s="214">
        <v>0.15502262981000001</v>
      </c>
      <c r="AE25" s="215" t="s">
        <v>1429</v>
      </c>
      <c r="AF25" s="216" t="s">
        <v>1430</v>
      </c>
      <c r="AG25" s="209"/>
      <c r="AH25" s="209" t="s">
        <v>199</v>
      </c>
      <c r="AI25" s="213"/>
      <c r="AJ25" s="217"/>
      <c r="AK25" s="209"/>
      <c r="AL25" s="209"/>
      <c r="AM25" s="209">
        <v>160</v>
      </c>
      <c r="AN25" s="209">
        <v>48</v>
      </c>
      <c r="AO25" s="218">
        <f t="shared" si="0"/>
        <v>0.180864</v>
      </c>
      <c r="AP25" s="219">
        <v>8</v>
      </c>
      <c r="AQ25" s="219"/>
      <c r="AR25" s="219"/>
      <c r="AS25" s="219"/>
      <c r="AT25" s="219"/>
      <c r="AU25" s="219"/>
      <c r="AV25" s="219"/>
      <c r="AW25" s="219"/>
      <c r="AX25" s="219" t="s">
        <v>204</v>
      </c>
      <c r="AY25" s="219"/>
      <c r="AZ25" s="219"/>
      <c r="BA25" s="219"/>
      <c r="BB25" s="219"/>
      <c r="BC25" s="219"/>
      <c r="BD25" s="219"/>
      <c r="BE25" s="219"/>
      <c r="BF25" s="219"/>
      <c r="BG25" s="219"/>
      <c r="BH25" s="219"/>
      <c r="BI25" s="219" t="s">
        <v>773</v>
      </c>
      <c r="BJ25" s="219" t="s">
        <v>1483</v>
      </c>
      <c r="BK25" s="219" t="s">
        <v>1484</v>
      </c>
      <c r="BL25" s="219"/>
      <c r="BM25" s="219"/>
      <c r="BN25" s="219"/>
      <c r="BO25" s="219"/>
      <c r="BR25" s="199">
        <v>0.75</v>
      </c>
    </row>
    <row r="26" spans="1:70" ht="45" x14ac:dyDescent="0.2">
      <c r="A26" s="209" t="s">
        <v>192</v>
      </c>
      <c r="B26" s="452" t="s">
        <v>768</v>
      </c>
      <c r="C26" s="209" t="s">
        <v>769</v>
      </c>
      <c r="D26" s="209" t="s">
        <v>192</v>
      </c>
      <c r="E26" s="209"/>
      <c r="F26" s="209"/>
      <c r="G26" s="211">
        <v>132</v>
      </c>
      <c r="H26" s="209"/>
      <c r="I26" s="212" t="s">
        <v>547</v>
      </c>
      <c r="J26" s="209" t="s">
        <v>548</v>
      </c>
      <c r="K26" s="209">
        <v>39</v>
      </c>
      <c r="L26" s="209">
        <v>123</v>
      </c>
      <c r="M26" s="209"/>
      <c r="N26" s="209"/>
      <c r="O26" s="209"/>
      <c r="P26" s="209"/>
      <c r="Q26" s="209"/>
      <c r="R26" s="209"/>
      <c r="S26" s="209">
        <v>12</v>
      </c>
      <c r="T26" s="209">
        <v>3</v>
      </c>
      <c r="U26" s="209">
        <v>8</v>
      </c>
      <c r="V26" s="209"/>
      <c r="W26" s="209" t="s">
        <v>197</v>
      </c>
      <c r="X26" s="209" t="s">
        <v>208</v>
      </c>
      <c r="Y26" s="209" t="s">
        <v>530</v>
      </c>
      <c r="Z26" s="209" t="s">
        <v>200</v>
      </c>
      <c r="AA26" s="209" t="s">
        <v>200</v>
      </c>
      <c r="AB26" s="209"/>
      <c r="AC26" s="213" t="s">
        <v>1423</v>
      </c>
      <c r="AD26" s="214">
        <v>0.28300696153799998</v>
      </c>
      <c r="AE26" s="215" t="s">
        <v>202</v>
      </c>
      <c r="AF26" s="216" t="s">
        <v>203</v>
      </c>
      <c r="AG26" s="209"/>
      <c r="AH26" s="209" t="s">
        <v>210</v>
      </c>
      <c r="AI26" s="213"/>
      <c r="AJ26" s="217"/>
      <c r="AK26" s="209"/>
      <c r="AL26" s="209"/>
      <c r="AM26" s="209">
        <v>96</v>
      </c>
      <c r="AN26" s="209">
        <v>54</v>
      </c>
      <c r="AO26" s="218">
        <f t="shared" si="0"/>
        <v>0.228906</v>
      </c>
      <c r="AP26" s="219">
        <v>14</v>
      </c>
      <c r="AQ26" s="219"/>
      <c r="AR26" s="219"/>
      <c r="AS26" s="219"/>
      <c r="AT26" s="219"/>
      <c r="AU26" s="219"/>
      <c r="AV26" s="219"/>
      <c r="AW26" s="219"/>
      <c r="AX26" s="219" t="s">
        <v>204</v>
      </c>
      <c r="AY26" s="219"/>
      <c r="AZ26" s="219"/>
      <c r="BA26" s="219"/>
      <c r="BB26" s="219"/>
      <c r="BC26" s="219"/>
      <c r="BD26" s="219"/>
      <c r="BE26" s="219"/>
      <c r="BF26" s="219"/>
      <c r="BG26" s="219"/>
      <c r="BH26" s="219"/>
      <c r="BI26" s="219" t="s">
        <v>773</v>
      </c>
      <c r="BJ26" s="219" t="s">
        <v>1485</v>
      </c>
      <c r="BK26" s="219" t="s">
        <v>1486</v>
      </c>
      <c r="BL26" s="219"/>
      <c r="BM26" s="219"/>
      <c r="BN26" s="219"/>
      <c r="BO26" s="219"/>
      <c r="BR26" s="199">
        <v>0.75</v>
      </c>
    </row>
    <row r="27" spans="1:70" ht="22.5" x14ac:dyDescent="0.2">
      <c r="A27" s="209" t="s">
        <v>192</v>
      </c>
      <c r="B27" s="452" t="s">
        <v>768</v>
      </c>
      <c r="C27" s="209" t="s">
        <v>769</v>
      </c>
      <c r="D27" s="209" t="s">
        <v>192</v>
      </c>
      <c r="E27" s="209"/>
      <c r="F27" s="209"/>
      <c r="G27" s="211">
        <v>140</v>
      </c>
      <c r="H27" s="209"/>
      <c r="I27" s="212" t="s">
        <v>1048</v>
      </c>
      <c r="J27" s="209" t="s">
        <v>1049</v>
      </c>
      <c r="K27" s="209">
        <v>45</v>
      </c>
      <c r="L27" s="209">
        <v>141</v>
      </c>
      <c r="M27" s="209"/>
      <c r="N27" s="209"/>
      <c r="O27" s="209"/>
      <c r="P27" s="209"/>
      <c r="Q27" s="209"/>
      <c r="R27" s="209"/>
      <c r="S27" s="209">
        <v>19</v>
      </c>
      <c r="T27" s="209">
        <v>7</v>
      </c>
      <c r="U27" s="209">
        <v>6</v>
      </c>
      <c r="V27" s="209"/>
      <c r="W27" s="209" t="s">
        <v>197</v>
      </c>
      <c r="X27" s="209" t="s">
        <v>198</v>
      </c>
      <c r="Y27" s="209" t="s">
        <v>200</v>
      </c>
      <c r="Z27" s="209" t="s">
        <v>199</v>
      </c>
      <c r="AA27" s="209" t="s">
        <v>199</v>
      </c>
      <c r="AB27" s="209"/>
      <c r="AC27" s="213" t="s">
        <v>1187</v>
      </c>
      <c r="AD27" s="214">
        <v>0.59764227547399995</v>
      </c>
      <c r="AE27" s="215" t="s">
        <v>216</v>
      </c>
      <c r="AF27" s="216" t="s">
        <v>217</v>
      </c>
      <c r="AG27" s="209"/>
      <c r="AH27" s="209" t="s">
        <v>200</v>
      </c>
      <c r="AI27" s="213"/>
      <c r="AJ27" s="217"/>
      <c r="AK27" s="209"/>
      <c r="AL27" s="209"/>
      <c r="AM27" s="209">
        <v>114</v>
      </c>
      <c r="AN27" s="209">
        <v>62</v>
      </c>
      <c r="AO27" s="218">
        <f t="shared" si="0"/>
        <v>0.30175400000000002</v>
      </c>
      <c r="AP27" s="219">
        <v>9</v>
      </c>
      <c r="AQ27" s="219"/>
      <c r="AR27" s="219"/>
      <c r="AS27" s="219"/>
      <c r="AT27" s="219"/>
      <c r="AU27" s="219"/>
      <c r="AV27" s="219"/>
      <c r="AW27" s="219"/>
      <c r="AX27" s="219" t="s">
        <v>204</v>
      </c>
      <c r="AY27" s="219"/>
      <c r="AZ27" s="219"/>
      <c r="BA27" s="219"/>
      <c r="BB27" s="219"/>
      <c r="BC27" s="219"/>
      <c r="BD27" s="219"/>
      <c r="BE27" s="219"/>
      <c r="BF27" s="219"/>
      <c r="BG27" s="219"/>
      <c r="BH27" s="219"/>
      <c r="BI27" s="219" t="s">
        <v>773</v>
      </c>
      <c r="BJ27" s="219" t="s">
        <v>1487</v>
      </c>
      <c r="BK27" s="219" t="s">
        <v>1488</v>
      </c>
      <c r="BL27" s="219"/>
      <c r="BM27" s="219"/>
      <c r="BN27" s="219"/>
      <c r="BO27" s="219"/>
      <c r="BR27" s="199">
        <v>0.75</v>
      </c>
    </row>
    <row r="28" spans="1:70" ht="24" x14ac:dyDescent="0.2">
      <c r="A28" s="209" t="s">
        <v>192</v>
      </c>
      <c r="B28" s="452" t="s">
        <v>768</v>
      </c>
      <c r="C28" s="209" t="s">
        <v>769</v>
      </c>
      <c r="D28" s="209" t="s">
        <v>192</v>
      </c>
      <c r="E28" s="209"/>
      <c r="F28" s="209"/>
      <c r="G28" s="211">
        <v>141</v>
      </c>
      <c r="H28" s="209"/>
      <c r="I28" s="212" t="s">
        <v>1185</v>
      </c>
      <c r="J28" s="209" t="s">
        <v>1186</v>
      </c>
      <c r="K28" s="209">
        <v>46</v>
      </c>
      <c r="L28" s="209">
        <v>145</v>
      </c>
      <c r="M28" s="209"/>
      <c r="N28" s="209"/>
      <c r="O28" s="209"/>
      <c r="P28" s="209"/>
      <c r="Q28" s="209"/>
      <c r="R28" s="209"/>
      <c r="S28" s="209">
        <v>8</v>
      </c>
      <c r="T28" s="209">
        <v>3</v>
      </c>
      <c r="U28" s="209">
        <v>9</v>
      </c>
      <c r="V28" s="209"/>
      <c r="W28" s="209" t="s">
        <v>197</v>
      </c>
      <c r="X28" s="209" t="s">
        <v>208</v>
      </c>
      <c r="Y28" s="209" t="s">
        <v>197</v>
      </c>
      <c r="Z28" s="209" t="s">
        <v>200</v>
      </c>
      <c r="AA28" s="209" t="s">
        <v>200</v>
      </c>
      <c r="AB28" s="209"/>
      <c r="AC28" s="213" t="s">
        <v>251</v>
      </c>
      <c r="AD28" s="214">
        <v>0.23629460149000001</v>
      </c>
      <c r="AE28" s="215" t="s">
        <v>216</v>
      </c>
      <c r="AF28" s="216" t="s">
        <v>217</v>
      </c>
      <c r="AG28" s="209"/>
      <c r="AH28" s="209" t="s">
        <v>210</v>
      </c>
      <c r="AI28" s="213"/>
      <c r="AJ28" s="217"/>
      <c r="AK28" s="209"/>
      <c r="AL28" s="209"/>
      <c r="AM28" s="209">
        <v>72</v>
      </c>
      <c r="AN28" s="209">
        <v>63</v>
      </c>
      <c r="AO28" s="218">
        <f t="shared" si="0"/>
        <v>0.31156650000000002</v>
      </c>
      <c r="AP28" s="219">
        <v>13</v>
      </c>
      <c r="AQ28" s="219"/>
      <c r="AR28" s="219"/>
      <c r="AS28" s="219"/>
      <c r="AT28" s="219"/>
      <c r="AU28" s="219"/>
      <c r="AV28" s="219"/>
      <c r="AW28" s="219"/>
      <c r="AX28" s="219" t="s">
        <v>204</v>
      </c>
      <c r="AY28" s="219"/>
      <c r="AZ28" s="219"/>
      <c r="BA28" s="219"/>
      <c r="BB28" s="219"/>
      <c r="BC28" s="219"/>
      <c r="BD28" s="219"/>
      <c r="BE28" s="219"/>
      <c r="BF28" s="219"/>
      <c r="BG28" s="219"/>
      <c r="BH28" s="219"/>
      <c r="BI28" s="219" t="s">
        <v>773</v>
      </c>
      <c r="BJ28" s="219" t="s">
        <v>1489</v>
      </c>
      <c r="BK28" s="219" t="s">
        <v>1490</v>
      </c>
      <c r="BL28" s="219"/>
      <c r="BM28" s="219"/>
      <c r="BN28" s="219"/>
      <c r="BO28" s="219"/>
      <c r="BR28" s="199">
        <v>0.75</v>
      </c>
    </row>
    <row r="29" spans="1:70" ht="22.5" x14ac:dyDescent="0.2">
      <c r="A29" s="209" t="s">
        <v>192</v>
      </c>
      <c r="B29" s="452" t="s">
        <v>768</v>
      </c>
      <c r="C29" s="209" t="s">
        <v>769</v>
      </c>
      <c r="D29" s="209" t="s">
        <v>192</v>
      </c>
      <c r="E29" s="209"/>
      <c r="F29" s="209"/>
      <c r="G29" s="211">
        <v>147</v>
      </c>
      <c r="H29" s="209"/>
      <c r="I29" s="212" t="s">
        <v>547</v>
      </c>
      <c r="J29" s="209" t="s">
        <v>548</v>
      </c>
      <c r="K29" s="209">
        <v>19</v>
      </c>
      <c r="L29" s="209">
        <v>60</v>
      </c>
      <c r="M29" s="209"/>
      <c r="N29" s="209"/>
      <c r="O29" s="209"/>
      <c r="P29" s="209"/>
      <c r="Q29" s="209"/>
      <c r="R29" s="209"/>
      <c r="S29" s="209">
        <v>13</v>
      </c>
      <c r="T29" s="209">
        <v>3</v>
      </c>
      <c r="U29" s="209">
        <v>7</v>
      </c>
      <c r="V29" s="209"/>
      <c r="W29" s="209" t="s">
        <v>200</v>
      </c>
      <c r="X29" s="209" t="s">
        <v>198</v>
      </c>
      <c r="Y29" s="209" t="s">
        <v>210</v>
      </c>
      <c r="Z29" s="209" t="s">
        <v>199</v>
      </c>
      <c r="AA29" s="209" t="s">
        <v>200</v>
      </c>
      <c r="AB29" s="209"/>
      <c r="AC29" s="213" t="s">
        <v>1491</v>
      </c>
      <c r="AD29" s="214">
        <v>0.1</v>
      </c>
      <c r="AE29" s="215" t="s">
        <v>246</v>
      </c>
      <c r="AF29" s="216" t="s">
        <v>247</v>
      </c>
      <c r="AG29" s="209"/>
      <c r="AH29" s="209" t="s">
        <v>200</v>
      </c>
      <c r="AI29" s="213"/>
      <c r="AJ29" s="217"/>
      <c r="AK29" s="209"/>
      <c r="AL29" s="209"/>
      <c r="AM29" s="209">
        <v>91</v>
      </c>
      <c r="AN29" s="209">
        <v>26</v>
      </c>
      <c r="AO29" s="218">
        <f t="shared" si="0"/>
        <v>5.3065999999999995E-2</v>
      </c>
      <c r="AP29" s="219">
        <v>8</v>
      </c>
      <c r="AQ29" s="219"/>
      <c r="AR29" s="219"/>
      <c r="AS29" s="219"/>
      <c r="AT29" s="219"/>
      <c r="AU29" s="219"/>
      <c r="AV29" s="219"/>
      <c r="AW29" s="219"/>
      <c r="AX29" s="219" t="s">
        <v>204</v>
      </c>
      <c r="AY29" s="219"/>
      <c r="AZ29" s="219"/>
      <c r="BA29" s="219"/>
      <c r="BB29" s="219"/>
      <c r="BC29" s="219"/>
      <c r="BD29" s="219"/>
      <c r="BE29" s="219"/>
      <c r="BF29" s="219"/>
      <c r="BG29" s="219"/>
      <c r="BH29" s="219"/>
      <c r="BI29" s="219" t="s">
        <v>773</v>
      </c>
      <c r="BJ29" s="219" t="s">
        <v>1492</v>
      </c>
      <c r="BK29" s="219" t="s">
        <v>1493</v>
      </c>
      <c r="BL29" s="219"/>
      <c r="BM29" s="219"/>
      <c r="BN29" s="219"/>
      <c r="BO29" s="219"/>
      <c r="BR29" s="199">
        <v>0.75</v>
      </c>
    </row>
    <row r="30" spans="1:70" ht="22.5" x14ac:dyDescent="0.2">
      <c r="A30" s="209" t="s">
        <v>192</v>
      </c>
      <c r="B30" s="452" t="s">
        <v>768</v>
      </c>
      <c r="C30" s="209" t="s">
        <v>769</v>
      </c>
      <c r="D30" s="209" t="s">
        <v>192</v>
      </c>
      <c r="E30" s="209"/>
      <c r="F30" s="209"/>
      <c r="G30" s="211">
        <v>149</v>
      </c>
      <c r="H30" s="209"/>
      <c r="I30" s="212" t="s">
        <v>511</v>
      </c>
      <c r="J30" s="209" t="s">
        <v>512</v>
      </c>
      <c r="K30" s="209">
        <v>35</v>
      </c>
      <c r="L30" s="209">
        <v>110</v>
      </c>
      <c r="M30" s="209"/>
      <c r="N30" s="209"/>
      <c r="O30" s="209"/>
      <c r="P30" s="209"/>
      <c r="Q30" s="209"/>
      <c r="R30" s="209"/>
      <c r="S30" s="209">
        <v>17</v>
      </c>
      <c r="T30" s="209">
        <v>8</v>
      </c>
      <c r="U30" s="209">
        <v>11</v>
      </c>
      <c r="V30" s="209"/>
      <c r="W30" s="209" t="s">
        <v>197</v>
      </c>
      <c r="X30" s="209" t="s">
        <v>198</v>
      </c>
      <c r="Y30" s="209" t="s">
        <v>199</v>
      </c>
      <c r="Z30" s="209" t="s">
        <v>199</v>
      </c>
      <c r="AA30" s="209" t="s">
        <v>200</v>
      </c>
      <c r="AB30" s="209"/>
      <c r="AC30" s="213" t="s">
        <v>1494</v>
      </c>
      <c r="AD30" s="214">
        <v>0.32160403155799999</v>
      </c>
      <c r="AE30" s="215" t="s">
        <v>216</v>
      </c>
      <c r="AF30" s="216" t="s">
        <v>217</v>
      </c>
      <c r="AG30" s="209"/>
      <c r="AH30" s="209" t="s">
        <v>200</v>
      </c>
      <c r="AI30" s="213"/>
      <c r="AJ30" s="217"/>
      <c r="AK30" s="209"/>
      <c r="AL30" s="209"/>
      <c r="AM30" s="209">
        <v>187</v>
      </c>
      <c r="AN30" s="209">
        <v>48</v>
      </c>
      <c r="AO30" s="218">
        <f t="shared" si="0"/>
        <v>0.180864</v>
      </c>
      <c r="AP30" s="219">
        <v>9</v>
      </c>
      <c r="AQ30" s="219"/>
      <c r="AR30" s="219"/>
      <c r="AS30" s="219"/>
      <c r="AT30" s="219"/>
      <c r="AU30" s="219"/>
      <c r="AV30" s="219"/>
      <c r="AW30" s="219"/>
      <c r="AX30" s="219" t="s">
        <v>204</v>
      </c>
      <c r="AY30" s="219"/>
      <c r="AZ30" s="219"/>
      <c r="BA30" s="219"/>
      <c r="BB30" s="219"/>
      <c r="BC30" s="219"/>
      <c r="BD30" s="219"/>
      <c r="BE30" s="219"/>
      <c r="BF30" s="219"/>
      <c r="BG30" s="219"/>
      <c r="BH30" s="219"/>
      <c r="BI30" s="219" t="s">
        <v>773</v>
      </c>
      <c r="BJ30" s="219" t="s">
        <v>1495</v>
      </c>
      <c r="BK30" s="219" t="s">
        <v>1496</v>
      </c>
      <c r="BL30" s="219"/>
      <c r="BM30" s="219" t="s">
        <v>1468</v>
      </c>
      <c r="BN30" s="219"/>
      <c r="BO30" s="219"/>
      <c r="BR30" s="199">
        <v>0.75</v>
      </c>
    </row>
    <row r="31" spans="1:70" ht="22.5" x14ac:dyDescent="0.2">
      <c r="A31" s="209" t="s">
        <v>192</v>
      </c>
      <c r="B31" s="452" t="s">
        <v>768</v>
      </c>
      <c r="C31" s="209" t="s">
        <v>769</v>
      </c>
      <c r="D31" s="209" t="s">
        <v>192</v>
      </c>
      <c r="E31" s="209"/>
      <c r="F31" s="209"/>
      <c r="G31" s="211">
        <v>159</v>
      </c>
      <c r="H31" s="209"/>
      <c r="I31" s="212" t="s">
        <v>240</v>
      </c>
      <c r="J31" s="209" t="s">
        <v>241</v>
      </c>
      <c r="K31" s="209">
        <v>27</v>
      </c>
      <c r="L31" s="209">
        <v>85</v>
      </c>
      <c r="M31" s="209">
        <v>25</v>
      </c>
      <c r="N31" s="209">
        <v>79</v>
      </c>
      <c r="O31" s="209">
        <v>25</v>
      </c>
      <c r="P31" s="209">
        <v>79</v>
      </c>
      <c r="Q31" s="209"/>
      <c r="R31" s="209"/>
      <c r="S31" s="209">
        <v>21</v>
      </c>
      <c r="T31" s="209">
        <v>3</v>
      </c>
      <c r="U31" s="209">
        <v>10</v>
      </c>
      <c r="V31" s="209"/>
      <c r="W31" s="209" t="s">
        <v>200</v>
      </c>
      <c r="X31" s="209" t="s">
        <v>198</v>
      </c>
      <c r="Y31" s="209" t="s">
        <v>210</v>
      </c>
      <c r="Z31" s="209" t="s">
        <v>200</v>
      </c>
      <c r="AA31" s="209" t="s">
        <v>200</v>
      </c>
      <c r="AB31" s="209"/>
      <c r="AC31" s="213" t="s">
        <v>801</v>
      </c>
      <c r="AD31" s="214">
        <v>0.20346720162500001</v>
      </c>
      <c r="AE31" s="215" t="s">
        <v>246</v>
      </c>
      <c r="AF31" s="216" t="s">
        <v>247</v>
      </c>
      <c r="AG31" s="209"/>
      <c r="AH31" s="209" t="s">
        <v>199</v>
      </c>
      <c r="AI31" s="213"/>
      <c r="AJ31" s="217"/>
      <c r="AK31" s="209"/>
      <c r="AL31" s="209"/>
      <c r="AM31" s="209">
        <v>210</v>
      </c>
      <c r="AN31" s="209">
        <v>51</v>
      </c>
      <c r="AO31" s="218">
        <f t="shared" si="0"/>
        <v>0.20417850000000001</v>
      </c>
      <c r="AP31" s="219">
        <v>9</v>
      </c>
      <c r="AQ31" s="219"/>
      <c r="AR31" s="219"/>
      <c r="AS31" s="219"/>
      <c r="AT31" s="219"/>
      <c r="AU31" s="219"/>
      <c r="AV31" s="219"/>
      <c r="AW31" s="219"/>
      <c r="AX31" s="219" t="s">
        <v>204</v>
      </c>
      <c r="AY31" s="219"/>
      <c r="AZ31" s="219"/>
      <c r="BA31" s="219"/>
      <c r="BB31" s="219"/>
      <c r="BC31" s="219"/>
      <c r="BD31" s="219"/>
      <c r="BE31" s="219"/>
      <c r="BF31" s="219"/>
      <c r="BG31" s="219"/>
      <c r="BH31" s="219"/>
      <c r="BI31" s="219" t="s">
        <v>773</v>
      </c>
      <c r="BJ31" s="219" t="s">
        <v>1497</v>
      </c>
      <c r="BK31" s="219" t="s">
        <v>1498</v>
      </c>
      <c r="BL31" s="219"/>
      <c r="BM31" s="219"/>
      <c r="BN31" s="219"/>
      <c r="BO31" s="219"/>
      <c r="BR31" s="199">
        <v>0.75</v>
      </c>
    </row>
    <row r="32" spans="1:70" ht="33.75" x14ac:dyDescent="0.2">
      <c r="A32" s="209" t="s">
        <v>192</v>
      </c>
      <c r="B32" s="452" t="s">
        <v>768</v>
      </c>
      <c r="C32" s="209" t="s">
        <v>769</v>
      </c>
      <c r="D32" s="209" t="s">
        <v>192</v>
      </c>
      <c r="E32" s="209"/>
      <c r="F32" s="209"/>
      <c r="G32" s="211">
        <v>210</v>
      </c>
      <c r="H32" s="209"/>
      <c r="I32" s="212" t="s">
        <v>1048</v>
      </c>
      <c r="J32" s="209" t="s">
        <v>1049</v>
      </c>
      <c r="K32" s="209">
        <v>64</v>
      </c>
      <c r="L32" s="209">
        <v>201</v>
      </c>
      <c r="M32" s="209"/>
      <c r="N32" s="209"/>
      <c r="O32" s="209"/>
      <c r="P32" s="209"/>
      <c r="Q32" s="209"/>
      <c r="R32" s="209"/>
      <c r="S32" s="209">
        <v>29</v>
      </c>
      <c r="T32" s="209">
        <v>5</v>
      </c>
      <c r="U32" s="209">
        <v>9</v>
      </c>
      <c r="V32" s="209"/>
      <c r="W32" s="209" t="s">
        <v>530</v>
      </c>
      <c r="X32" s="209" t="s">
        <v>208</v>
      </c>
      <c r="Y32" s="209" t="s">
        <v>197</v>
      </c>
      <c r="Z32" s="209" t="s">
        <v>200</v>
      </c>
      <c r="AA32" s="209" t="s">
        <v>200</v>
      </c>
      <c r="AB32" s="209"/>
      <c r="AC32" s="213" t="s">
        <v>1499</v>
      </c>
      <c r="AD32" s="214">
        <v>1.53429988785</v>
      </c>
      <c r="AE32" s="215" t="s">
        <v>216</v>
      </c>
      <c r="AF32" s="216" t="s">
        <v>217</v>
      </c>
      <c r="AG32" s="209"/>
      <c r="AH32" s="209" t="s">
        <v>210</v>
      </c>
      <c r="AI32" s="213"/>
      <c r="AJ32" s="217"/>
      <c r="AK32" s="209"/>
      <c r="AL32" s="209"/>
      <c r="AM32" s="209">
        <v>261</v>
      </c>
      <c r="AN32" s="209">
        <v>88</v>
      </c>
      <c r="AO32" s="218">
        <f t="shared" si="0"/>
        <v>0.607904</v>
      </c>
      <c r="AP32" s="219">
        <v>13</v>
      </c>
      <c r="AQ32" s="219"/>
      <c r="AR32" s="219"/>
      <c r="AS32" s="219"/>
      <c r="AT32" s="219"/>
      <c r="AU32" s="219"/>
      <c r="AV32" s="219"/>
      <c r="AW32" s="219"/>
      <c r="AX32" s="219" t="s">
        <v>204</v>
      </c>
      <c r="AY32" s="219"/>
      <c r="AZ32" s="219"/>
      <c r="BA32" s="219"/>
      <c r="BB32" s="219"/>
      <c r="BC32" s="219"/>
      <c r="BD32" s="219"/>
      <c r="BE32" s="219"/>
      <c r="BF32" s="219"/>
      <c r="BG32" s="219"/>
      <c r="BH32" s="219"/>
      <c r="BI32" s="219" t="s">
        <v>773</v>
      </c>
      <c r="BJ32" s="219" t="s">
        <v>1500</v>
      </c>
      <c r="BK32" s="219" t="s">
        <v>1501</v>
      </c>
      <c r="BL32" s="219"/>
      <c r="BM32" s="219"/>
      <c r="BN32" s="219"/>
      <c r="BO32" s="219"/>
      <c r="BR32" s="199">
        <v>0.75</v>
      </c>
    </row>
    <row r="33" spans="1:70" ht="22.5" x14ac:dyDescent="0.2">
      <c r="A33" s="209" t="s">
        <v>192</v>
      </c>
      <c r="B33" s="452" t="s">
        <v>768</v>
      </c>
      <c r="C33" s="209" t="s">
        <v>769</v>
      </c>
      <c r="D33" s="209" t="s">
        <v>192</v>
      </c>
      <c r="E33" s="209"/>
      <c r="F33" s="209"/>
      <c r="G33" s="211">
        <v>222</v>
      </c>
      <c r="H33" s="209"/>
      <c r="I33" s="212" t="s">
        <v>240</v>
      </c>
      <c r="J33" s="209" t="s">
        <v>241</v>
      </c>
      <c r="K33" s="209">
        <v>31</v>
      </c>
      <c r="L33" s="209">
        <v>97</v>
      </c>
      <c r="M33" s="209"/>
      <c r="N33" s="209"/>
      <c r="O33" s="209"/>
      <c r="P33" s="209"/>
      <c r="Q33" s="209"/>
      <c r="R33" s="209"/>
      <c r="S33" s="209">
        <v>14</v>
      </c>
      <c r="T33" s="209">
        <v>7</v>
      </c>
      <c r="U33" s="209">
        <v>7</v>
      </c>
      <c r="V33" s="209"/>
      <c r="W33" s="209" t="s">
        <v>200</v>
      </c>
      <c r="X33" s="209" t="s">
        <v>198</v>
      </c>
      <c r="Y33" s="209" t="s">
        <v>210</v>
      </c>
      <c r="Z33" s="209" t="s">
        <v>199</v>
      </c>
      <c r="AA33" s="209" t="s">
        <v>200</v>
      </c>
      <c r="AB33" s="209"/>
      <c r="AC33" s="213" t="s">
        <v>1502</v>
      </c>
      <c r="AD33" s="214">
        <v>0.18163700525500001</v>
      </c>
      <c r="AE33" s="215" t="s">
        <v>246</v>
      </c>
      <c r="AF33" s="216" t="s">
        <v>247</v>
      </c>
      <c r="AG33" s="209"/>
      <c r="AH33" s="209" t="s">
        <v>200</v>
      </c>
      <c r="AI33" s="213"/>
      <c r="AJ33" s="217"/>
      <c r="AK33" s="209"/>
      <c r="AL33" s="209"/>
      <c r="AM33" s="209">
        <v>98</v>
      </c>
      <c r="AN33" s="209">
        <v>43</v>
      </c>
      <c r="AO33" s="218">
        <f t="shared" si="0"/>
        <v>0.14514650000000001</v>
      </c>
      <c r="AP33" s="219">
        <v>8</v>
      </c>
      <c r="AQ33" s="219"/>
      <c r="AR33" s="219"/>
      <c r="AS33" s="219"/>
      <c r="AT33" s="219"/>
      <c r="AU33" s="219"/>
      <c r="AV33" s="219"/>
      <c r="AW33" s="219"/>
      <c r="AX33" s="219" t="s">
        <v>204</v>
      </c>
      <c r="AY33" s="219"/>
      <c r="AZ33" s="219"/>
      <c r="BA33" s="219"/>
      <c r="BB33" s="219"/>
      <c r="BC33" s="219"/>
      <c r="BD33" s="219"/>
      <c r="BE33" s="219"/>
      <c r="BF33" s="219"/>
      <c r="BG33" s="219"/>
      <c r="BH33" s="219"/>
      <c r="BI33" s="219" t="s">
        <v>773</v>
      </c>
      <c r="BJ33" s="219" t="s">
        <v>1503</v>
      </c>
      <c r="BK33" s="219" t="s">
        <v>1504</v>
      </c>
      <c r="BL33" s="219"/>
      <c r="BM33" s="219"/>
      <c r="BN33" s="219"/>
      <c r="BO33" s="219"/>
      <c r="BR33" s="199">
        <v>0.75</v>
      </c>
    </row>
    <row r="34" spans="1:70" ht="45" x14ac:dyDescent="0.2">
      <c r="A34" s="209" t="s">
        <v>192</v>
      </c>
      <c r="B34" s="452" t="s">
        <v>768</v>
      </c>
      <c r="C34" s="209" t="s">
        <v>769</v>
      </c>
      <c r="D34" s="209" t="s">
        <v>192</v>
      </c>
      <c r="E34" s="209"/>
      <c r="F34" s="209"/>
      <c r="G34" s="211">
        <v>230</v>
      </c>
      <c r="H34" s="209"/>
      <c r="I34" s="212" t="s">
        <v>1367</v>
      </c>
      <c r="J34" s="209" t="s">
        <v>1368</v>
      </c>
      <c r="K34" s="209">
        <v>51</v>
      </c>
      <c r="L34" s="209">
        <v>160</v>
      </c>
      <c r="M34" s="209"/>
      <c r="N34" s="209"/>
      <c r="O34" s="209"/>
      <c r="P34" s="209"/>
      <c r="Q34" s="209"/>
      <c r="R34" s="209"/>
      <c r="S34" s="209">
        <v>18</v>
      </c>
      <c r="T34" s="209">
        <v>3</v>
      </c>
      <c r="U34" s="209">
        <v>9</v>
      </c>
      <c r="V34" s="209"/>
      <c r="W34" s="209" t="s">
        <v>197</v>
      </c>
      <c r="X34" s="209" t="s">
        <v>198</v>
      </c>
      <c r="Y34" s="209" t="s">
        <v>210</v>
      </c>
      <c r="Z34" s="209" t="s">
        <v>199</v>
      </c>
      <c r="AA34" s="209" t="s">
        <v>200</v>
      </c>
      <c r="AB34" s="209"/>
      <c r="AC34" s="213" t="s">
        <v>1505</v>
      </c>
      <c r="AD34" s="214">
        <v>0.72063256104100004</v>
      </c>
      <c r="AE34" s="215" t="s">
        <v>202</v>
      </c>
      <c r="AF34" s="216" t="s">
        <v>203</v>
      </c>
      <c r="AG34" s="209"/>
      <c r="AH34" s="209" t="s">
        <v>199</v>
      </c>
      <c r="AI34" s="213"/>
      <c r="AJ34" s="217"/>
      <c r="AK34" s="209"/>
      <c r="AL34" s="209"/>
      <c r="AM34" s="209">
        <v>162</v>
      </c>
      <c r="AN34" s="209">
        <v>70</v>
      </c>
      <c r="AO34" s="218">
        <f t="shared" si="0"/>
        <v>0.38464999999999999</v>
      </c>
      <c r="AP34" s="219">
        <v>8</v>
      </c>
      <c r="AQ34" s="219"/>
      <c r="AR34" s="219"/>
      <c r="AS34" s="219"/>
      <c r="AT34" s="219"/>
      <c r="AU34" s="219"/>
      <c r="AV34" s="219"/>
      <c r="AW34" s="219"/>
      <c r="AX34" s="219" t="s">
        <v>204</v>
      </c>
      <c r="AY34" s="219"/>
      <c r="AZ34" s="219"/>
      <c r="BA34" s="219"/>
      <c r="BB34" s="219"/>
      <c r="BC34" s="219"/>
      <c r="BD34" s="219"/>
      <c r="BE34" s="219"/>
      <c r="BF34" s="219"/>
      <c r="BG34" s="219"/>
      <c r="BH34" s="219"/>
      <c r="BI34" s="219" t="s">
        <v>773</v>
      </c>
      <c r="BJ34" s="219" t="s">
        <v>1506</v>
      </c>
      <c r="BK34" s="219" t="s">
        <v>1507</v>
      </c>
      <c r="BL34" s="219"/>
      <c r="BM34" s="219"/>
      <c r="BN34" s="219"/>
      <c r="BO34" s="219"/>
      <c r="BR34" s="199">
        <v>0.75</v>
      </c>
    </row>
    <row r="35" spans="1:70" ht="45" x14ac:dyDescent="0.2">
      <c r="A35" s="209" t="s">
        <v>192</v>
      </c>
      <c r="B35" s="452" t="s">
        <v>768</v>
      </c>
      <c r="C35" s="209" t="s">
        <v>769</v>
      </c>
      <c r="D35" s="209" t="s">
        <v>192</v>
      </c>
      <c r="E35" s="209"/>
      <c r="F35" s="209"/>
      <c r="G35" s="211">
        <v>239</v>
      </c>
      <c r="H35" s="209"/>
      <c r="I35" s="212" t="s">
        <v>1048</v>
      </c>
      <c r="J35" s="209" t="s">
        <v>1049</v>
      </c>
      <c r="K35" s="209">
        <v>43</v>
      </c>
      <c r="L35" s="209">
        <v>135</v>
      </c>
      <c r="M35" s="209"/>
      <c r="N35" s="209"/>
      <c r="O35" s="209"/>
      <c r="P35" s="209"/>
      <c r="Q35" s="209"/>
      <c r="R35" s="209"/>
      <c r="S35" s="209">
        <v>30</v>
      </c>
      <c r="T35" s="209">
        <v>16</v>
      </c>
      <c r="U35" s="209">
        <v>6</v>
      </c>
      <c r="V35" s="209"/>
      <c r="W35" s="209" t="s">
        <v>197</v>
      </c>
      <c r="X35" s="209" t="s">
        <v>198</v>
      </c>
      <c r="Y35" s="209" t="s">
        <v>199</v>
      </c>
      <c r="Z35" s="209" t="s">
        <v>200</v>
      </c>
      <c r="AA35" s="209" t="s">
        <v>200</v>
      </c>
      <c r="AB35" s="209"/>
      <c r="AC35" s="213" t="s">
        <v>840</v>
      </c>
      <c r="AD35" s="214">
        <v>0.68866269660000001</v>
      </c>
      <c r="AE35" s="215" t="s">
        <v>202</v>
      </c>
      <c r="AF35" s="216" t="s">
        <v>203</v>
      </c>
      <c r="AG35" s="209"/>
      <c r="AH35" s="209" t="s">
        <v>199</v>
      </c>
      <c r="AI35" s="213"/>
      <c r="AJ35" s="217"/>
      <c r="AK35" s="209"/>
      <c r="AL35" s="209"/>
      <c r="AM35" s="209">
        <v>180</v>
      </c>
      <c r="AN35" s="209">
        <v>59</v>
      </c>
      <c r="AO35" s="218">
        <f t="shared" si="0"/>
        <v>0.27325850000000007</v>
      </c>
      <c r="AP35" s="219">
        <v>10</v>
      </c>
      <c r="AQ35" s="219"/>
      <c r="AR35" s="219"/>
      <c r="AS35" s="219"/>
      <c r="AT35" s="219"/>
      <c r="AU35" s="219"/>
      <c r="AV35" s="219"/>
      <c r="AW35" s="219"/>
      <c r="AX35" s="219" t="s">
        <v>204</v>
      </c>
      <c r="AY35" s="219"/>
      <c r="AZ35" s="219"/>
      <c r="BA35" s="219"/>
      <c r="BB35" s="219"/>
      <c r="BC35" s="219"/>
      <c r="BD35" s="219"/>
      <c r="BE35" s="219"/>
      <c r="BF35" s="219"/>
      <c r="BG35" s="219"/>
      <c r="BH35" s="219"/>
      <c r="BI35" s="219" t="s">
        <v>773</v>
      </c>
      <c r="BJ35" s="219" t="s">
        <v>1508</v>
      </c>
      <c r="BK35" s="219" t="s">
        <v>1509</v>
      </c>
      <c r="BL35" s="219"/>
      <c r="BM35" s="219"/>
      <c r="BN35" s="219"/>
      <c r="BO35" s="219"/>
      <c r="BR35" s="199">
        <v>0.75</v>
      </c>
    </row>
    <row r="36" spans="1:70" x14ac:dyDescent="0.2">
      <c r="A36" s="593" t="s">
        <v>192</v>
      </c>
      <c r="B36" s="737" t="s">
        <v>768</v>
      </c>
      <c r="C36" s="593" t="s">
        <v>769</v>
      </c>
      <c r="D36" s="593" t="s">
        <v>192</v>
      </c>
      <c r="E36" s="593"/>
      <c r="F36" s="593"/>
      <c r="G36" s="606">
        <v>264</v>
      </c>
      <c r="H36" s="593"/>
      <c r="I36" s="607" t="s">
        <v>240</v>
      </c>
      <c r="J36" s="593" t="s">
        <v>241</v>
      </c>
      <c r="K36" s="593">
        <v>44</v>
      </c>
      <c r="L36" s="593">
        <v>138</v>
      </c>
      <c r="M36" s="593">
        <v>35</v>
      </c>
      <c r="N36" s="593">
        <v>110</v>
      </c>
      <c r="O36" s="593">
        <v>20</v>
      </c>
      <c r="P36" s="593">
        <v>63</v>
      </c>
      <c r="Q36" s="593">
        <v>20</v>
      </c>
      <c r="R36" s="593">
        <v>63</v>
      </c>
      <c r="S36" s="593">
        <v>19</v>
      </c>
      <c r="T36" s="593">
        <v>5</v>
      </c>
      <c r="U36" s="593">
        <v>13</v>
      </c>
      <c r="V36" s="593"/>
      <c r="W36" s="593" t="s">
        <v>197</v>
      </c>
      <c r="X36" s="593" t="s">
        <v>250</v>
      </c>
      <c r="Y36" s="593" t="s">
        <v>199</v>
      </c>
      <c r="Z36" s="593" t="s">
        <v>199</v>
      </c>
      <c r="AA36" s="593" t="s">
        <v>199</v>
      </c>
      <c r="AB36" s="593"/>
      <c r="AC36" s="604" t="s">
        <v>1510</v>
      </c>
      <c r="AD36" s="605">
        <v>0.51189429648899998</v>
      </c>
      <c r="AE36" s="596" t="s">
        <v>202</v>
      </c>
      <c r="AF36" s="598" t="s">
        <v>203</v>
      </c>
      <c r="AG36" s="209"/>
      <c r="AH36" s="209">
        <v>1</v>
      </c>
      <c r="AI36" s="600"/>
      <c r="AJ36" s="602"/>
      <c r="AK36" s="593"/>
      <c r="AL36" s="593"/>
      <c r="AM36" s="593">
        <v>247</v>
      </c>
      <c r="AN36" s="593">
        <v>70</v>
      </c>
      <c r="AO36" s="594">
        <f t="shared" si="0"/>
        <v>0.38464999999999999</v>
      </c>
      <c r="AP36" s="589">
        <v>7</v>
      </c>
      <c r="AQ36" s="589"/>
      <c r="AR36" s="589"/>
      <c r="AS36" s="589"/>
      <c r="AT36" s="589"/>
      <c r="AU36" s="589"/>
      <c r="AV36" s="589"/>
      <c r="AW36" s="589"/>
      <c r="AX36" s="589" t="s">
        <v>204</v>
      </c>
      <c r="AY36" s="589"/>
      <c r="AZ36" s="589"/>
      <c r="BA36" s="589"/>
      <c r="BB36" s="589"/>
      <c r="BC36" s="589"/>
      <c r="BD36" s="589"/>
      <c r="BE36" s="589"/>
      <c r="BF36" s="589"/>
      <c r="BG36" s="589"/>
      <c r="BH36" s="589"/>
      <c r="BI36" s="589" t="s">
        <v>773</v>
      </c>
      <c r="BJ36" s="589" t="s">
        <v>1511</v>
      </c>
      <c r="BK36" s="589" t="s">
        <v>1512</v>
      </c>
      <c r="BL36" s="589"/>
      <c r="BM36" s="589" t="s">
        <v>53</v>
      </c>
      <c r="BN36" s="589"/>
      <c r="BO36" s="589"/>
      <c r="BR36" s="199">
        <v>0.75</v>
      </c>
    </row>
    <row r="37" spans="1:70" x14ac:dyDescent="0.2">
      <c r="A37" s="593"/>
      <c r="B37" s="738"/>
      <c r="C37" s="593"/>
      <c r="D37" s="593"/>
      <c r="E37" s="593"/>
      <c r="F37" s="593"/>
      <c r="G37" s="606"/>
      <c r="H37" s="593"/>
      <c r="I37" s="607"/>
      <c r="J37" s="593"/>
      <c r="K37" s="593"/>
      <c r="L37" s="593"/>
      <c r="M37" s="593"/>
      <c r="N37" s="593"/>
      <c r="O37" s="593"/>
      <c r="P37" s="593"/>
      <c r="Q37" s="593"/>
      <c r="R37" s="593"/>
      <c r="S37" s="593"/>
      <c r="T37" s="593"/>
      <c r="U37" s="593"/>
      <c r="V37" s="593"/>
      <c r="W37" s="593"/>
      <c r="X37" s="593"/>
      <c r="Y37" s="593"/>
      <c r="Z37" s="593"/>
      <c r="AA37" s="593"/>
      <c r="AB37" s="593"/>
      <c r="AC37" s="604"/>
      <c r="AD37" s="605"/>
      <c r="AE37" s="597"/>
      <c r="AF37" s="599"/>
      <c r="AG37" s="209"/>
      <c r="AH37" s="209">
        <v>1</v>
      </c>
      <c r="AI37" s="601"/>
      <c r="AJ37" s="603"/>
      <c r="AK37" s="593"/>
      <c r="AL37" s="593"/>
      <c r="AM37" s="593"/>
      <c r="AN37" s="593"/>
      <c r="AO37" s="595"/>
      <c r="AP37" s="589"/>
      <c r="AQ37" s="589"/>
      <c r="AR37" s="589"/>
      <c r="AS37" s="589"/>
      <c r="AT37" s="589"/>
      <c r="AU37" s="589"/>
      <c r="AV37" s="589"/>
      <c r="AW37" s="589"/>
      <c r="AX37" s="589"/>
      <c r="AY37" s="589"/>
      <c r="AZ37" s="589"/>
      <c r="BA37" s="589"/>
      <c r="BB37" s="589"/>
      <c r="BC37" s="589"/>
      <c r="BD37" s="589"/>
      <c r="BE37" s="589"/>
      <c r="BF37" s="589"/>
      <c r="BG37" s="589"/>
      <c r="BH37" s="589"/>
      <c r="BI37" s="589"/>
      <c r="BJ37" s="589"/>
      <c r="BK37" s="589"/>
      <c r="BL37" s="589"/>
      <c r="BM37" s="589"/>
      <c r="BN37" s="589"/>
      <c r="BO37" s="589"/>
    </row>
    <row r="38" spans="1:70" ht="45" x14ac:dyDescent="0.2">
      <c r="A38" s="209" t="s">
        <v>192</v>
      </c>
      <c r="B38" s="452" t="s">
        <v>768</v>
      </c>
      <c r="C38" s="209" t="s">
        <v>769</v>
      </c>
      <c r="D38" s="209" t="s">
        <v>192</v>
      </c>
      <c r="E38" s="209"/>
      <c r="F38" s="209"/>
      <c r="G38" s="211">
        <v>266</v>
      </c>
      <c r="H38" s="209"/>
      <c r="I38" s="212" t="s">
        <v>926</v>
      </c>
      <c r="J38" s="209" t="s">
        <v>927</v>
      </c>
      <c r="K38" s="209">
        <v>27</v>
      </c>
      <c r="L38" s="209">
        <v>85</v>
      </c>
      <c r="M38" s="209">
        <v>23</v>
      </c>
      <c r="N38" s="209">
        <v>72</v>
      </c>
      <c r="O38" s="209"/>
      <c r="P38" s="209"/>
      <c r="Q38" s="209"/>
      <c r="R38" s="209"/>
      <c r="S38" s="209">
        <v>7</v>
      </c>
      <c r="T38" s="209">
        <v>3</v>
      </c>
      <c r="U38" s="209">
        <v>8</v>
      </c>
      <c r="V38" s="209"/>
      <c r="W38" s="209" t="s">
        <v>197</v>
      </c>
      <c r="X38" s="209" t="s">
        <v>208</v>
      </c>
      <c r="Y38" s="209" t="s">
        <v>200</v>
      </c>
      <c r="Z38" s="209" t="s">
        <v>200</v>
      </c>
      <c r="AA38" s="209" t="s">
        <v>197</v>
      </c>
      <c r="AB38" s="209"/>
      <c r="AC38" s="213" t="s">
        <v>1513</v>
      </c>
      <c r="AD38" s="214">
        <v>7.7974752735600006E-2</v>
      </c>
      <c r="AE38" s="215" t="s">
        <v>202</v>
      </c>
      <c r="AF38" s="216" t="s">
        <v>203</v>
      </c>
      <c r="AG38" s="209"/>
      <c r="AH38" s="209" t="s">
        <v>210</v>
      </c>
      <c r="AI38" s="213"/>
      <c r="AJ38" s="217"/>
      <c r="AK38" s="209"/>
      <c r="AL38" s="209"/>
      <c r="AM38" s="209">
        <v>56</v>
      </c>
      <c r="AN38" s="209">
        <v>48</v>
      </c>
      <c r="AO38" s="218">
        <f t="shared" ref="AO38:AO86" si="1">3.14*(AN38/2)*(AN38/2)/10000</f>
        <v>0.180864</v>
      </c>
      <c r="AP38" s="219">
        <v>13</v>
      </c>
      <c r="AQ38" s="219"/>
      <c r="AR38" s="219"/>
      <c r="AS38" s="219"/>
      <c r="AT38" s="219"/>
      <c r="AU38" s="219"/>
      <c r="AV38" s="219"/>
      <c r="AW38" s="219"/>
      <c r="AX38" s="219" t="s">
        <v>204</v>
      </c>
      <c r="AY38" s="219"/>
      <c r="AZ38" s="219"/>
      <c r="BA38" s="219"/>
      <c r="BB38" s="219"/>
      <c r="BC38" s="219"/>
      <c r="BD38" s="219"/>
      <c r="BE38" s="219"/>
      <c r="BF38" s="219"/>
      <c r="BG38" s="219"/>
      <c r="BH38" s="219"/>
      <c r="BI38" s="219" t="s">
        <v>773</v>
      </c>
      <c r="BJ38" s="219" t="s">
        <v>1514</v>
      </c>
      <c r="BK38" s="219" t="s">
        <v>1515</v>
      </c>
      <c r="BL38" s="219"/>
      <c r="BM38" s="219"/>
      <c r="BN38" s="219"/>
      <c r="BO38" s="219"/>
      <c r="BR38" s="199">
        <v>0.5</v>
      </c>
    </row>
    <row r="39" spans="1:70" ht="45" x14ac:dyDescent="0.2">
      <c r="A39" s="209" t="s">
        <v>192</v>
      </c>
      <c r="B39" s="452" t="s">
        <v>768</v>
      </c>
      <c r="C39" s="209" t="s">
        <v>769</v>
      </c>
      <c r="D39" s="209" t="s">
        <v>192</v>
      </c>
      <c r="E39" s="209"/>
      <c r="F39" s="209"/>
      <c r="G39" s="211">
        <v>268</v>
      </c>
      <c r="H39" s="209"/>
      <c r="I39" s="212" t="s">
        <v>240</v>
      </c>
      <c r="J39" s="209" t="s">
        <v>241</v>
      </c>
      <c r="K39" s="209">
        <v>28</v>
      </c>
      <c r="L39" s="209">
        <v>88</v>
      </c>
      <c r="M39" s="209">
        <v>24</v>
      </c>
      <c r="N39" s="209">
        <v>75</v>
      </c>
      <c r="O39" s="209"/>
      <c r="P39" s="209"/>
      <c r="Q39" s="209"/>
      <c r="R39" s="209"/>
      <c r="S39" s="209">
        <v>14</v>
      </c>
      <c r="T39" s="209">
        <v>3</v>
      </c>
      <c r="U39" s="209">
        <v>10</v>
      </c>
      <c r="V39" s="209"/>
      <c r="W39" s="209" t="s">
        <v>200</v>
      </c>
      <c r="X39" s="209" t="s">
        <v>250</v>
      </c>
      <c r="Y39" s="209" t="s">
        <v>199</v>
      </c>
      <c r="Z39" s="209" t="s">
        <v>199</v>
      </c>
      <c r="AA39" s="209" t="s">
        <v>199</v>
      </c>
      <c r="AB39" s="209"/>
      <c r="AC39" s="213" t="s">
        <v>1516</v>
      </c>
      <c r="AD39" s="214">
        <v>0.146516618185</v>
      </c>
      <c r="AE39" s="220" t="s">
        <v>202</v>
      </c>
      <c r="AF39" s="221" t="s">
        <v>203</v>
      </c>
      <c r="AG39" s="209"/>
      <c r="AH39" s="209">
        <v>1</v>
      </c>
      <c r="AI39" s="213"/>
      <c r="AJ39" s="217"/>
      <c r="AK39" s="209"/>
      <c r="AL39" s="209"/>
      <c r="AM39" s="209">
        <v>140</v>
      </c>
      <c r="AN39" s="209">
        <v>51</v>
      </c>
      <c r="AO39" s="218">
        <f t="shared" si="1"/>
        <v>0.20417850000000001</v>
      </c>
      <c r="AP39" s="219">
        <v>7</v>
      </c>
      <c r="AQ39" s="219"/>
      <c r="AR39" s="219"/>
      <c r="AS39" s="219"/>
      <c r="AT39" s="219"/>
      <c r="AU39" s="219"/>
      <c r="AV39" s="219"/>
      <c r="AW39" s="219"/>
      <c r="AX39" s="219" t="s">
        <v>204</v>
      </c>
      <c r="AY39" s="219"/>
      <c r="AZ39" s="219"/>
      <c r="BA39" s="219"/>
      <c r="BB39" s="219"/>
      <c r="BC39" s="219"/>
      <c r="BD39" s="219"/>
      <c r="BE39" s="219"/>
      <c r="BF39" s="219"/>
      <c r="BG39" s="219"/>
      <c r="BH39" s="219"/>
      <c r="BI39" s="219" t="s">
        <v>773</v>
      </c>
      <c r="BJ39" s="219" t="s">
        <v>1517</v>
      </c>
      <c r="BK39" s="219" t="s">
        <v>1518</v>
      </c>
      <c r="BL39" s="219"/>
      <c r="BM39" s="219" t="s">
        <v>53</v>
      </c>
      <c r="BN39" s="219"/>
      <c r="BO39" s="219"/>
      <c r="BR39" s="199">
        <v>0.75</v>
      </c>
    </row>
    <row r="40" spans="1:70" ht="22.5" x14ac:dyDescent="0.2">
      <c r="A40" s="209" t="s">
        <v>192</v>
      </c>
      <c r="B40" s="452" t="s">
        <v>768</v>
      </c>
      <c r="C40" s="209" t="s">
        <v>769</v>
      </c>
      <c r="D40" s="209" t="s">
        <v>192</v>
      </c>
      <c r="E40" s="209"/>
      <c r="F40" s="209"/>
      <c r="G40" s="211">
        <v>278</v>
      </c>
      <c r="H40" s="209"/>
      <c r="I40" s="212" t="s">
        <v>868</v>
      </c>
      <c r="J40" s="209" t="s">
        <v>869</v>
      </c>
      <c r="K40" s="209">
        <v>29</v>
      </c>
      <c r="L40" s="209">
        <v>91</v>
      </c>
      <c r="M40" s="209">
        <v>23</v>
      </c>
      <c r="N40" s="209">
        <v>72</v>
      </c>
      <c r="O40" s="209">
        <v>21</v>
      </c>
      <c r="P40" s="209">
        <v>66</v>
      </c>
      <c r="Q40" s="209"/>
      <c r="R40" s="209"/>
      <c r="S40" s="209">
        <v>14</v>
      </c>
      <c r="T40" s="209">
        <v>6</v>
      </c>
      <c r="U40" s="209">
        <v>7</v>
      </c>
      <c r="V40" s="209"/>
      <c r="W40" s="209" t="s">
        <v>200</v>
      </c>
      <c r="X40" s="209" t="s">
        <v>198</v>
      </c>
      <c r="Y40" s="209" t="s">
        <v>210</v>
      </c>
      <c r="Z40" s="209" t="s">
        <v>200</v>
      </c>
      <c r="AA40" s="209" t="s">
        <v>200</v>
      </c>
      <c r="AB40" s="209"/>
      <c r="AC40" s="213" t="s">
        <v>1519</v>
      </c>
      <c r="AD40" s="214">
        <v>0.15780599910599999</v>
      </c>
      <c r="AE40" s="215" t="s">
        <v>246</v>
      </c>
      <c r="AF40" s="216" t="s">
        <v>247</v>
      </c>
      <c r="AG40" s="209"/>
      <c r="AH40" s="209" t="s">
        <v>199</v>
      </c>
      <c r="AI40" s="213"/>
      <c r="AJ40" s="217"/>
      <c r="AK40" s="209"/>
      <c r="AL40" s="209"/>
      <c r="AM40" s="209">
        <v>98</v>
      </c>
      <c r="AN40" s="209">
        <v>50</v>
      </c>
      <c r="AO40" s="218">
        <f t="shared" si="1"/>
        <v>0.19625000000000001</v>
      </c>
      <c r="AP40" s="219">
        <v>9</v>
      </c>
      <c r="AQ40" s="219"/>
      <c r="AR40" s="219"/>
      <c r="AS40" s="219"/>
      <c r="AT40" s="219"/>
      <c r="AU40" s="219"/>
      <c r="AV40" s="219"/>
      <c r="AW40" s="219"/>
      <c r="AX40" s="219" t="s">
        <v>204</v>
      </c>
      <c r="AY40" s="219"/>
      <c r="AZ40" s="219"/>
      <c r="BA40" s="219"/>
      <c r="BB40" s="219"/>
      <c r="BC40" s="219"/>
      <c r="BD40" s="219"/>
      <c r="BE40" s="219"/>
      <c r="BF40" s="219"/>
      <c r="BG40" s="219"/>
      <c r="BH40" s="219"/>
      <c r="BI40" s="219" t="s">
        <v>773</v>
      </c>
      <c r="BJ40" s="219" t="s">
        <v>1520</v>
      </c>
      <c r="BK40" s="219" t="s">
        <v>1521</v>
      </c>
      <c r="BL40" s="219"/>
      <c r="BM40" s="219"/>
      <c r="BN40" s="219"/>
      <c r="BO40" s="219"/>
      <c r="BR40" s="199">
        <v>0.75</v>
      </c>
    </row>
    <row r="41" spans="1:70" ht="22.5" x14ac:dyDescent="0.2">
      <c r="A41" s="209" t="s">
        <v>192</v>
      </c>
      <c r="B41" s="452" t="s">
        <v>768</v>
      </c>
      <c r="C41" s="209" t="s">
        <v>769</v>
      </c>
      <c r="D41" s="209" t="s">
        <v>192</v>
      </c>
      <c r="E41" s="209"/>
      <c r="F41" s="209"/>
      <c r="G41" s="211">
        <v>279</v>
      </c>
      <c r="H41" s="209"/>
      <c r="I41" s="212" t="s">
        <v>868</v>
      </c>
      <c r="J41" s="209" t="s">
        <v>869</v>
      </c>
      <c r="K41" s="209">
        <v>29</v>
      </c>
      <c r="L41" s="209">
        <v>91</v>
      </c>
      <c r="M41" s="209">
        <v>22</v>
      </c>
      <c r="N41" s="209">
        <v>69</v>
      </c>
      <c r="O41" s="209">
        <v>18</v>
      </c>
      <c r="P41" s="209">
        <v>57</v>
      </c>
      <c r="Q41" s="209">
        <v>8</v>
      </c>
      <c r="R41" s="209">
        <v>25</v>
      </c>
      <c r="S41" s="209">
        <v>16</v>
      </c>
      <c r="T41" s="209">
        <v>5</v>
      </c>
      <c r="U41" s="209">
        <v>8</v>
      </c>
      <c r="V41" s="209"/>
      <c r="W41" s="209" t="s">
        <v>200</v>
      </c>
      <c r="X41" s="209" t="s">
        <v>198</v>
      </c>
      <c r="Y41" s="209" t="s">
        <v>210</v>
      </c>
      <c r="Z41" s="209" t="s">
        <v>200</v>
      </c>
      <c r="AA41" s="209" t="s">
        <v>200</v>
      </c>
      <c r="AB41" s="209"/>
      <c r="AC41" s="213" t="s">
        <v>1519</v>
      </c>
      <c r="AD41" s="214">
        <v>0.18034971326400001</v>
      </c>
      <c r="AE41" s="215" t="s">
        <v>246</v>
      </c>
      <c r="AF41" s="216" t="s">
        <v>247</v>
      </c>
      <c r="AG41" s="209"/>
      <c r="AH41" s="209" t="s">
        <v>199</v>
      </c>
      <c r="AI41" s="213"/>
      <c r="AJ41" s="217"/>
      <c r="AK41" s="209"/>
      <c r="AL41" s="209"/>
      <c r="AM41" s="209">
        <v>128</v>
      </c>
      <c r="AN41" s="209">
        <v>45</v>
      </c>
      <c r="AO41" s="218">
        <f t="shared" si="1"/>
        <v>0.15896250000000003</v>
      </c>
      <c r="AP41" s="219">
        <v>9</v>
      </c>
      <c r="AQ41" s="219"/>
      <c r="AR41" s="219"/>
      <c r="AS41" s="219"/>
      <c r="AT41" s="219"/>
      <c r="AU41" s="219"/>
      <c r="AV41" s="219"/>
      <c r="AW41" s="219"/>
      <c r="AX41" s="219" t="s">
        <v>204</v>
      </c>
      <c r="AY41" s="219"/>
      <c r="AZ41" s="219"/>
      <c r="BA41" s="219"/>
      <c r="BB41" s="219"/>
      <c r="BC41" s="219"/>
      <c r="BD41" s="219"/>
      <c r="BE41" s="219"/>
      <c r="BF41" s="219"/>
      <c r="BG41" s="219"/>
      <c r="BH41" s="219"/>
      <c r="BI41" s="219" t="s">
        <v>773</v>
      </c>
      <c r="BJ41" s="219" t="s">
        <v>1522</v>
      </c>
      <c r="BK41" s="219" t="s">
        <v>1523</v>
      </c>
      <c r="BL41" s="219"/>
      <c r="BM41" s="219"/>
      <c r="BN41" s="219"/>
      <c r="BO41" s="219"/>
      <c r="BR41" s="199">
        <v>0.75</v>
      </c>
    </row>
    <row r="42" spans="1:70" ht="22.5" x14ac:dyDescent="0.2">
      <c r="A42" s="209" t="s">
        <v>192</v>
      </c>
      <c r="B42" s="452" t="s">
        <v>768</v>
      </c>
      <c r="C42" s="209" t="s">
        <v>769</v>
      </c>
      <c r="D42" s="209" t="s">
        <v>192</v>
      </c>
      <c r="E42" s="209"/>
      <c r="F42" s="209"/>
      <c r="G42" s="211">
        <v>280</v>
      </c>
      <c r="H42" s="209"/>
      <c r="I42" s="212" t="s">
        <v>868</v>
      </c>
      <c r="J42" s="209" t="s">
        <v>869</v>
      </c>
      <c r="K42" s="209">
        <v>24</v>
      </c>
      <c r="L42" s="209">
        <v>75</v>
      </c>
      <c r="M42" s="209">
        <v>24</v>
      </c>
      <c r="N42" s="209">
        <v>75</v>
      </c>
      <c r="O42" s="209">
        <v>18</v>
      </c>
      <c r="P42" s="209">
        <v>57</v>
      </c>
      <c r="Q42" s="209">
        <v>16</v>
      </c>
      <c r="R42" s="209">
        <v>50</v>
      </c>
      <c r="S42" s="209">
        <v>15</v>
      </c>
      <c r="T42" s="209">
        <v>5</v>
      </c>
      <c r="U42" s="209">
        <v>10</v>
      </c>
      <c r="V42" s="209"/>
      <c r="W42" s="209" t="s">
        <v>200</v>
      </c>
      <c r="X42" s="209" t="s">
        <v>198</v>
      </c>
      <c r="Y42" s="209" t="s">
        <v>210</v>
      </c>
      <c r="Z42" s="209" t="s">
        <v>199</v>
      </c>
      <c r="AA42" s="209" t="s">
        <v>199</v>
      </c>
      <c r="AB42" s="209"/>
      <c r="AC42" s="213" t="s">
        <v>1519</v>
      </c>
      <c r="AD42" s="214">
        <v>0.11307420122</v>
      </c>
      <c r="AE42" s="215" t="s">
        <v>246</v>
      </c>
      <c r="AF42" s="216" t="s">
        <v>247</v>
      </c>
      <c r="AG42" s="209"/>
      <c r="AH42" s="209" t="s">
        <v>200</v>
      </c>
      <c r="AI42" s="213"/>
      <c r="AJ42" s="217"/>
      <c r="AK42" s="209"/>
      <c r="AL42" s="209"/>
      <c r="AM42" s="209">
        <v>150</v>
      </c>
      <c r="AN42" s="209">
        <v>43</v>
      </c>
      <c r="AO42" s="218">
        <f t="shared" si="1"/>
        <v>0.14514650000000001</v>
      </c>
      <c r="AP42" s="219">
        <v>7</v>
      </c>
      <c r="AQ42" s="219"/>
      <c r="AR42" s="219"/>
      <c r="AS42" s="219"/>
      <c r="AT42" s="219"/>
      <c r="AU42" s="219"/>
      <c r="AV42" s="219"/>
      <c r="AW42" s="219"/>
      <c r="AX42" s="219" t="s">
        <v>204</v>
      </c>
      <c r="AY42" s="219"/>
      <c r="AZ42" s="219"/>
      <c r="BA42" s="219"/>
      <c r="BB42" s="219"/>
      <c r="BC42" s="219"/>
      <c r="BD42" s="219"/>
      <c r="BE42" s="219"/>
      <c r="BF42" s="219"/>
      <c r="BG42" s="219"/>
      <c r="BH42" s="219"/>
      <c r="BI42" s="219" t="s">
        <v>773</v>
      </c>
      <c r="BJ42" s="219" t="s">
        <v>1524</v>
      </c>
      <c r="BK42" s="219" t="s">
        <v>1525</v>
      </c>
      <c r="BL42" s="219"/>
      <c r="BM42" s="219"/>
      <c r="BN42" s="219"/>
      <c r="BO42" s="219"/>
      <c r="BR42" s="199">
        <v>0.75</v>
      </c>
    </row>
    <row r="43" spans="1:70" ht="22.5" x14ac:dyDescent="0.2">
      <c r="A43" s="209" t="s">
        <v>192</v>
      </c>
      <c r="B43" s="452" t="s">
        <v>768</v>
      </c>
      <c r="C43" s="209" t="s">
        <v>769</v>
      </c>
      <c r="D43" s="209" t="s">
        <v>192</v>
      </c>
      <c r="E43" s="209"/>
      <c r="F43" s="209"/>
      <c r="G43" s="211">
        <v>281</v>
      </c>
      <c r="H43" s="209"/>
      <c r="I43" s="212" t="s">
        <v>868</v>
      </c>
      <c r="J43" s="209" t="s">
        <v>869</v>
      </c>
      <c r="K43" s="209">
        <v>16</v>
      </c>
      <c r="L43" s="209">
        <v>50</v>
      </c>
      <c r="M43" s="209">
        <v>16</v>
      </c>
      <c r="N43" s="209">
        <v>50</v>
      </c>
      <c r="O43" s="209">
        <v>15</v>
      </c>
      <c r="P43" s="209">
        <v>47</v>
      </c>
      <c r="Q43" s="209"/>
      <c r="R43" s="209"/>
      <c r="S43" s="209">
        <v>13</v>
      </c>
      <c r="T43" s="209">
        <v>3</v>
      </c>
      <c r="U43" s="209">
        <v>6</v>
      </c>
      <c r="V43" s="209"/>
      <c r="W43" s="209" t="s">
        <v>200</v>
      </c>
      <c r="X43" s="209" t="s">
        <v>198</v>
      </c>
      <c r="Y43" s="209" t="s">
        <v>199</v>
      </c>
      <c r="Z43" s="209" t="s">
        <v>199</v>
      </c>
      <c r="AA43" s="209" t="s">
        <v>199</v>
      </c>
      <c r="AB43" s="209"/>
      <c r="AC43" s="213" t="s">
        <v>1519</v>
      </c>
      <c r="AD43" s="214">
        <v>4.0533034086299997E-2</v>
      </c>
      <c r="AE43" s="215" t="s">
        <v>246</v>
      </c>
      <c r="AF43" s="216" t="s">
        <v>247</v>
      </c>
      <c r="AG43" s="209"/>
      <c r="AH43" s="209" t="s">
        <v>199</v>
      </c>
      <c r="AI43" s="213"/>
      <c r="AJ43" s="217"/>
      <c r="AK43" s="209"/>
      <c r="AL43" s="209"/>
      <c r="AM43" s="209">
        <v>78</v>
      </c>
      <c r="AN43" s="209">
        <v>30</v>
      </c>
      <c r="AO43" s="218">
        <f t="shared" si="1"/>
        <v>7.0650000000000004E-2</v>
      </c>
      <c r="AP43" s="219">
        <v>8</v>
      </c>
      <c r="AQ43" s="219"/>
      <c r="AR43" s="219"/>
      <c r="AS43" s="219"/>
      <c r="AT43" s="219"/>
      <c r="AU43" s="219"/>
      <c r="AV43" s="219"/>
      <c r="AW43" s="219"/>
      <c r="AX43" s="219" t="s">
        <v>204</v>
      </c>
      <c r="AY43" s="219"/>
      <c r="AZ43" s="219"/>
      <c r="BA43" s="219"/>
      <c r="BB43" s="219"/>
      <c r="BC43" s="219"/>
      <c r="BD43" s="219"/>
      <c r="BE43" s="219"/>
      <c r="BF43" s="219"/>
      <c r="BG43" s="219"/>
      <c r="BH43" s="219"/>
      <c r="BI43" s="219" t="s">
        <v>773</v>
      </c>
      <c r="BJ43" s="219" t="s">
        <v>1526</v>
      </c>
      <c r="BK43" s="219" t="s">
        <v>1527</v>
      </c>
      <c r="BL43" s="219"/>
      <c r="BM43" s="219"/>
      <c r="BN43" s="219"/>
      <c r="BO43" s="219"/>
      <c r="BR43" s="199">
        <v>0.75</v>
      </c>
    </row>
    <row r="44" spans="1:70" ht="22.5" x14ac:dyDescent="0.2">
      <c r="A44" s="209" t="s">
        <v>192</v>
      </c>
      <c r="B44" s="452" t="s">
        <v>768</v>
      </c>
      <c r="C44" s="209" t="s">
        <v>769</v>
      </c>
      <c r="D44" s="209" t="s">
        <v>192</v>
      </c>
      <c r="E44" s="209"/>
      <c r="F44" s="209"/>
      <c r="G44" s="211">
        <v>282</v>
      </c>
      <c r="H44" s="209"/>
      <c r="I44" s="212" t="s">
        <v>1528</v>
      </c>
      <c r="J44" s="209" t="s">
        <v>1529</v>
      </c>
      <c r="K44" s="209">
        <v>25</v>
      </c>
      <c r="L44" s="209">
        <v>79</v>
      </c>
      <c r="M44" s="209">
        <v>24</v>
      </c>
      <c r="N44" s="209">
        <v>75</v>
      </c>
      <c r="O44" s="209">
        <v>18</v>
      </c>
      <c r="P44" s="209">
        <v>57</v>
      </c>
      <c r="Q44" s="209"/>
      <c r="R44" s="209"/>
      <c r="S44" s="209">
        <v>7</v>
      </c>
      <c r="T44" s="209">
        <v>1</v>
      </c>
      <c r="U44" s="209">
        <v>11</v>
      </c>
      <c r="V44" s="209"/>
      <c r="W44" s="209" t="s">
        <v>197</v>
      </c>
      <c r="X44" s="209" t="s">
        <v>198</v>
      </c>
      <c r="Y44" s="209" t="s">
        <v>200</v>
      </c>
      <c r="Z44" s="209" t="s">
        <v>199</v>
      </c>
      <c r="AA44" s="209" t="s">
        <v>200</v>
      </c>
      <c r="AB44" s="209"/>
      <c r="AC44" s="213" t="s">
        <v>1187</v>
      </c>
      <c r="AD44" s="214">
        <v>5.75771646592E-2</v>
      </c>
      <c r="AE44" s="215" t="s">
        <v>216</v>
      </c>
      <c r="AF44" s="216" t="s">
        <v>217</v>
      </c>
      <c r="AG44" s="209"/>
      <c r="AH44" s="209" t="s">
        <v>199</v>
      </c>
      <c r="AI44" s="213"/>
      <c r="AJ44" s="217"/>
      <c r="AK44" s="209"/>
      <c r="AL44" s="209"/>
      <c r="AM44" s="209">
        <v>77</v>
      </c>
      <c r="AN44" s="209">
        <v>45</v>
      </c>
      <c r="AO44" s="218">
        <f t="shared" si="1"/>
        <v>0.15896250000000003</v>
      </c>
      <c r="AP44" s="219">
        <v>10</v>
      </c>
      <c r="AQ44" s="219"/>
      <c r="AR44" s="219"/>
      <c r="AS44" s="219"/>
      <c r="AT44" s="219"/>
      <c r="AU44" s="219"/>
      <c r="AV44" s="219"/>
      <c r="AW44" s="219"/>
      <c r="AX44" s="219" t="s">
        <v>204</v>
      </c>
      <c r="AY44" s="219"/>
      <c r="AZ44" s="219"/>
      <c r="BA44" s="219"/>
      <c r="BB44" s="219"/>
      <c r="BC44" s="219"/>
      <c r="BD44" s="219"/>
      <c r="BE44" s="219"/>
      <c r="BF44" s="219"/>
      <c r="BG44" s="219"/>
      <c r="BH44" s="219"/>
      <c r="BI44" s="219" t="s">
        <v>773</v>
      </c>
      <c r="BJ44" s="219" t="s">
        <v>1530</v>
      </c>
      <c r="BK44" s="219" t="s">
        <v>1531</v>
      </c>
      <c r="BL44" s="219"/>
      <c r="BM44" s="219"/>
      <c r="BN44" s="219"/>
      <c r="BO44" s="219"/>
      <c r="BR44" s="199">
        <v>0.5</v>
      </c>
    </row>
    <row r="45" spans="1:70" ht="22.5" x14ac:dyDescent="0.2">
      <c r="A45" s="209" t="s">
        <v>192</v>
      </c>
      <c r="B45" s="452" t="s">
        <v>768</v>
      </c>
      <c r="C45" s="209" t="s">
        <v>769</v>
      </c>
      <c r="D45" s="209" t="s">
        <v>192</v>
      </c>
      <c r="E45" s="209"/>
      <c r="F45" s="209"/>
      <c r="G45" s="211">
        <v>284</v>
      </c>
      <c r="H45" s="209"/>
      <c r="I45" s="212" t="s">
        <v>868</v>
      </c>
      <c r="J45" s="209" t="s">
        <v>869</v>
      </c>
      <c r="K45" s="209">
        <v>22</v>
      </c>
      <c r="L45" s="209">
        <v>69</v>
      </c>
      <c r="M45" s="209">
        <v>20</v>
      </c>
      <c r="N45" s="209">
        <v>63</v>
      </c>
      <c r="O45" s="209">
        <v>18</v>
      </c>
      <c r="P45" s="209">
        <v>57</v>
      </c>
      <c r="Q45" s="209"/>
      <c r="R45" s="209"/>
      <c r="S45" s="209">
        <v>14</v>
      </c>
      <c r="T45" s="209">
        <v>4</v>
      </c>
      <c r="U45" s="209">
        <v>7</v>
      </c>
      <c r="V45" s="209"/>
      <c r="W45" s="209" t="s">
        <v>200</v>
      </c>
      <c r="X45" s="209" t="s">
        <v>198</v>
      </c>
      <c r="Y45" s="209" t="s">
        <v>199</v>
      </c>
      <c r="Z45" s="209" t="s">
        <v>199</v>
      </c>
      <c r="AA45" s="209" t="s">
        <v>199</v>
      </c>
      <c r="AB45" s="209"/>
      <c r="AC45" s="213" t="s">
        <v>1519</v>
      </c>
      <c r="AD45" s="214">
        <v>8.7553413182099998E-2</v>
      </c>
      <c r="AE45" s="215" t="s">
        <v>246</v>
      </c>
      <c r="AF45" s="216" t="s">
        <v>247</v>
      </c>
      <c r="AG45" s="209"/>
      <c r="AH45" s="209" t="s">
        <v>200</v>
      </c>
      <c r="AI45" s="213"/>
      <c r="AJ45" s="217"/>
      <c r="AK45" s="209"/>
      <c r="AL45" s="209"/>
      <c r="AM45" s="209">
        <v>98</v>
      </c>
      <c r="AN45" s="209">
        <v>40</v>
      </c>
      <c r="AO45" s="218">
        <f t="shared" si="1"/>
        <v>0.12559999999999999</v>
      </c>
      <c r="AP45" s="219">
        <v>8</v>
      </c>
      <c r="AQ45" s="219"/>
      <c r="AR45" s="219"/>
      <c r="AS45" s="219"/>
      <c r="AT45" s="219"/>
      <c r="AU45" s="219"/>
      <c r="AV45" s="219"/>
      <c r="AW45" s="219"/>
      <c r="AX45" s="219" t="s">
        <v>204</v>
      </c>
      <c r="AY45" s="219"/>
      <c r="AZ45" s="219"/>
      <c r="BA45" s="219"/>
      <c r="BB45" s="219"/>
      <c r="BC45" s="219"/>
      <c r="BD45" s="219"/>
      <c r="BE45" s="219"/>
      <c r="BF45" s="219"/>
      <c r="BG45" s="219"/>
      <c r="BH45" s="219"/>
      <c r="BI45" s="219" t="s">
        <v>773</v>
      </c>
      <c r="BJ45" s="219" t="s">
        <v>1532</v>
      </c>
      <c r="BK45" s="219" t="s">
        <v>1533</v>
      </c>
      <c r="BL45" s="219"/>
      <c r="BM45" s="219"/>
      <c r="BN45" s="219"/>
      <c r="BO45" s="219"/>
      <c r="BR45" s="199">
        <v>0.75</v>
      </c>
    </row>
    <row r="46" spans="1:70" ht="22.5" x14ac:dyDescent="0.2">
      <c r="A46" s="209" t="s">
        <v>192</v>
      </c>
      <c r="B46" s="452" t="s">
        <v>768</v>
      </c>
      <c r="C46" s="209" t="s">
        <v>769</v>
      </c>
      <c r="D46" s="209" t="s">
        <v>192</v>
      </c>
      <c r="E46" s="209"/>
      <c r="F46" s="209"/>
      <c r="G46" s="211">
        <v>299</v>
      </c>
      <c r="H46" s="209"/>
      <c r="I46" s="212" t="s">
        <v>778</v>
      </c>
      <c r="J46" s="209" t="s">
        <v>779</v>
      </c>
      <c r="K46" s="209">
        <v>20</v>
      </c>
      <c r="L46" s="209">
        <v>63</v>
      </c>
      <c r="M46" s="209"/>
      <c r="N46" s="209"/>
      <c r="O46" s="209"/>
      <c r="P46" s="209"/>
      <c r="Q46" s="209"/>
      <c r="R46" s="209"/>
      <c r="S46" s="209">
        <v>18</v>
      </c>
      <c r="T46" s="209">
        <v>3</v>
      </c>
      <c r="U46" s="209">
        <v>4</v>
      </c>
      <c r="V46" s="209"/>
      <c r="W46" s="209" t="s">
        <v>200</v>
      </c>
      <c r="X46" s="209" t="s">
        <v>198</v>
      </c>
      <c r="Y46" s="209" t="s">
        <v>200</v>
      </c>
      <c r="Z46" s="209" t="s">
        <v>210</v>
      </c>
      <c r="AA46" s="209" t="s">
        <v>199</v>
      </c>
      <c r="AB46" s="209"/>
      <c r="AC46" s="213" t="s">
        <v>229</v>
      </c>
      <c r="AD46" s="214">
        <v>0.112902342339</v>
      </c>
      <c r="AE46" s="215" t="s">
        <v>216</v>
      </c>
      <c r="AF46" s="216" t="s">
        <v>217</v>
      </c>
      <c r="AG46" s="209"/>
      <c r="AH46" s="209" t="s">
        <v>199</v>
      </c>
      <c r="AI46" s="213"/>
      <c r="AJ46" s="217"/>
      <c r="AK46" s="209"/>
      <c r="AL46" s="209"/>
      <c r="AM46" s="209">
        <v>72</v>
      </c>
      <c r="AN46" s="209">
        <v>28</v>
      </c>
      <c r="AO46" s="218">
        <f t="shared" si="1"/>
        <v>6.1544000000000008E-2</v>
      </c>
      <c r="AP46" s="219">
        <v>8</v>
      </c>
      <c r="AQ46" s="219"/>
      <c r="AR46" s="219"/>
      <c r="AS46" s="219"/>
      <c r="AT46" s="219"/>
      <c r="AU46" s="219"/>
      <c r="AV46" s="219"/>
      <c r="AW46" s="219"/>
      <c r="AX46" s="219" t="s">
        <v>204</v>
      </c>
      <c r="AY46" s="219"/>
      <c r="AZ46" s="219"/>
      <c r="BA46" s="219"/>
      <c r="BB46" s="219"/>
      <c r="BC46" s="219"/>
      <c r="BD46" s="219"/>
      <c r="BE46" s="219"/>
      <c r="BF46" s="219"/>
      <c r="BG46" s="219"/>
      <c r="BH46" s="219"/>
      <c r="BI46" s="219" t="s">
        <v>773</v>
      </c>
      <c r="BJ46" s="219" t="s">
        <v>1534</v>
      </c>
      <c r="BK46" s="219" t="s">
        <v>1535</v>
      </c>
      <c r="BL46" s="219"/>
      <c r="BM46" s="219"/>
      <c r="BN46" s="219"/>
      <c r="BO46" s="219"/>
      <c r="BR46" s="199">
        <v>0.75</v>
      </c>
    </row>
    <row r="47" spans="1:70" s="482" customFormat="1" ht="22.5" x14ac:dyDescent="0.2">
      <c r="A47" s="475" t="s">
        <v>192</v>
      </c>
      <c r="B47" s="452" t="s">
        <v>1536</v>
      </c>
      <c r="C47" s="475" t="s">
        <v>769</v>
      </c>
      <c r="D47" s="475" t="s">
        <v>192</v>
      </c>
      <c r="E47" s="475"/>
      <c r="F47" s="475"/>
      <c r="G47" s="476">
        <v>323</v>
      </c>
      <c r="H47" s="475"/>
      <c r="I47" s="475" t="s">
        <v>868</v>
      </c>
      <c r="J47" s="475" t="s">
        <v>869</v>
      </c>
      <c r="K47" s="475">
        <v>33</v>
      </c>
      <c r="L47" s="475">
        <v>104</v>
      </c>
      <c r="M47" s="475">
        <v>27</v>
      </c>
      <c r="N47" s="475">
        <v>85</v>
      </c>
      <c r="O47" s="475">
        <v>18</v>
      </c>
      <c r="P47" s="475">
        <v>57</v>
      </c>
      <c r="Q47" s="475">
        <v>13</v>
      </c>
      <c r="R47" s="475">
        <v>41</v>
      </c>
      <c r="S47" s="475">
        <v>23</v>
      </c>
      <c r="T47" s="475">
        <v>6</v>
      </c>
      <c r="U47" s="475">
        <v>11</v>
      </c>
      <c r="V47" s="475"/>
      <c r="W47" s="475" t="s">
        <v>200</v>
      </c>
      <c r="X47" s="475" t="s">
        <v>208</v>
      </c>
      <c r="Y47" s="475" t="s">
        <v>200</v>
      </c>
      <c r="Z47" s="475" t="s">
        <v>197</v>
      </c>
      <c r="AA47" s="475" t="s">
        <v>197</v>
      </c>
      <c r="AB47" s="475"/>
      <c r="AC47" s="477" t="s">
        <v>1537</v>
      </c>
      <c r="AD47" s="475">
        <v>0.34029643555599998</v>
      </c>
      <c r="AE47" s="478" t="s">
        <v>216</v>
      </c>
      <c r="AF47" s="479" t="s">
        <v>217</v>
      </c>
      <c r="AG47" s="475"/>
      <c r="AH47" s="475" t="s">
        <v>210</v>
      </c>
      <c r="AI47" s="475"/>
      <c r="AJ47" s="480"/>
      <c r="AK47" s="475"/>
      <c r="AL47" s="475"/>
      <c r="AM47" s="475">
        <v>253</v>
      </c>
      <c r="AN47" s="475">
        <v>52</v>
      </c>
      <c r="AO47" s="218">
        <f t="shared" si="1"/>
        <v>0.21226399999999998</v>
      </c>
      <c r="AP47" s="481">
        <v>14</v>
      </c>
      <c r="AQ47" s="481"/>
      <c r="AR47" s="481"/>
      <c r="AS47" s="481"/>
      <c r="AT47" s="481"/>
      <c r="AU47" s="481"/>
      <c r="AV47" s="481"/>
      <c r="AW47" s="481"/>
      <c r="AX47" s="481" t="s">
        <v>204</v>
      </c>
      <c r="AY47" s="481"/>
      <c r="AZ47" s="481"/>
      <c r="BA47" s="481"/>
      <c r="BB47" s="481"/>
      <c r="BC47" s="481"/>
      <c r="BD47" s="481"/>
      <c r="BE47" s="481"/>
      <c r="BF47" s="481"/>
      <c r="BG47" s="481"/>
      <c r="BH47" s="481"/>
      <c r="BI47" s="481" t="s">
        <v>773</v>
      </c>
      <c r="BJ47" s="481" t="s">
        <v>1538</v>
      </c>
      <c r="BK47" s="481" t="s">
        <v>1539</v>
      </c>
      <c r="BL47" s="481"/>
      <c r="BM47" s="481"/>
      <c r="BN47" s="481"/>
      <c r="BO47" s="481"/>
    </row>
    <row r="48" spans="1:70" ht="45" x14ac:dyDescent="0.2">
      <c r="A48" s="209" t="s">
        <v>192</v>
      </c>
      <c r="B48" s="452" t="s">
        <v>768</v>
      </c>
      <c r="C48" s="209" t="s">
        <v>769</v>
      </c>
      <c r="D48" s="209" t="s">
        <v>192</v>
      </c>
      <c r="E48" s="209"/>
      <c r="F48" s="209"/>
      <c r="G48" s="211">
        <v>325</v>
      </c>
      <c r="H48" s="209"/>
      <c r="I48" s="212" t="s">
        <v>257</v>
      </c>
      <c r="J48" s="209" t="s">
        <v>258</v>
      </c>
      <c r="K48" s="209">
        <v>71</v>
      </c>
      <c r="L48" s="209">
        <v>223</v>
      </c>
      <c r="M48" s="209"/>
      <c r="N48" s="209"/>
      <c r="O48" s="209"/>
      <c r="P48" s="209"/>
      <c r="Q48" s="209"/>
      <c r="R48" s="209"/>
      <c r="S48" s="209">
        <v>16</v>
      </c>
      <c r="T48" s="209">
        <v>8</v>
      </c>
      <c r="U48" s="209">
        <v>16</v>
      </c>
      <c r="V48" s="209"/>
      <c r="W48" s="209" t="s">
        <v>530</v>
      </c>
      <c r="X48" s="209" t="s">
        <v>198</v>
      </c>
      <c r="Y48" s="209" t="s">
        <v>199</v>
      </c>
      <c r="Z48" s="209" t="s">
        <v>200</v>
      </c>
      <c r="AA48" s="209" t="s">
        <v>197</v>
      </c>
      <c r="AB48" s="209"/>
      <c r="AC48" s="213" t="s">
        <v>856</v>
      </c>
      <c r="AD48" s="214">
        <v>1.15184592835</v>
      </c>
      <c r="AE48" s="220" t="s">
        <v>202</v>
      </c>
      <c r="AF48" s="221" t="s">
        <v>203</v>
      </c>
      <c r="AG48" s="209"/>
      <c r="AH48" s="209">
        <v>1</v>
      </c>
      <c r="AI48" s="213"/>
      <c r="AJ48" s="217"/>
      <c r="AK48" s="209"/>
      <c r="AL48" s="209"/>
      <c r="AM48" s="209">
        <v>256</v>
      </c>
      <c r="AN48" s="209">
        <v>97</v>
      </c>
      <c r="AO48" s="218">
        <f t="shared" si="1"/>
        <v>0.73860649999999994</v>
      </c>
      <c r="AP48" s="219">
        <v>11</v>
      </c>
      <c r="AQ48" s="219"/>
      <c r="AR48" s="219"/>
      <c r="AS48" s="219"/>
      <c r="AT48" s="219"/>
      <c r="AU48" s="219"/>
      <c r="AV48" s="219"/>
      <c r="AW48" s="219"/>
      <c r="AX48" s="219" t="s">
        <v>204</v>
      </c>
      <c r="AY48" s="219"/>
      <c r="AZ48" s="219"/>
      <c r="BA48" s="219"/>
      <c r="BB48" s="219"/>
      <c r="BC48" s="219"/>
      <c r="BD48" s="219"/>
      <c r="BE48" s="219"/>
      <c r="BF48" s="219"/>
      <c r="BG48" s="219"/>
      <c r="BH48" s="219"/>
      <c r="BI48" s="219" t="s">
        <v>773</v>
      </c>
      <c r="BJ48" s="219" t="s">
        <v>1540</v>
      </c>
      <c r="BK48" s="219" t="s">
        <v>1541</v>
      </c>
      <c r="BL48" s="219"/>
      <c r="BM48" s="219"/>
      <c r="BN48" s="219"/>
      <c r="BO48" s="219"/>
      <c r="BR48" s="199">
        <v>0.75</v>
      </c>
    </row>
    <row r="49" spans="1:70" ht="22.5" x14ac:dyDescent="0.2">
      <c r="A49" s="209" t="s">
        <v>192</v>
      </c>
      <c r="B49" s="452" t="s">
        <v>768</v>
      </c>
      <c r="C49" s="209" t="s">
        <v>769</v>
      </c>
      <c r="D49" s="209" t="s">
        <v>192</v>
      </c>
      <c r="E49" s="209"/>
      <c r="F49" s="209"/>
      <c r="G49" s="211">
        <v>326</v>
      </c>
      <c r="H49" s="209"/>
      <c r="I49" s="212" t="s">
        <v>770</v>
      </c>
      <c r="J49" s="209" t="s">
        <v>771</v>
      </c>
      <c r="K49" s="209">
        <v>33</v>
      </c>
      <c r="L49" s="209">
        <v>104</v>
      </c>
      <c r="M49" s="209">
        <v>28</v>
      </c>
      <c r="N49" s="209">
        <v>88</v>
      </c>
      <c r="O49" s="209">
        <v>27</v>
      </c>
      <c r="P49" s="209">
        <v>85</v>
      </c>
      <c r="Q49" s="209">
        <v>24</v>
      </c>
      <c r="R49" s="209">
        <v>75</v>
      </c>
      <c r="S49" s="209">
        <v>18</v>
      </c>
      <c r="T49" s="209">
        <v>7</v>
      </c>
      <c r="U49" s="209">
        <v>13</v>
      </c>
      <c r="V49" s="209"/>
      <c r="W49" s="209" t="s">
        <v>200</v>
      </c>
      <c r="X49" s="209" t="s">
        <v>198</v>
      </c>
      <c r="Y49" s="209" t="s">
        <v>210</v>
      </c>
      <c r="Z49" s="209" t="s">
        <v>200</v>
      </c>
      <c r="AA49" s="209" t="s">
        <v>200</v>
      </c>
      <c r="AB49" s="209"/>
      <c r="AC49" s="213" t="s">
        <v>1537</v>
      </c>
      <c r="AD49" s="214">
        <v>0.30202612141200003</v>
      </c>
      <c r="AE49" s="215" t="s">
        <v>216</v>
      </c>
      <c r="AF49" s="216" t="s">
        <v>217</v>
      </c>
      <c r="AG49" s="209"/>
      <c r="AH49" s="209" t="s">
        <v>199</v>
      </c>
      <c r="AI49" s="213"/>
      <c r="AJ49" s="217"/>
      <c r="AK49" s="209"/>
      <c r="AL49" s="209"/>
      <c r="AM49" s="209">
        <v>234</v>
      </c>
      <c r="AN49" s="209">
        <v>58</v>
      </c>
      <c r="AO49" s="218">
        <f t="shared" si="1"/>
        <v>0.26407400000000003</v>
      </c>
      <c r="AP49" s="219">
        <v>9</v>
      </c>
      <c r="AQ49" s="219"/>
      <c r="AR49" s="219"/>
      <c r="AS49" s="219"/>
      <c r="AT49" s="219"/>
      <c r="AU49" s="219"/>
      <c r="AV49" s="219"/>
      <c r="AW49" s="219"/>
      <c r="AX49" s="219" t="s">
        <v>204</v>
      </c>
      <c r="AY49" s="219"/>
      <c r="AZ49" s="219"/>
      <c r="BA49" s="219"/>
      <c r="BB49" s="219"/>
      <c r="BC49" s="219"/>
      <c r="BD49" s="219"/>
      <c r="BE49" s="219"/>
      <c r="BF49" s="219"/>
      <c r="BG49" s="219"/>
      <c r="BH49" s="219"/>
      <c r="BI49" s="219" t="s">
        <v>773</v>
      </c>
      <c r="BJ49" s="219" t="s">
        <v>1542</v>
      </c>
      <c r="BK49" s="219" t="s">
        <v>1543</v>
      </c>
      <c r="BL49" s="219"/>
      <c r="BM49" s="219"/>
      <c r="BN49" s="219"/>
      <c r="BO49" s="219"/>
      <c r="BR49" s="199">
        <v>0.75</v>
      </c>
    </row>
    <row r="50" spans="1:70" ht="22.5" x14ac:dyDescent="0.2">
      <c r="A50" s="209" t="s">
        <v>192</v>
      </c>
      <c r="B50" s="452" t="s">
        <v>768</v>
      </c>
      <c r="C50" s="209" t="s">
        <v>769</v>
      </c>
      <c r="D50" s="209" t="s">
        <v>192</v>
      </c>
      <c r="E50" s="209"/>
      <c r="F50" s="209"/>
      <c r="G50" s="211">
        <v>328</v>
      </c>
      <c r="H50" s="209"/>
      <c r="I50" s="212" t="s">
        <v>1544</v>
      </c>
      <c r="J50" s="209" t="s">
        <v>1545</v>
      </c>
      <c r="K50" s="209">
        <v>4</v>
      </c>
      <c r="L50" s="209">
        <v>13</v>
      </c>
      <c r="M50" s="209"/>
      <c r="N50" s="209"/>
      <c r="O50" s="209"/>
      <c r="P50" s="209"/>
      <c r="Q50" s="209"/>
      <c r="R50" s="209"/>
      <c r="S50" s="209">
        <v>4</v>
      </c>
      <c r="T50" s="209">
        <v>0</v>
      </c>
      <c r="U50" s="209">
        <v>2</v>
      </c>
      <c r="V50" s="209"/>
      <c r="W50" s="209" t="s">
        <v>199</v>
      </c>
      <c r="X50" s="209" t="s">
        <v>250</v>
      </c>
      <c r="Y50" s="209" t="s">
        <v>210</v>
      </c>
      <c r="Z50" s="209" t="s">
        <v>210</v>
      </c>
      <c r="AA50" s="209" t="s">
        <v>210</v>
      </c>
      <c r="AB50" s="209"/>
      <c r="AC50" s="213"/>
      <c r="AD50" s="214">
        <v>0</v>
      </c>
      <c r="AE50" s="220" t="s">
        <v>246</v>
      </c>
      <c r="AF50" s="221" t="s">
        <v>247</v>
      </c>
      <c r="AG50" s="209"/>
      <c r="AH50" s="209">
        <v>1</v>
      </c>
      <c r="AI50" s="213"/>
      <c r="AJ50" s="217"/>
      <c r="AK50" s="209"/>
      <c r="AL50" s="209"/>
      <c r="AM50" s="209">
        <v>8</v>
      </c>
      <c r="AN50" s="209">
        <v>6</v>
      </c>
      <c r="AO50" s="218">
        <f t="shared" si="1"/>
        <v>2.826E-3</v>
      </c>
      <c r="AP50" s="219">
        <v>4</v>
      </c>
      <c r="AQ50" s="219"/>
      <c r="AR50" s="219"/>
      <c r="AS50" s="219"/>
      <c r="AT50" s="219"/>
      <c r="AU50" s="219"/>
      <c r="AV50" s="219"/>
      <c r="AW50" s="219"/>
      <c r="AX50" s="219" t="s">
        <v>204</v>
      </c>
      <c r="AY50" s="219"/>
      <c r="AZ50" s="219"/>
      <c r="BA50" s="219"/>
      <c r="BB50" s="219"/>
      <c r="BC50" s="219"/>
      <c r="BD50" s="219"/>
      <c r="BE50" s="219"/>
      <c r="BF50" s="219"/>
      <c r="BG50" s="219"/>
      <c r="BH50" s="219"/>
      <c r="BI50" s="219" t="s">
        <v>773</v>
      </c>
      <c r="BJ50" s="219" t="s">
        <v>1546</v>
      </c>
      <c r="BK50" s="219" t="s">
        <v>1547</v>
      </c>
      <c r="BL50" s="219"/>
      <c r="BM50" s="219"/>
      <c r="BN50" s="219"/>
      <c r="BO50" s="219"/>
      <c r="BR50" s="199">
        <v>0.25</v>
      </c>
    </row>
    <row r="51" spans="1:70" ht="22.5" x14ac:dyDescent="0.2">
      <c r="A51" s="209" t="s">
        <v>192</v>
      </c>
      <c r="B51" s="452" t="s">
        <v>768</v>
      </c>
      <c r="C51" s="209" t="s">
        <v>769</v>
      </c>
      <c r="D51" s="209" t="s">
        <v>192</v>
      </c>
      <c r="E51" s="209"/>
      <c r="F51" s="209"/>
      <c r="G51" s="211">
        <v>341</v>
      </c>
      <c r="H51" s="209"/>
      <c r="I51" s="212" t="s">
        <v>1341</v>
      </c>
      <c r="J51" s="209" t="s">
        <v>1342</v>
      </c>
      <c r="K51" s="209">
        <v>3</v>
      </c>
      <c r="L51" s="209">
        <v>9</v>
      </c>
      <c r="M51" s="209"/>
      <c r="N51" s="209"/>
      <c r="O51" s="209"/>
      <c r="P51" s="209"/>
      <c r="Q51" s="209"/>
      <c r="R51" s="209"/>
      <c r="S51" s="209">
        <v>2</v>
      </c>
      <c r="T51" s="209">
        <v>0</v>
      </c>
      <c r="U51" s="209">
        <v>2</v>
      </c>
      <c r="V51" s="209"/>
      <c r="W51" s="209" t="s">
        <v>199</v>
      </c>
      <c r="X51" s="209" t="s">
        <v>198</v>
      </c>
      <c r="Y51" s="209" t="s">
        <v>200</v>
      </c>
      <c r="Z51" s="209" t="s">
        <v>210</v>
      </c>
      <c r="AA51" s="209" t="s">
        <v>199</v>
      </c>
      <c r="AB51" s="209"/>
      <c r="AC51" s="213" t="s">
        <v>1187</v>
      </c>
      <c r="AD51" s="214">
        <v>0</v>
      </c>
      <c r="AE51" s="215" t="s">
        <v>246</v>
      </c>
      <c r="AF51" s="216" t="s">
        <v>247</v>
      </c>
      <c r="AG51" s="209"/>
      <c r="AH51" s="209" t="s">
        <v>200</v>
      </c>
      <c r="AI51" s="213"/>
      <c r="AJ51" s="217"/>
      <c r="AK51" s="209"/>
      <c r="AL51" s="209"/>
      <c r="AM51" s="209">
        <v>4</v>
      </c>
      <c r="AN51" s="209">
        <v>4</v>
      </c>
      <c r="AO51" s="218">
        <f t="shared" si="1"/>
        <v>1.256E-3</v>
      </c>
      <c r="AP51" s="219">
        <v>8</v>
      </c>
      <c r="AQ51" s="219"/>
      <c r="AR51" s="219"/>
      <c r="AS51" s="219"/>
      <c r="AT51" s="219"/>
      <c r="AU51" s="219"/>
      <c r="AV51" s="219"/>
      <c r="AW51" s="219"/>
      <c r="AX51" s="219" t="s">
        <v>204</v>
      </c>
      <c r="AY51" s="219"/>
      <c r="AZ51" s="219"/>
      <c r="BA51" s="219"/>
      <c r="BB51" s="219"/>
      <c r="BC51" s="219"/>
      <c r="BD51" s="219"/>
      <c r="BE51" s="219"/>
      <c r="BF51" s="219"/>
      <c r="BG51" s="219"/>
      <c r="BH51" s="219"/>
      <c r="BI51" s="219" t="s">
        <v>773</v>
      </c>
      <c r="BJ51" s="219" t="s">
        <v>1548</v>
      </c>
      <c r="BK51" s="219" t="s">
        <v>1549</v>
      </c>
      <c r="BL51" s="219"/>
      <c r="BM51" s="219"/>
      <c r="BN51" s="219"/>
      <c r="BO51" s="219"/>
      <c r="BR51" s="199">
        <v>0.25</v>
      </c>
    </row>
    <row r="52" spans="1:70" ht="24" x14ac:dyDescent="0.2">
      <c r="A52" s="209" t="s">
        <v>192</v>
      </c>
      <c r="B52" s="452" t="s">
        <v>768</v>
      </c>
      <c r="C52" s="209" t="s">
        <v>769</v>
      </c>
      <c r="D52" s="209" t="s">
        <v>192</v>
      </c>
      <c r="E52" s="209"/>
      <c r="F52" s="209"/>
      <c r="G52" s="211">
        <v>349</v>
      </c>
      <c r="H52" s="209"/>
      <c r="I52" s="212" t="s">
        <v>1550</v>
      </c>
      <c r="J52" s="209" t="s">
        <v>1551</v>
      </c>
      <c r="K52" s="209">
        <v>4</v>
      </c>
      <c r="L52" s="209">
        <v>13</v>
      </c>
      <c r="M52" s="209"/>
      <c r="N52" s="209"/>
      <c r="O52" s="209"/>
      <c r="P52" s="209"/>
      <c r="Q52" s="209"/>
      <c r="R52" s="209"/>
      <c r="S52" s="209">
        <v>2</v>
      </c>
      <c r="T52" s="209">
        <v>1</v>
      </c>
      <c r="U52" s="209">
        <v>1</v>
      </c>
      <c r="V52" s="209"/>
      <c r="W52" s="209" t="s">
        <v>199</v>
      </c>
      <c r="X52" s="209" t="s">
        <v>198</v>
      </c>
      <c r="Y52" s="209" t="s">
        <v>200</v>
      </c>
      <c r="Z52" s="209" t="s">
        <v>210</v>
      </c>
      <c r="AA52" s="209" t="s">
        <v>200</v>
      </c>
      <c r="AB52" s="209"/>
      <c r="AC52" s="213"/>
      <c r="AD52" s="214">
        <v>0</v>
      </c>
      <c r="AE52" s="220" t="s">
        <v>246</v>
      </c>
      <c r="AF52" s="221" t="s">
        <v>247</v>
      </c>
      <c r="AG52" s="209"/>
      <c r="AH52" s="209">
        <v>1</v>
      </c>
      <c r="AI52" s="213"/>
      <c r="AJ52" s="217"/>
      <c r="AK52" s="209"/>
      <c r="AL52" s="209"/>
      <c r="AM52" s="209">
        <v>2</v>
      </c>
      <c r="AN52" s="209">
        <v>6</v>
      </c>
      <c r="AO52" s="218">
        <f t="shared" si="1"/>
        <v>2.826E-3</v>
      </c>
      <c r="AP52" s="219">
        <v>9</v>
      </c>
      <c r="AQ52" s="219"/>
      <c r="AR52" s="219"/>
      <c r="AS52" s="219"/>
      <c r="AT52" s="219"/>
      <c r="AU52" s="219"/>
      <c r="AV52" s="219"/>
      <c r="AW52" s="219"/>
      <c r="AX52" s="219" t="s">
        <v>204</v>
      </c>
      <c r="AY52" s="219"/>
      <c r="AZ52" s="219"/>
      <c r="BA52" s="219"/>
      <c r="BB52" s="219"/>
      <c r="BC52" s="219"/>
      <c r="BD52" s="219"/>
      <c r="BE52" s="219"/>
      <c r="BF52" s="219"/>
      <c r="BG52" s="219"/>
      <c r="BH52" s="219"/>
      <c r="BI52" s="219" t="s">
        <v>773</v>
      </c>
      <c r="BJ52" s="219" t="s">
        <v>1552</v>
      </c>
      <c r="BK52" s="219" t="s">
        <v>1553</v>
      </c>
      <c r="BL52" s="219"/>
      <c r="BM52" s="219"/>
      <c r="BN52" s="219"/>
      <c r="BO52" s="219"/>
      <c r="BR52" s="199">
        <v>0.25</v>
      </c>
    </row>
    <row r="53" spans="1:70" ht="24" x14ac:dyDescent="0.2">
      <c r="A53" s="209" t="s">
        <v>192</v>
      </c>
      <c r="B53" s="452" t="s">
        <v>768</v>
      </c>
      <c r="C53" s="209" t="s">
        <v>769</v>
      </c>
      <c r="D53" s="209" t="s">
        <v>192</v>
      </c>
      <c r="E53" s="209"/>
      <c r="F53" s="209"/>
      <c r="G53" s="211">
        <v>352</v>
      </c>
      <c r="H53" s="209"/>
      <c r="I53" s="212" t="s">
        <v>1550</v>
      </c>
      <c r="J53" s="209" t="s">
        <v>1551</v>
      </c>
      <c r="K53" s="209">
        <v>4</v>
      </c>
      <c r="L53" s="209">
        <v>13</v>
      </c>
      <c r="M53" s="209"/>
      <c r="N53" s="209"/>
      <c r="O53" s="209"/>
      <c r="P53" s="209"/>
      <c r="Q53" s="209"/>
      <c r="R53" s="209"/>
      <c r="S53" s="209">
        <v>2</v>
      </c>
      <c r="T53" s="209">
        <v>1</v>
      </c>
      <c r="U53" s="209">
        <v>1</v>
      </c>
      <c r="V53" s="209"/>
      <c r="W53" s="209" t="s">
        <v>199</v>
      </c>
      <c r="X53" s="209" t="s">
        <v>198</v>
      </c>
      <c r="Y53" s="209" t="s">
        <v>199</v>
      </c>
      <c r="Z53" s="209" t="s">
        <v>210</v>
      </c>
      <c r="AA53" s="209" t="s">
        <v>200</v>
      </c>
      <c r="AB53" s="209"/>
      <c r="AC53" s="213"/>
      <c r="AD53" s="214">
        <v>0</v>
      </c>
      <c r="AE53" s="220" t="s">
        <v>246</v>
      </c>
      <c r="AF53" s="221" t="s">
        <v>247</v>
      </c>
      <c r="AG53" s="209"/>
      <c r="AH53" s="209">
        <v>1</v>
      </c>
      <c r="AI53" s="213"/>
      <c r="AJ53" s="217"/>
      <c r="AK53" s="209"/>
      <c r="AL53" s="209"/>
      <c r="AM53" s="209">
        <v>2</v>
      </c>
      <c r="AN53" s="209">
        <v>6</v>
      </c>
      <c r="AO53" s="218">
        <f t="shared" si="1"/>
        <v>2.826E-3</v>
      </c>
      <c r="AP53" s="219">
        <v>8</v>
      </c>
      <c r="AQ53" s="219"/>
      <c r="AR53" s="219"/>
      <c r="AS53" s="219"/>
      <c r="AT53" s="219"/>
      <c r="AU53" s="219"/>
      <c r="AV53" s="219"/>
      <c r="AW53" s="219"/>
      <c r="AX53" s="219" t="s">
        <v>204</v>
      </c>
      <c r="AY53" s="219"/>
      <c r="AZ53" s="219"/>
      <c r="BA53" s="219"/>
      <c r="BB53" s="219"/>
      <c r="BC53" s="219"/>
      <c r="BD53" s="219"/>
      <c r="BE53" s="219"/>
      <c r="BF53" s="219"/>
      <c r="BG53" s="219"/>
      <c r="BH53" s="219"/>
      <c r="BI53" s="219" t="s">
        <v>773</v>
      </c>
      <c r="BJ53" s="219" t="s">
        <v>1554</v>
      </c>
      <c r="BK53" s="219" t="s">
        <v>1555</v>
      </c>
      <c r="BL53" s="219"/>
      <c r="BM53" s="219"/>
      <c r="BN53" s="219"/>
      <c r="BO53" s="219"/>
      <c r="BR53" s="199">
        <v>0.25</v>
      </c>
    </row>
    <row r="54" spans="1:70" ht="22.5" x14ac:dyDescent="0.2">
      <c r="A54" s="209" t="s">
        <v>192</v>
      </c>
      <c r="B54" s="452" t="s">
        <v>768</v>
      </c>
      <c r="C54" s="209" t="s">
        <v>769</v>
      </c>
      <c r="D54" s="209" t="s">
        <v>192</v>
      </c>
      <c r="E54" s="209"/>
      <c r="F54" s="209"/>
      <c r="G54" s="211">
        <v>353</v>
      </c>
      <c r="H54" s="209"/>
      <c r="I54" s="212" t="s">
        <v>1039</v>
      </c>
      <c r="J54" s="209" t="s">
        <v>1040</v>
      </c>
      <c r="K54" s="209">
        <v>4</v>
      </c>
      <c r="L54" s="209">
        <v>13</v>
      </c>
      <c r="M54" s="209"/>
      <c r="N54" s="209"/>
      <c r="O54" s="209"/>
      <c r="P54" s="209"/>
      <c r="Q54" s="209"/>
      <c r="R54" s="209"/>
      <c r="S54" s="209">
        <v>1</v>
      </c>
      <c r="T54" s="209">
        <v>0</v>
      </c>
      <c r="U54" s="209">
        <v>1</v>
      </c>
      <c r="V54" s="209"/>
      <c r="W54" s="209" t="s">
        <v>210</v>
      </c>
      <c r="X54" s="209" t="s">
        <v>198</v>
      </c>
      <c r="Y54" s="209" t="s">
        <v>200</v>
      </c>
      <c r="Z54" s="209" t="s">
        <v>210</v>
      </c>
      <c r="AA54" s="209" t="s">
        <v>199</v>
      </c>
      <c r="AB54" s="209"/>
      <c r="AC54" s="213" t="s">
        <v>1187</v>
      </c>
      <c r="AD54" s="214">
        <v>0</v>
      </c>
      <c r="AE54" s="220" t="s">
        <v>246</v>
      </c>
      <c r="AF54" s="221" t="s">
        <v>247</v>
      </c>
      <c r="AG54" s="209"/>
      <c r="AH54" s="209">
        <v>1</v>
      </c>
      <c r="AI54" s="213"/>
      <c r="AJ54" s="217"/>
      <c r="AK54" s="209"/>
      <c r="AL54" s="209"/>
      <c r="AM54" s="209">
        <v>1</v>
      </c>
      <c r="AN54" s="209">
        <v>6</v>
      </c>
      <c r="AO54" s="218">
        <f t="shared" si="1"/>
        <v>2.826E-3</v>
      </c>
      <c r="AP54" s="219">
        <v>8</v>
      </c>
      <c r="AQ54" s="219"/>
      <c r="AR54" s="219"/>
      <c r="AS54" s="219"/>
      <c r="AT54" s="219"/>
      <c r="AU54" s="219"/>
      <c r="AV54" s="219"/>
      <c r="AW54" s="219"/>
      <c r="AX54" s="219" t="s">
        <v>204</v>
      </c>
      <c r="AY54" s="219"/>
      <c r="AZ54" s="219"/>
      <c r="BA54" s="219"/>
      <c r="BB54" s="219"/>
      <c r="BC54" s="219"/>
      <c r="BD54" s="219"/>
      <c r="BE54" s="219"/>
      <c r="BF54" s="219"/>
      <c r="BG54" s="219"/>
      <c r="BH54" s="219"/>
      <c r="BI54" s="219" t="s">
        <v>773</v>
      </c>
      <c r="BJ54" s="219" t="s">
        <v>1556</v>
      </c>
      <c r="BK54" s="219" t="s">
        <v>1557</v>
      </c>
      <c r="BL54" s="219"/>
      <c r="BM54" s="219"/>
      <c r="BN54" s="219"/>
      <c r="BO54" s="219"/>
      <c r="BR54" s="199">
        <v>0.25</v>
      </c>
    </row>
    <row r="55" spans="1:70" ht="22.5" x14ac:dyDescent="0.2">
      <c r="A55" s="209" t="s">
        <v>192</v>
      </c>
      <c r="B55" s="452" t="s">
        <v>768</v>
      </c>
      <c r="C55" s="209" t="s">
        <v>769</v>
      </c>
      <c r="D55" s="209" t="s">
        <v>192</v>
      </c>
      <c r="E55" s="209"/>
      <c r="F55" s="209"/>
      <c r="G55" s="211">
        <v>355</v>
      </c>
      <c r="H55" s="209"/>
      <c r="I55" s="212" t="s">
        <v>1039</v>
      </c>
      <c r="J55" s="209" t="s">
        <v>1040</v>
      </c>
      <c r="K55" s="209">
        <v>3</v>
      </c>
      <c r="L55" s="209">
        <v>9</v>
      </c>
      <c r="M55" s="209"/>
      <c r="N55" s="209"/>
      <c r="O55" s="209"/>
      <c r="P55" s="209"/>
      <c r="Q55" s="209"/>
      <c r="R55" s="209"/>
      <c r="S55" s="209">
        <v>2</v>
      </c>
      <c r="T55" s="209">
        <v>0</v>
      </c>
      <c r="U55" s="209">
        <v>1</v>
      </c>
      <c r="V55" s="209"/>
      <c r="W55" s="209" t="s">
        <v>199</v>
      </c>
      <c r="X55" s="209" t="s">
        <v>250</v>
      </c>
      <c r="Y55" s="209" t="s">
        <v>199</v>
      </c>
      <c r="Z55" s="209" t="s">
        <v>210</v>
      </c>
      <c r="AA55" s="209" t="s">
        <v>199</v>
      </c>
      <c r="AB55" s="209"/>
      <c r="AC55" s="213"/>
      <c r="AD55" s="214">
        <v>0</v>
      </c>
      <c r="AE55" s="220" t="s">
        <v>246</v>
      </c>
      <c r="AF55" s="221" t="s">
        <v>247</v>
      </c>
      <c r="AG55" s="209"/>
      <c r="AH55" s="209">
        <v>1</v>
      </c>
      <c r="AI55" s="213"/>
      <c r="AJ55" s="217"/>
      <c r="AK55" s="209"/>
      <c r="AL55" s="209"/>
      <c r="AM55" s="209">
        <v>2</v>
      </c>
      <c r="AN55" s="209">
        <v>4</v>
      </c>
      <c r="AO55" s="218">
        <f t="shared" si="1"/>
        <v>1.256E-3</v>
      </c>
      <c r="AP55" s="219">
        <v>6</v>
      </c>
      <c r="AQ55" s="219"/>
      <c r="AR55" s="219"/>
      <c r="AS55" s="219"/>
      <c r="AT55" s="219"/>
      <c r="AU55" s="219"/>
      <c r="AV55" s="219"/>
      <c r="AW55" s="219"/>
      <c r="AX55" s="219" t="s">
        <v>204</v>
      </c>
      <c r="AY55" s="219"/>
      <c r="AZ55" s="219"/>
      <c r="BA55" s="219"/>
      <c r="BB55" s="219"/>
      <c r="BC55" s="219"/>
      <c r="BD55" s="219"/>
      <c r="BE55" s="219"/>
      <c r="BF55" s="219"/>
      <c r="BG55" s="219"/>
      <c r="BH55" s="219"/>
      <c r="BI55" s="219" t="s">
        <v>773</v>
      </c>
      <c r="BJ55" s="219" t="s">
        <v>1558</v>
      </c>
      <c r="BK55" s="219" t="s">
        <v>1559</v>
      </c>
      <c r="BL55" s="219"/>
      <c r="BM55" s="219"/>
      <c r="BN55" s="219"/>
      <c r="BO55" s="219"/>
      <c r="BR55" s="199">
        <v>0.25</v>
      </c>
    </row>
    <row r="56" spans="1:70" ht="22.5" x14ac:dyDescent="0.2">
      <c r="A56" s="209" t="s">
        <v>192</v>
      </c>
      <c r="B56" s="452" t="s">
        <v>768</v>
      </c>
      <c r="C56" s="209" t="s">
        <v>769</v>
      </c>
      <c r="D56" s="209" t="s">
        <v>192</v>
      </c>
      <c r="E56" s="209"/>
      <c r="F56" s="209"/>
      <c r="G56" s="211">
        <v>362</v>
      </c>
      <c r="H56" s="209"/>
      <c r="I56" s="212" t="s">
        <v>770</v>
      </c>
      <c r="J56" s="209" t="s">
        <v>771</v>
      </c>
      <c r="K56" s="209">
        <v>32</v>
      </c>
      <c r="L56" s="209">
        <v>101</v>
      </c>
      <c r="M56" s="209"/>
      <c r="N56" s="209"/>
      <c r="O56" s="209"/>
      <c r="P56" s="209"/>
      <c r="Q56" s="209"/>
      <c r="R56" s="209"/>
      <c r="S56" s="209">
        <v>15</v>
      </c>
      <c r="T56" s="209">
        <v>3</v>
      </c>
      <c r="U56" s="209">
        <v>7</v>
      </c>
      <c r="V56" s="209"/>
      <c r="W56" s="209" t="s">
        <v>200</v>
      </c>
      <c r="X56" s="209" t="s">
        <v>198</v>
      </c>
      <c r="Y56" s="209" t="s">
        <v>200</v>
      </c>
      <c r="Z56" s="209" t="s">
        <v>199</v>
      </c>
      <c r="AA56" s="209" t="s">
        <v>200</v>
      </c>
      <c r="AB56" s="209"/>
      <c r="AC56" s="213" t="s">
        <v>1560</v>
      </c>
      <c r="AD56" s="214">
        <v>0.23637661837599999</v>
      </c>
      <c r="AE56" s="215" t="s">
        <v>246</v>
      </c>
      <c r="AF56" s="216" t="s">
        <v>247</v>
      </c>
      <c r="AG56" s="209"/>
      <c r="AH56" s="209" t="s">
        <v>199</v>
      </c>
      <c r="AI56" s="213"/>
      <c r="AJ56" s="217"/>
      <c r="AK56" s="209"/>
      <c r="AL56" s="209"/>
      <c r="AM56" s="209">
        <v>105</v>
      </c>
      <c r="AN56" s="209">
        <v>44</v>
      </c>
      <c r="AO56" s="218">
        <f t="shared" si="1"/>
        <v>0.151976</v>
      </c>
      <c r="AP56" s="219">
        <v>10</v>
      </c>
      <c r="AQ56" s="219"/>
      <c r="AR56" s="219"/>
      <c r="AS56" s="219"/>
      <c r="AT56" s="219"/>
      <c r="AU56" s="219"/>
      <c r="AV56" s="219"/>
      <c r="AW56" s="219"/>
      <c r="AX56" s="219" t="s">
        <v>204</v>
      </c>
      <c r="AY56" s="219"/>
      <c r="AZ56" s="219"/>
      <c r="BA56" s="219"/>
      <c r="BB56" s="219"/>
      <c r="BC56" s="219"/>
      <c r="BD56" s="219"/>
      <c r="BE56" s="219"/>
      <c r="BF56" s="219"/>
      <c r="BG56" s="219"/>
      <c r="BH56" s="219"/>
      <c r="BI56" s="219" t="s">
        <v>773</v>
      </c>
      <c r="BJ56" s="219" t="s">
        <v>1561</v>
      </c>
      <c r="BK56" s="219" t="s">
        <v>1562</v>
      </c>
      <c r="BL56" s="219"/>
      <c r="BM56" s="219" t="s">
        <v>53</v>
      </c>
      <c r="BN56" s="219"/>
      <c r="BO56" s="219"/>
      <c r="BR56" s="199">
        <v>0.75</v>
      </c>
    </row>
    <row r="57" spans="1:70" ht="22.5" x14ac:dyDescent="0.2">
      <c r="A57" s="209" t="s">
        <v>192</v>
      </c>
      <c r="B57" s="452" t="s">
        <v>768</v>
      </c>
      <c r="C57" s="209" t="s">
        <v>769</v>
      </c>
      <c r="D57" s="209" t="s">
        <v>192</v>
      </c>
      <c r="E57" s="209"/>
      <c r="F57" s="209"/>
      <c r="G57" s="211">
        <v>379</v>
      </c>
      <c r="H57" s="209"/>
      <c r="I57" s="212" t="s">
        <v>770</v>
      </c>
      <c r="J57" s="209" t="s">
        <v>771</v>
      </c>
      <c r="K57" s="209">
        <v>13</v>
      </c>
      <c r="L57" s="209">
        <v>41</v>
      </c>
      <c r="M57" s="209"/>
      <c r="N57" s="209"/>
      <c r="O57" s="209"/>
      <c r="P57" s="209"/>
      <c r="Q57" s="209"/>
      <c r="R57" s="209"/>
      <c r="S57" s="209">
        <v>9</v>
      </c>
      <c r="T57" s="209">
        <v>6</v>
      </c>
      <c r="U57" s="209">
        <v>6</v>
      </c>
      <c r="V57" s="209"/>
      <c r="W57" s="209" t="s">
        <v>200</v>
      </c>
      <c r="X57" s="209" t="s">
        <v>198</v>
      </c>
      <c r="Y57" s="209" t="s">
        <v>199</v>
      </c>
      <c r="Z57" s="209" t="s">
        <v>210</v>
      </c>
      <c r="AA57" s="209" t="s">
        <v>200</v>
      </c>
      <c r="AB57" s="209"/>
      <c r="AC57" s="213" t="s">
        <v>1474</v>
      </c>
      <c r="AD57" s="214">
        <v>2.2355716421699999E-2</v>
      </c>
      <c r="AE57" s="215" t="s">
        <v>246</v>
      </c>
      <c r="AF57" s="216" t="s">
        <v>247</v>
      </c>
      <c r="AG57" s="209"/>
      <c r="AH57" s="209" t="s">
        <v>199</v>
      </c>
      <c r="AI57" s="213"/>
      <c r="AJ57" s="217"/>
      <c r="AK57" s="209"/>
      <c r="AL57" s="209"/>
      <c r="AM57" s="209">
        <v>54</v>
      </c>
      <c r="AN57" s="209">
        <v>18</v>
      </c>
      <c r="AO57" s="218">
        <f t="shared" si="1"/>
        <v>2.5434000000000002E-2</v>
      </c>
      <c r="AP57" s="219">
        <v>8</v>
      </c>
      <c r="AQ57" s="219"/>
      <c r="AR57" s="219"/>
      <c r="AS57" s="219"/>
      <c r="AT57" s="219"/>
      <c r="AU57" s="219"/>
      <c r="AV57" s="219"/>
      <c r="AW57" s="219"/>
      <c r="AX57" s="219" t="s">
        <v>204</v>
      </c>
      <c r="AY57" s="219"/>
      <c r="AZ57" s="219"/>
      <c r="BA57" s="219"/>
      <c r="BB57" s="219"/>
      <c r="BC57" s="219"/>
      <c r="BD57" s="219"/>
      <c r="BE57" s="219"/>
      <c r="BF57" s="219"/>
      <c r="BG57" s="219"/>
      <c r="BH57" s="219"/>
      <c r="BI57" s="219" t="s">
        <v>773</v>
      </c>
      <c r="BJ57" s="219" t="s">
        <v>1563</v>
      </c>
      <c r="BK57" s="219" t="s">
        <v>1564</v>
      </c>
      <c r="BL57" s="219"/>
      <c r="BM57" s="219"/>
      <c r="BN57" s="219"/>
      <c r="BO57" s="219"/>
      <c r="BR57" s="199">
        <v>0.75</v>
      </c>
    </row>
    <row r="58" spans="1:70" ht="22.5" x14ac:dyDescent="0.2">
      <c r="A58" s="209" t="s">
        <v>192</v>
      </c>
      <c r="B58" s="452" t="s">
        <v>768</v>
      </c>
      <c r="C58" s="209" t="s">
        <v>769</v>
      </c>
      <c r="D58" s="209" t="s">
        <v>192</v>
      </c>
      <c r="E58" s="209"/>
      <c r="F58" s="209"/>
      <c r="G58" s="211">
        <v>386</v>
      </c>
      <c r="H58" s="209"/>
      <c r="I58" s="212" t="s">
        <v>770</v>
      </c>
      <c r="J58" s="209" t="s">
        <v>771</v>
      </c>
      <c r="K58" s="209">
        <v>16</v>
      </c>
      <c r="L58" s="209">
        <v>50</v>
      </c>
      <c r="M58" s="209"/>
      <c r="N58" s="209"/>
      <c r="O58" s="209"/>
      <c r="P58" s="209"/>
      <c r="Q58" s="209"/>
      <c r="R58" s="209"/>
      <c r="S58" s="209">
        <v>13</v>
      </c>
      <c r="T58" s="209">
        <v>5</v>
      </c>
      <c r="U58" s="209">
        <v>4</v>
      </c>
      <c r="V58" s="209"/>
      <c r="W58" s="209" t="s">
        <v>200</v>
      </c>
      <c r="X58" s="209" t="s">
        <v>208</v>
      </c>
      <c r="Y58" s="209" t="s">
        <v>530</v>
      </c>
      <c r="Z58" s="209" t="s">
        <v>199</v>
      </c>
      <c r="AA58" s="209" t="s">
        <v>200</v>
      </c>
      <c r="AB58" s="209"/>
      <c r="AC58" s="213" t="s">
        <v>1423</v>
      </c>
      <c r="AD58" s="214">
        <v>0.1</v>
      </c>
      <c r="AE58" s="215" t="s">
        <v>246</v>
      </c>
      <c r="AF58" s="216" t="s">
        <v>247</v>
      </c>
      <c r="AG58" s="209"/>
      <c r="AH58" s="209" t="s">
        <v>210</v>
      </c>
      <c r="AI58" s="213"/>
      <c r="AJ58" s="217"/>
      <c r="AK58" s="209"/>
      <c r="AL58" s="209"/>
      <c r="AM58" s="209">
        <v>52</v>
      </c>
      <c r="AN58" s="209">
        <v>22</v>
      </c>
      <c r="AO58" s="218">
        <f t="shared" si="1"/>
        <v>3.7994E-2</v>
      </c>
      <c r="AP58" s="219">
        <v>13</v>
      </c>
      <c r="AQ58" s="219"/>
      <c r="AR58" s="219"/>
      <c r="AS58" s="219"/>
      <c r="AT58" s="219"/>
      <c r="AU58" s="219"/>
      <c r="AV58" s="219"/>
      <c r="AW58" s="219"/>
      <c r="AX58" s="219" t="s">
        <v>204</v>
      </c>
      <c r="AY58" s="219"/>
      <c r="AZ58" s="219"/>
      <c r="BA58" s="219"/>
      <c r="BB58" s="219"/>
      <c r="BC58" s="219"/>
      <c r="BD58" s="219"/>
      <c r="BE58" s="219"/>
      <c r="BF58" s="219"/>
      <c r="BG58" s="219"/>
      <c r="BH58" s="219"/>
      <c r="BI58" s="219" t="s">
        <v>773</v>
      </c>
      <c r="BJ58" s="219" t="s">
        <v>1565</v>
      </c>
      <c r="BK58" s="219" t="s">
        <v>1566</v>
      </c>
      <c r="BL58" s="219"/>
      <c r="BM58" s="219"/>
      <c r="BN58" s="219"/>
      <c r="BO58" s="219"/>
      <c r="BR58" s="199">
        <v>0.75</v>
      </c>
    </row>
    <row r="59" spans="1:70" ht="22.5" x14ac:dyDescent="0.2">
      <c r="A59" s="209" t="s">
        <v>192</v>
      </c>
      <c r="B59" s="452" t="s">
        <v>768</v>
      </c>
      <c r="C59" s="209" t="s">
        <v>769</v>
      </c>
      <c r="D59" s="209" t="s">
        <v>192</v>
      </c>
      <c r="E59" s="209"/>
      <c r="F59" s="209"/>
      <c r="G59" s="211">
        <v>389</v>
      </c>
      <c r="H59" s="209"/>
      <c r="I59" s="212" t="s">
        <v>240</v>
      </c>
      <c r="J59" s="209" t="s">
        <v>241</v>
      </c>
      <c r="K59" s="209">
        <v>30</v>
      </c>
      <c r="L59" s="209">
        <v>94</v>
      </c>
      <c r="M59" s="209"/>
      <c r="N59" s="209"/>
      <c r="O59" s="209"/>
      <c r="P59" s="209"/>
      <c r="Q59" s="209"/>
      <c r="R59" s="209"/>
      <c r="S59" s="209">
        <v>14</v>
      </c>
      <c r="T59" s="209">
        <v>7</v>
      </c>
      <c r="U59" s="209">
        <v>8</v>
      </c>
      <c r="V59" s="209"/>
      <c r="W59" s="209" t="s">
        <v>200</v>
      </c>
      <c r="X59" s="209" t="s">
        <v>198</v>
      </c>
      <c r="Y59" s="209" t="s">
        <v>199</v>
      </c>
      <c r="Z59" s="209" t="s">
        <v>200</v>
      </c>
      <c r="AA59" s="209" t="s">
        <v>197</v>
      </c>
      <c r="AB59" s="209"/>
      <c r="AC59" s="213" t="s">
        <v>1447</v>
      </c>
      <c r="AD59" s="214">
        <v>0.16951283113400001</v>
      </c>
      <c r="AE59" s="215" t="s">
        <v>246</v>
      </c>
      <c r="AF59" s="216" t="s">
        <v>247</v>
      </c>
      <c r="AG59" s="209"/>
      <c r="AH59" s="209" t="s">
        <v>199</v>
      </c>
      <c r="AI59" s="213"/>
      <c r="AJ59" s="217"/>
      <c r="AK59" s="209"/>
      <c r="AL59" s="209"/>
      <c r="AM59" s="209">
        <v>112</v>
      </c>
      <c r="AN59" s="209">
        <v>41</v>
      </c>
      <c r="AO59" s="218">
        <f t="shared" si="1"/>
        <v>0.13195850000000001</v>
      </c>
      <c r="AP59" s="219">
        <v>11</v>
      </c>
      <c r="AQ59" s="219"/>
      <c r="AR59" s="219"/>
      <c r="AS59" s="219"/>
      <c r="AT59" s="219"/>
      <c r="AU59" s="219"/>
      <c r="AV59" s="219"/>
      <c r="AW59" s="219"/>
      <c r="AX59" s="219" t="s">
        <v>204</v>
      </c>
      <c r="AY59" s="219"/>
      <c r="AZ59" s="219"/>
      <c r="BA59" s="219"/>
      <c r="BB59" s="219"/>
      <c r="BC59" s="219"/>
      <c r="BD59" s="219"/>
      <c r="BE59" s="219"/>
      <c r="BF59" s="219"/>
      <c r="BG59" s="219"/>
      <c r="BH59" s="219"/>
      <c r="BI59" s="219" t="s">
        <v>773</v>
      </c>
      <c r="BJ59" s="219" t="s">
        <v>1567</v>
      </c>
      <c r="BK59" s="219" t="s">
        <v>1568</v>
      </c>
      <c r="BL59" s="219"/>
      <c r="BM59" s="219"/>
      <c r="BN59" s="219"/>
      <c r="BO59" s="219"/>
      <c r="BR59" s="199">
        <v>0.75</v>
      </c>
    </row>
    <row r="60" spans="1:70" ht="22.5" x14ac:dyDescent="0.2">
      <c r="A60" s="209" t="s">
        <v>192</v>
      </c>
      <c r="B60" s="452" t="s">
        <v>768</v>
      </c>
      <c r="C60" s="209" t="s">
        <v>769</v>
      </c>
      <c r="D60" s="209" t="s">
        <v>192</v>
      </c>
      <c r="E60" s="209"/>
      <c r="F60" s="209"/>
      <c r="G60" s="211">
        <v>391</v>
      </c>
      <c r="H60" s="209"/>
      <c r="I60" s="212" t="s">
        <v>770</v>
      </c>
      <c r="J60" s="209" t="s">
        <v>771</v>
      </c>
      <c r="K60" s="209">
        <v>28</v>
      </c>
      <c r="L60" s="209">
        <v>88</v>
      </c>
      <c r="M60" s="209"/>
      <c r="N60" s="209"/>
      <c r="O60" s="209"/>
      <c r="P60" s="209"/>
      <c r="Q60" s="209"/>
      <c r="R60" s="209"/>
      <c r="S60" s="209">
        <v>14</v>
      </c>
      <c r="T60" s="209">
        <v>7</v>
      </c>
      <c r="U60" s="209">
        <v>7</v>
      </c>
      <c r="V60" s="209"/>
      <c r="W60" s="209" t="s">
        <v>200</v>
      </c>
      <c r="X60" s="209" t="s">
        <v>198</v>
      </c>
      <c r="Y60" s="209" t="s">
        <v>199</v>
      </c>
      <c r="Z60" s="209" t="s">
        <v>199</v>
      </c>
      <c r="AA60" s="209" t="s">
        <v>197</v>
      </c>
      <c r="AB60" s="209"/>
      <c r="AC60" s="213" t="s">
        <v>1569</v>
      </c>
      <c r="AD60" s="214">
        <v>0.167979200533</v>
      </c>
      <c r="AE60" s="215" t="s">
        <v>246</v>
      </c>
      <c r="AF60" s="216" t="s">
        <v>247</v>
      </c>
      <c r="AG60" s="209"/>
      <c r="AH60" s="209" t="s">
        <v>199</v>
      </c>
      <c r="AI60" s="213"/>
      <c r="AJ60" s="217"/>
      <c r="AK60" s="209"/>
      <c r="AL60" s="209"/>
      <c r="AM60" s="209">
        <v>98</v>
      </c>
      <c r="AN60" s="209">
        <v>39</v>
      </c>
      <c r="AO60" s="218">
        <f t="shared" si="1"/>
        <v>0.11939850000000002</v>
      </c>
      <c r="AP60" s="219">
        <v>10</v>
      </c>
      <c r="AQ60" s="219"/>
      <c r="AR60" s="219"/>
      <c r="AS60" s="219"/>
      <c r="AT60" s="219"/>
      <c r="AU60" s="219"/>
      <c r="AV60" s="219"/>
      <c r="AW60" s="219"/>
      <c r="AX60" s="219" t="s">
        <v>204</v>
      </c>
      <c r="AY60" s="219"/>
      <c r="AZ60" s="219"/>
      <c r="BA60" s="219"/>
      <c r="BB60" s="219"/>
      <c r="BC60" s="219"/>
      <c r="BD60" s="219"/>
      <c r="BE60" s="219"/>
      <c r="BF60" s="219"/>
      <c r="BG60" s="219"/>
      <c r="BH60" s="219"/>
      <c r="BI60" s="219" t="s">
        <v>773</v>
      </c>
      <c r="BJ60" s="219" t="s">
        <v>1570</v>
      </c>
      <c r="BK60" s="219" t="s">
        <v>1571</v>
      </c>
      <c r="BL60" s="219"/>
      <c r="BM60" s="219"/>
      <c r="BN60" s="219"/>
      <c r="BO60" s="219"/>
      <c r="BR60" s="199">
        <v>0.75</v>
      </c>
    </row>
    <row r="61" spans="1:70" ht="45" x14ac:dyDescent="0.2">
      <c r="A61" s="209" t="s">
        <v>192</v>
      </c>
      <c r="B61" s="452" t="s">
        <v>768</v>
      </c>
      <c r="C61" s="209" t="s">
        <v>769</v>
      </c>
      <c r="D61" s="209" t="s">
        <v>192</v>
      </c>
      <c r="E61" s="209"/>
      <c r="F61" s="209"/>
      <c r="G61" s="211">
        <v>396</v>
      </c>
      <c r="H61" s="209"/>
      <c r="I61" s="212" t="s">
        <v>770</v>
      </c>
      <c r="J61" s="209" t="s">
        <v>771</v>
      </c>
      <c r="K61" s="209">
        <v>44</v>
      </c>
      <c r="L61" s="209">
        <v>138</v>
      </c>
      <c r="M61" s="209">
        <v>11</v>
      </c>
      <c r="N61" s="209">
        <v>35</v>
      </c>
      <c r="O61" s="209"/>
      <c r="P61" s="209"/>
      <c r="Q61" s="209"/>
      <c r="R61" s="209"/>
      <c r="S61" s="209">
        <v>20</v>
      </c>
      <c r="T61" s="209">
        <v>8</v>
      </c>
      <c r="U61" s="209">
        <v>9</v>
      </c>
      <c r="V61" s="209"/>
      <c r="W61" s="209" t="s">
        <v>200</v>
      </c>
      <c r="X61" s="209" t="s">
        <v>208</v>
      </c>
      <c r="Y61" s="209" t="s">
        <v>210</v>
      </c>
      <c r="Z61" s="209" t="s">
        <v>200</v>
      </c>
      <c r="AA61" s="209" t="s">
        <v>200</v>
      </c>
      <c r="AB61" s="209"/>
      <c r="AC61" s="213" t="s">
        <v>570</v>
      </c>
      <c r="AD61" s="214">
        <v>0.60292691320299996</v>
      </c>
      <c r="AE61" s="215" t="s">
        <v>202</v>
      </c>
      <c r="AF61" s="216" t="s">
        <v>203</v>
      </c>
      <c r="AG61" s="209"/>
      <c r="AH61" s="209" t="s">
        <v>210</v>
      </c>
      <c r="AI61" s="213"/>
      <c r="AJ61" s="217"/>
      <c r="AK61" s="209"/>
      <c r="AL61" s="209"/>
      <c r="AM61" s="209">
        <v>180</v>
      </c>
      <c r="AN61" s="209">
        <v>62</v>
      </c>
      <c r="AO61" s="218">
        <f t="shared" si="1"/>
        <v>0.30175400000000002</v>
      </c>
      <c r="AP61" s="219">
        <v>10</v>
      </c>
      <c r="AQ61" s="219"/>
      <c r="AR61" s="219"/>
      <c r="AS61" s="219"/>
      <c r="AT61" s="219"/>
      <c r="AU61" s="219"/>
      <c r="AV61" s="219"/>
      <c r="AW61" s="219"/>
      <c r="AX61" s="219" t="s">
        <v>204</v>
      </c>
      <c r="AY61" s="219"/>
      <c r="AZ61" s="219"/>
      <c r="BA61" s="219"/>
      <c r="BB61" s="219"/>
      <c r="BC61" s="219"/>
      <c r="BD61" s="219"/>
      <c r="BE61" s="219"/>
      <c r="BF61" s="219"/>
      <c r="BG61" s="219"/>
      <c r="BH61" s="219"/>
      <c r="BI61" s="219" t="s">
        <v>773</v>
      </c>
      <c r="BJ61" s="219" t="s">
        <v>1572</v>
      </c>
      <c r="BK61" s="219" t="s">
        <v>1573</v>
      </c>
      <c r="BL61" s="219"/>
      <c r="BM61" s="219"/>
      <c r="BN61" s="219"/>
      <c r="BO61" s="219"/>
      <c r="BR61" s="199">
        <v>0.75</v>
      </c>
    </row>
    <row r="62" spans="1:70" ht="22.5" x14ac:dyDescent="0.2">
      <c r="A62" s="209" t="s">
        <v>192</v>
      </c>
      <c r="B62" s="452" t="s">
        <v>768</v>
      </c>
      <c r="C62" s="209" t="s">
        <v>769</v>
      </c>
      <c r="D62" s="209" t="s">
        <v>192</v>
      </c>
      <c r="E62" s="209"/>
      <c r="F62" s="209"/>
      <c r="G62" s="211">
        <v>401</v>
      </c>
      <c r="H62" s="209"/>
      <c r="I62" s="212" t="s">
        <v>868</v>
      </c>
      <c r="J62" s="209" t="s">
        <v>869</v>
      </c>
      <c r="K62" s="209">
        <v>10</v>
      </c>
      <c r="L62" s="209">
        <v>31</v>
      </c>
      <c r="M62" s="209">
        <v>9</v>
      </c>
      <c r="N62" s="209">
        <v>28</v>
      </c>
      <c r="O62" s="209"/>
      <c r="P62" s="209"/>
      <c r="Q62" s="209"/>
      <c r="R62" s="209"/>
      <c r="S62" s="209">
        <v>13</v>
      </c>
      <c r="T62" s="209">
        <v>5</v>
      </c>
      <c r="U62" s="209">
        <v>5</v>
      </c>
      <c r="V62" s="209"/>
      <c r="W62" s="209" t="s">
        <v>200</v>
      </c>
      <c r="X62" s="209" t="s">
        <v>208</v>
      </c>
      <c r="Y62" s="209" t="s">
        <v>530</v>
      </c>
      <c r="Z62" s="209" t="s">
        <v>199</v>
      </c>
      <c r="AA62" s="209" t="s">
        <v>200</v>
      </c>
      <c r="AB62" s="209"/>
      <c r="AC62" s="213" t="s">
        <v>1423</v>
      </c>
      <c r="AD62" s="214">
        <v>1.37858679094E-2</v>
      </c>
      <c r="AE62" s="215" t="s">
        <v>246</v>
      </c>
      <c r="AF62" s="216" t="s">
        <v>247</v>
      </c>
      <c r="AG62" s="209"/>
      <c r="AH62" s="209" t="s">
        <v>210</v>
      </c>
      <c r="AI62" s="213"/>
      <c r="AJ62" s="217"/>
      <c r="AK62" s="209"/>
      <c r="AL62" s="209"/>
      <c r="AM62" s="209">
        <v>65</v>
      </c>
      <c r="AN62" s="209">
        <v>18</v>
      </c>
      <c r="AO62" s="218">
        <f t="shared" si="1"/>
        <v>2.5434000000000002E-2</v>
      </c>
      <c r="AP62" s="219">
        <v>13</v>
      </c>
      <c r="AQ62" s="219"/>
      <c r="AR62" s="219"/>
      <c r="AS62" s="219"/>
      <c r="AT62" s="219"/>
      <c r="AU62" s="219"/>
      <c r="AV62" s="219"/>
      <c r="AW62" s="219"/>
      <c r="AX62" s="219"/>
      <c r="AY62" s="219"/>
      <c r="AZ62" s="219"/>
      <c r="BA62" s="219"/>
      <c r="BB62" s="219"/>
      <c r="BC62" s="219"/>
      <c r="BD62" s="219"/>
      <c r="BE62" s="219"/>
      <c r="BF62" s="219"/>
      <c r="BG62" s="219"/>
      <c r="BH62" s="219"/>
      <c r="BI62" s="219" t="s">
        <v>773</v>
      </c>
      <c r="BJ62" s="219" t="s">
        <v>1574</v>
      </c>
      <c r="BK62" s="219" t="s">
        <v>1575</v>
      </c>
      <c r="BL62" s="219"/>
      <c r="BM62" s="219"/>
      <c r="BN62" s="219"/>
      <c r="BO62" s="219"/>
      <c r="BR62" s="199">
        <v>0.75</v>
      </c>
    </row>
    <row r="63" spans="1:70" ht="22.5" x14ac:dyDescent="0.2">
      <c r="A63" s="209" t="s">
        <v>192</v>
      </c>
      <c r="B63" s="452" t="s">
        <v>768</v>
      </c>
      <c r="C63" s="209" t="s">
        <v>769</v>
      </c>
      <c r="D63" s="209" t="s">
        <v>192</v>
      </c>
      <c r="E63" s="209"/>
      <c r="F63" s="209"/>
      <c r="G63" s="211">
        <v>403</v>
      </c>
      <c r="H63" s="209"/>
      <c r="I63" s="212" t="s">
        <v>547</v>
      </c>
      <c r="J63" s="209" t="s">
        <v>548</v>
      </c>
      <c r="K63" s="209">
        <v>29</v>
      </c>
      <c r="L63" s="209">
        <v>91</v>
      </c>
      <c r="M63" s="209"/>
      <c r="N63" s="209"/>
      <c r="O63" s="209"/>
      <c r="P63" s="209"/>
      <c r="Q63" s="209"/>
      <c r="R63" s="209"/>
      <c r="S63" s="209">
        <v>19</v>
      </c>
      <c r="T63" s="209">
        <v>4</v>
      </c>
      <c r="U63" s="209">
        <v>7</v>
      </c>
      <c r="V63" s="209"/>
      <c r="W63" s="209" t="s">
        <v>200</v>
      </c>
      <c r="X63" s="209" t="s">
        <v>198</v>
      </c>
      <c r="Y63" s="209" t="s">
        <v>210</v>
      </c>
      <c r="Z63" s="209" t="s">
        <v>200</v>
      </c>
      <c r="AA63" s="209" t="s">
        <v>200</v>
      </c>
      <c r="AB63" s="209"/>
      <c r="AC63" s="213" t="s">
        <v>1494</v>
      </c>
      <c r="AD63" s="214">
        <v>0.24491089048600001</v>
      </c>
      <c r="AE63" s="215" t="s">
        <v>246</v>
      </c>
      <c r="AF63" s="216" t="s">
        <v>247</v>
      </c>
      <c r="AG63" s="209"/>
      <c r="AH63" s="209" t="s">
        <v>199</v>
      </c>
      <c r="AI63" s="213"/>
      <c r="AJ63" s="217"/>
      <c r="AK63" s="209"/>
      <c r="AL63" s="209"/>
      <c r="AM63" s="209">
        <v>133</v>
      </c>
      <c r="AN63" s="209">
        <v>40</v>
      </c>
      <c r="AO63" s="218">
        <f t="shared" si="1"/>
        <v>0.12559999999999999</v>
      </c>
      <c r="AP63" s="219">
        <v>9</v>
      </c>
      <c r="AQ63" s="219"/>
      <c r="AR63" s="219"/>
      <c r="AS63" s="219"/>
      <c r="AT63" s="219"/>
      <c r="AU63" s="219"/>
      <c r="AV63" s="219"/>
      <c r="AW63" s="219"/>
      <c r="AX63" s="219"/>
      <c r="AY63" s="219"/>
      <c r="AZ63" s="219"/>
      <c r="BA63" s="219"/>
      <c r="BB63" s="219"/>
      <c r="BC63" s="219"/>
      <c r="BD63" s="219"/>
      <c r="BE63" s="219"/>
      <c r="BF63" s="219"/>
      <c r="BG63" s="219"/>
      <c r="BH63" s="219"/>
      <c r="BI63" s="219" t="s">
        <v>773</v>
      </c>
      <c r="BJ63" s="219" t="s">
        <v>1576</v>
      </c>
      <c r="BK63" s="219" t="s">
        <v>1577</v>
      </c>
      <c r="BL63" s="219"/>
      <c r="BM63" s="219"/>
      <c r="BN63" s="219"/>
      <c r="BO63" s="219"/>
      <c r="BR63" s="199">
        <v>0.75</v>
      </c>
    </row>
    <row r="64" spans="1:70" ht="22.5" x14ac:dyDescent="0.2">
      <c r="A64" s="209" t="s">
        <v>192</v>
      </c>
      <c r="B64" s="452" t="s">
        <v>768</v>
      </c>
      <c r="C64" s="209" t="s">
        <v>769</v>
      </c>
      <c r="D64" s="209" t="s">
        <v>192</v>
      </c>
      <c r="E64" s="209"/>
      <c r="F64" s="209"/>
      <c r="G64" s="211">
        <v>405</v>
      </c>
      <c r="H64" s="209"/>
      <c r="I64" s="212" t="s">
        <v>1160</v>
      </c>
      <c r="J64" s="209" t="s">
        <v>1161</v>
      </c>
      <c r="K64" s="209">
        <v>10</v>
      </c>
      <c r="L64" s="209">
        <v>31</v>
      </c>
      <c r="M64" s="209"/>
      <c r="N64" s="209"/>
      <c r="O64" s="209"/>
      <c r="P64" s="209"/>
      <c r="Q64" s="209"/>
      <c r="R64" s="209"/>
      <c r="S64" s="209">
        <v>4</v>
      </c>
      <c r="T64" s="209">
        <v>1</v>
      </c>
      <c r="U64" s="209">
        <v>3</v>
      </c>
      <c r="V64" s="209"/>
      <c r="W64" s="209" t="s">
        <v>199</v>
      </c>
      <c r="X64" s="209" t="s">
        <v>250</v>
      </c>
      <c r="Y64" s="209" t="s">
        <v>199</v>
      </c>
      <c r="Z64" s="209" t="s">
        <v>210</v>
      </c>
      <c r="AA64" s="209" t="s">
        <v>210</v>
      </c>
      <c r="AB64" s="209"/>
      <c r="AC64" s="213"/>
      <c r="AD64" s="214">
        <v>0</v>
      </c>
      <c r="AE64" s="220" t="s">
        <v>246</v>
      </c>
      <c r="AF64" s="221" t="s">
        <v>247</v>
      </c>
      <c r="AG64" s="209"/>
      <c r="AH64" s="209">
        <v>1</v>
      </c>
      <c r="AI64" s="213"/>
      <c r="AJ64" s="217"/>
      <c r="AK64" s="209"/>
      <c r="AL64" s="209"/>
      <c r="AM64" s="209">
        <v>12</v>
      </c>
      <c r="AN64" s="209">
        <v>14</v>
      </c>
      <c r="AO64" s="218">
        <f t="shared" si="1"/>
        <v>1.5386000000000002E-2</v>
      </c>
      <c r="AP64" s="219">
        <v>5</v>
      </c>
      <c r="AQ64" s="219"/>
      <c r="AR64" s="219"/>
      <c r="AS64" s="219"/>
      <c r="AT64" s="219"/>
      <c r="AU64" s="219"/>
      <c r="AV64" s="219"/>
      <c r="AW64" s="219"/>
      <c r="AX64" s="219"/>
      <c r="AY64" s="219"/>
      <c r="AZ64" s="219"/>
      <c r="BA64" s="219"/>
      <c r="BB64" s="219"/>
      <c r="BC64" s="219"/>
      <c r="BD64" s="219"/>
      <c r="BE64" s="219"/>
      <c r="BF64" s="219"/>
      <c r="BG64" s="219"/>
      <c r="BH64" s="219"/>
      <c r="BI64" s="219" t="s">
        <v>773</v>
      </c>
      <c r="BJ64" s="219" t="s">
        <v>1578</v>
      </c>
      <c r="BK64" s="219" t="s">
        <v>1579</v>
      </c>
      <c r="BL64" s="219"/>
      <c r="BM64" s="219"/>
      <c r="BN64" s="219"/>
      <c r="BO64" s="219"/>
      <c r="BR64" s="199">
        <v>0.25</v>
      </c>
    </row>
    <row r="65" spans="1:70" ht="45" x14ac:dyDescent="0.2">
      <c r="A65" s="209" t="s">
        <v>192</v>
      </c>
      <c r="B65" s="452" t="s">
        <v>768</v>
      </c>
      <c r="C65" s="209" t="s">
        <v>769</v>
      </c>
      <c r="D65" s="209" t="s">
        <v>192</v>
      </c>
      <c r="E65" s="209"/>
      <c r="F65" s="209"/>
      <c r="G65" s="211">
        <v>407</v>
      </c>
      <c r="H65" s="209"/>
      <c r="I65" s="212" t="s">
        <v>1386</v>
      </c>
      <c r="J65" s="209" t="s">
        <v>1387</v>
      </c>
      <c r="K65" s="209">
        <v>28</v>
      </c>
      <c r="L65" s="209">
        <v>88</v>
      </c>
      <c r="M65" s="209"/>
      <c r="N65" s="209"/>
      <c r="O65" s="209"/>
      <c r="P65" s="209"/>
      <c r="Q65" s="209"/>
      <c r="R65" s="209"/>
      <c r="S65" s="209">
        <v>12</v>
      </c>
      <c r="T65" s="209">
        <v>3</v>
      </c>
      <c r="U65" s="209">
        <v>10</v>
      </c>
      <c r="V65" s="209"/>
      <c r="W65" s="209" t="s">
        <v>197</v>
      </c>
      <c r="X65" s="209" t="s">
        <v>250</v>
      </c>
      <c r="Y65" s="209" t="s">
        <v>210</v>
      </c>
      <c r="Z65" s="209" t="s">
        <v>199</v>
      </c>
      <c r="AA65" s="209" t="s">
        <v>199</v>
      </c>
      <c r="AB65" s="209"/>
      <c r="AC65" s="213" t="s">
        <v>1284</v>
      </c>
      <c r="AD65" s="214">
        <v>0.14398217188599999</v>
      </c>
      <c r="AE65" s="220" t="s">
        <v>202</v>
      </c>
      <c r="AF65" s="221" t="s">
        <v>203</v>
      </c>
      <c r="AG65" s="209"/>
      <c r="AH65" s="209">
        <v>1</v>
      </c>
      <c r="AI65" s="213"/>
      <c r="AJ65" s="217"/>
      <c r="AK65" s="209"/>
      <c r="AL65" s="209"/>
      <c r="AM65" s="209">
        <v>120</v>
      </c>
      <c r="AN65" s="209">
        <v>39</v>
      </c>
      <c r="AO65" s="218">
        <f t="shared" si="1"/>
        <v>0.11939850000000002</v>
      </c>
      <c r="AP65" s="219">
        <v>6</v>
      </c>
      <c r="AQ65" s="219"/>
      <c r="AR65" s="219"/>
      <c r="AS65" s="219"/>
      <c r="AT65" s="219"/>
      <c r="AU65" s="219"/>
      <c r="AV65" s="219"/>
      <c r="AW65" s="219"/>
      <c r="AX65" s="219"/>
      <c r="AY65" s="219"/>
      <c r="AZ65" s="219"/>
      <c r="BA65" s="219"/>
      <c r="BB65" s="219"/>
      <c r="BC65" s="219"/>
      <c r="BD65" s="219"/>
      <c r="BE65" s="219"/>
      <c r="BF65" s="219"/>
      <c r="BG65" s="219"/>
      <c r="BH65" s="219"/>
      <c r="BI65" s="219" t="s">
        <v>773</v>
      </c>
      <c r="BJ65" s="219" t="s">
        <v>1580</v>
      </c>
      <c r="BK65" s="219" t="s">
        <v>1581</v>
      </c>
      <c r="BL65" s="219"/>
      <c r="BM65" s="219"/>
      <c r="BN65" s="219"/>
      <c r="BO65" s="219"/>
      <c r="BR65" s="199">
        <v>0.75</v>
      </c>
    </row>
    <row r="66" spans="1:70" ht="45" x14ac:dyDescent="0.2">
      <c r="A66" s="209" t="s">
        <v>192</v>
      </c>
      <c r="B66" s="452" t="s">
        <v>768</v>
      </c>
      <c r="C66" s="209" t="s">
        <v>769</v>
      </c>
      <c r="D66" s="209" t="s">
        <v>192</v>
      </c>
      <c r="E66" s="209"/>
      <c r="F66" s="209"/>
      <c r="G66" s="211">
        <v>408</v>
      </c>
      <c r="H66" s="209"/>
      <c r="I66" s="212" t="s">
        <v>1386</v>
      </c>
      <c r="J66" s="209" t="s">
        <v>1387</v>
      </c>
      <c r="K66" s="209">
        <v>43</v>
      </c>
      <c r="L66" s="209">
        <v>135</v>
      </c>
      <c r="M66" s="209"/>
      <c r="N66" s="209"/>
      <c r="O66" s="209"/>
      <c r="P66" s="209"/>
      <c r="Q66" s="209"/>
      <c r="R66" s="209"/>
      <c r="S66" s="209">
        <v>10</v>
      </c>
      <c r="T66" s="209">
        <v>2</v>
      </c>
      <c r="U66" s="209">
        <v>7</v>
      </c>
      <c r="V66" s="209"/>
      <c r="W66" s="209" t="s">
        <v>197</v>
      </c>
      <c r="X66" s="209" t="s">
        <v>198</v>
      </c>
      <c r="Y66" s="209" t="s">
        <v>199</v>
      </c>
      <c r="Z66" s="209" t="s">
        <v>199</v>
      </c>
      <c r="AA66" s="209" t="s">
        <v>200</v>
      </c>
      <c r="AB66" s="209"/>
      <c r="AC66" s="213" t="s">
        <v>1582</v>
      </c>
      <c r="AD66" s="214">
        <v>0.28768917923199999</v>
      </c>
      <c r="AE66" s="220" t="s">
        <v>202</v>
      </c>
      <c r="AF66" s="221" t="s">
        <v>203</v>
      </c>
      <c r="AG66" s="209"/>
      <c r="AH66" s="209">
        <v>1</v>
      </c>
      <c r="AI66" s="213"/>
      <c r="AJ66" s="217"/>
      <c r="AK66" s="209"/>
      <c r="AL66" s="209"/>
      <c r="AM66" s="209">
        <v>70</v>
      </c>
      <c r="AN66" s="209">
        <v>59</v>
      </c>
      <c r="AO66" s="218">
        <f t="shared" si="1"/>
        <v>0.27325850000000007</v>
      </c>
      <c r="AP66" s="219">
        <v>9</v>
      </c>
      <c r="AQ66" s="219"/>
      <c r="AR66" s="219"/>
      <c r="AS66" s="219"/>
      <c r="AT66" s="219"/>
      <c r="AU66" s="219"/>
      <c r="AV66" s="219"/>
      <c r="AW66" s="219"/>
      <c r="AX66" s="219"/>
      <c r="AY66" s="219"/>
      <c r="AZ66" s="219"/>
      <c r="BA66" s="219"/>
      <c r="BB66" s="219"/>
      <c r="BC66" s="219"/>
      <c r="BD66" s="219"/>
      <c r="BE66" s="219"/>
      <c r="BF66" s="219"/>
      <c r="BG66" s="219"/>
      <c r="BH66" s="219"/>
      <c r="BI66" s="219" t="s">
        <v>773</v>
      </c>
      <c r="BJ66" s="219" t="s">
        <v>1583</v>
      </c>
      <c r="BK66" s="219" t="s">
        <v>1584</v>
      </c>
      <c r="BL66" s="219"/>
      <c r="BM66" s="219"/>
      <c r="BN66" s="219"/>
      <c r="BO66" s="219"/>
      <c r="BR66" s="199">
        <v>0.75</v>
      </c>
    </row>
    <row r="67" spans="1:70" ht="45" x14ac:dyDescent="0.2">
      <c r="A67" s="209" t="s">
        <v>192</v>
      </c>
      <c r="B67" s="452" t="s">
        <v>768</v>
      </c>
      <c r="C67" s="209" t="s">
        <v>769</v>
      </c>
      <c r="D67" s="209" t="s">
        <v>192</v>
      </c>
      <c r="E67" s="209"/>
      <c r="F67" s="209"/>
      <c r="G67" s="211">
        <v>409</v>
      </c>
      <c r="H67" s="209"/>
      <c r="I67" s="212" t="s">
        <v>1585</v>
      </c>
      <c r="J67" s="209" t="s">
        <v>1586</v>
      </c>
      <c r="K67" s="209">
        <v>14</v>
      </c>
      <c r="L67" s="209">
        <v>44</v>
      </c>
      <c r="M67" s="209"/>
      <c r="N67" s="209"/>
      <c r="O67" s="209"/>
      <c r="P67" s="209"/>
      <c r="Q67" s="209"/>
      <c r="R67" s="209"/>
      <c r="S67" s="209">
        <v>8</v>
      </c>
      <c r="T67" s="209">
        <v>2</v>
      </c>
      <c r="U67" s="209">
        <v>6</v>
      </c>
      <c r="V67" s="209"/>
      <c r="W67" s="209" t="s">
        <v>200</v>
      </c>
      <c r="X67" s="209" t="s">
        <v>250</v>
      </c>
      <c r="Y67" s="209" t="s">
        <v>199</v>
      </c>
      <c r="Z67" s="209" t="s">
        <v>210</v>
      </c>
      <c r="AA67" s="209" t="s">
        <v>199</v>
      </c>
      <c r="AB67" s="209"/>
      <c r="AC67" s="213" t="s">
        <v>1587</v>
      </c>
      <c r="AD67" s="214">
        <v>2.3154194880699999E-2</v>
      </c>
      <c r="AE67" s="220" t="s">
        <v>202</v>
      </c>
      <c r="AF67" s="221" t="s">
        <v>203</v>
      </c>
      <c r="AG67" s="209"/>
      <c r="AH67" s="209">
        <v>1</v>
      </c>
      <c r="AI67" s="213"/>
      <c r="AJ67" s="217"/>
      <c r="AK67" s="209"/>
      <c r="AL67" s="209"/>
      <c r="AM67" s="209">
        <v>48</v>
      </c>
      <c r="AN67" s="209">
        <v>19</v>
      </c>
      <c r="AO67" s="218">
        <f t="shared" si="1"/>
        <v>2.8338499999999999E-2</v>
      </c>
      <c r="AP67" s="219">
        <v>6</v>
      </c>
      <c r="AQ67" s="219"/>
      <c r="AR67" s="219"/>
      <c r="AS67" s="219"/>
      <c r="AT67" s="219"/>
      <c r="AU67" s="219"/>
      <c r="AV67" s="219"/>
      <c r="AW67" s="219"/>
      <c r="AX67" s="219"/>
      <c r="AY67" s="219"/>
      <c r="AZ67" s="219"/>
      <c r="BA67" s="219"/>
      <c r="BB67" s="219"/>
      <c r="BC67" s="219"/>
      <c r="BD67" s="219"/>
      <c r="BE67" s="219"/>
      <c r="BF67" s="219"/>
      <c r="BG67" s="219"/>
      <c r="BH67" s="219"/>
      <c r="BI67" s="219" t="s">
        <v>773</v>
      </c>
      <c r="BJ67" s="219" t="s">
        <v>1588</v>
      </c>
      <c r="BK67" s="219" t="s">
        <v>1589</v>
      </c>
      <c r="BL67" s="219"/>
      <c r="BM67" s="219"/>
      <c r="BN67" s="219"/>
      <c r="BO67" s="219"/>
      <c r="BR67" s="199">
        <v>0.75</v>
      </c>
    </row>
    <row r="68" spans="1:70" ht="45" x14ac:dyDescent="0.2">
      <c r="A68" s="209" t="s">
        <v>192</v>
      </c>
      <c r="B68" s="452" t="s">
        <v>768</v>
      </c>
      <c r="C68" s="209" t="s">
        <v>769</v>
      </c>
      <c r="D68" s="209" t="s">
        <v>192</v>
      </c>
      <c r="E68" s="209"/>
      <c r="F68" s="209"/>
      <c r="G68" s="211">
        <v>413</v>
      </c>
      <c r="H68" s="209"/>
      <c r="I68" s="212" t="s">
        <v>511</v>
      </c>
      <c r="J68" s="209" t="s">
        <v>512</v>
      </c>
      <c r="K68" s="209">
        <v>37</v>
      </c>
      <c r="L68" s="209">
        <v>116</v>
      </c>
      <c r="M68" s="209">
        <v>30</v>
      </c>
      <c r="N68" s="209">
        <v>94</v>
      </c>
      <c r="O68" s="209">
        <v>23</v>
      </c>
      <c r="P68" s="209">
        <v>72</v>
      </c>
      <c r="Q68" s="209"/>
      <c r="R68" s="209"/>
      <c r="S68" s="209">
        <v>19</v>
      </c>
      <c r="T68" s="209">
        <v>3</v>
      </c>
      <c r="U68" s="209">
        <v>10</v>
      </c>
      <c r="V68" s="209"/>
      <c r="W68" s="209" t="s">
        <v>200</v>
      </c>
      <c r="X68" s="209" t="s">
        <v>208</v>
      </c>
      <c r="Y68" s="209" t="s">
        <v>199</v>
      </c>
      <c r="Z68" s="209" t="s">
        <v>197</v>
      </c>
      <c r="AA68" s="209" t="s">
        <v>197</v>
      </c>
      <c r="AB68" s="209"/>
      <c r="AC68" s="213" t="s">
        <v>1590</v>
      </c>
      <c r="AD68" s="214">
        <v>0.40253544808899999</v>
      </c>
      <c r="AE68" s="215" t="s">
        <v>202</v>
      </c>
      <c r="AF68" s="216" t="s">
        <v>203</v>
      </c>
      <c r="AG68" s="209"/>
      <c r="AH68" s="209" t="s">
        <v>210</v>
      </c>
      <c r="AI68" s="213"/>
      <c r="AJ68" s="217"/>
      <c r="AK68" s="209"/>
      <c r="AL68" s="209"/>
      <c r="AM68" s="209">
        <v>190</v>
      </c>
      <c r="AN68" s="209">
        <v>62</v>
      </c>
      <c r="AO68" s="218">
        <f t="shared" si="1"/>
        <v>0.30175400000000002</v>
      </c>
      <c r="AP68" s="219">
        <v>13</v>
      </c>
      <c r="AQ68" s="219"/>
      <c r="AR68" s="219"/>
      <c r="AS68" s="219"/>
      <c r="AT68" s="219"/>
      <c r="AU68" s="219"/>
      <c r="AV68" s="219"/>
      <c r="AW68" s="219"/>
      <c r="AX68" s="219"/>
      <c r="AY68" s="219"/>
      <c r="AZ68" s="219"/>
      <c r="BA68" s="219"/>
      <c r="BB68" s="219"/>
      <c r="BC68" s="219"/>
      <c r="BD68" s="219"/>
      <c r="BE68" s="219"/>
      <c r="BF68" s="219"/>
      <c r="BG68" s="219"/>
      <c r="BH68" s="219"/>
      <c r="BI68" s="219" t="s">
        <v>773</v>
      </c>
      <c r="BJ68" s="219" t="s">
        <v>1591</v>
      </c>
      <c r="BK68" s="219" t="s">
        <v>1592</v>
      </c>
      <c r="BL68" s="219"/>
      <c r="BM68" s="219"/>
      <c r="BN68" s="219"/>
      <c r="BO68" s="219"/>
      <c r="BR68" s="199">
        <v>0.75</v>
      </c>
    </row>
    <row r="69" spans="1:70" ht="22.5" x14ac:dyDescent="0.2">
      <c r="A69" s="209" t="s">
        <v>192</v>
      </c>
      <c r="B69" s="452" t="s">
        <v>768</v>
      </c>
      <c r="C69" s="209" t="s">
        <v>769</v>
      </c>
      <c r="D69" s="209" t="s">
        <v>192</v>
      </c>
      <c r="E69" s="209"/>
      <c r="F69" s="209"/>
      <c r="G69" s="211">
        <v>417</v>
      </c>
      <c r="H69" s="209"/>
      <c r="I69" s="212" t="s">
        <v>770</v>
      </c>
      <c r="J69" s="209" t="s">
        <v>771</v>
      </c>
      <c r="K69" s="209">
        <v>20</v>
      </c>
      <c r="L69" s="209">
        <v>63</v>
      </c>
      <c r="M69" s="209">
        <v>19</v>
      </c>
      <c r="N69" s="209">
        <v>60</v>
      </c>
      <c r="O69" s="209">
        <v>18</v>
      </c>
      <c r="P69" s="209">
        <v>57</v>
      </c>
      <c r="Q69" s="209">
        <v>14</v>
      </c>
      <c r="R69" s="209">
        <v>44</v>
      </c>
      <c r="S69" s="209">
        <v>17</v>
      </c>
      <c r="T69" s="209">
        <v>4</v>
      </c>
      <c r="U69" s="209">
        <v>7</v>
      </c>
      <c r="V69" s="209"/>
      <c r="W69" s="209" t="s">
        <v>200</v>
      </c>
      <c r="X69" s="209" t="s">
        <v>208</v>
      </c>
      <c r="Y69" s="209" t="s">
        <v>199</v>
      </c>
      <c r="Z69" s="209" t="s">
        <v>200</v>
      </c>
      <c r="AA69" s="209" t="s">
        <v>197</v>
      </c>
      <c r="AB69" s="209"/>
      <c r="AC69" s="213" t="s">
        <v>1590</v>
      </c>
      <c r="AD69" s="214">
        <v>0.10244361782</v>
      </c>
      <c r="AE69" s="215" t="s">
        <v>246</v>
      </c>
      <c r="AF69" s="216" t="s">
        <v>247</v>
      </c>
      <c r="AG69" s="209"/>
      <c r="AH69" s="209" t="s">
        <v>210</v>
      </c>
      <c r="AI69" s="213"/>
      <c r="AJ69" s="217"/>
      <c r="AK69" s="209"/>
      <c r="AL69" s="209"/>
      <c r="AM69" s="209">
        <v>119</v>
      </c>
      <c r="AN69" s="209">
        <v>36</v>
      </c>
      <c r="AO69" s="218">
        <f t="shared" si="1"/>
        <v>0.10173600000000001</v>
      </c>
      <c r="AP69" s="219">
        <v>12</v>
      </c>
      <c r="AQ69" s="219"/>
      <c r="AR69" s="219"/>
      <c r="AS69" s="219"/>
      <c r="AT69" s="219"/>
      <c r="AU69" s="219"/>
      <c r="AV69" s="219"/>
      <c r="AW69" s="219"/>
      <c r="AX69" s="219"/>
      <c r="AY69" s="219"/>
      <c r="AZ69" s="219"/>
      <c r="BA69" s="219"/>
      <c r="BB69" s="219"/>
      <c r="BC69" s="219"/>
      <c r="BD69" s="219"/>
      <c r="BE69" s="219"/>
      <c r="BF69" s="219"/>
      <c r="BG69" s="219"/>
      <c r="BH69" s="219"/>
      <c r="BI69" s="219" t="s">
        <v>773</v>
      </c>
      <c r="BJ69" s="219" t="s">
        <v>1593</v>
      </c>
      <c r="BK69" s="219" t="s">
        <v>1594</v>
      </c>
      <c r="BL69" s="219"/>
      <c r="BM69" s="219"/>
      <c r="BN69" s="219"/>
      <c r="BO69" s="219"/>
      <c r="BR69" s="199">
        <v>0.75</v>
      </c>
    </row>
    <row r="70" spans="1:70" ht="22.5" x14ac:dyDescent="0.2">
      <c r="A70" s="209" t="s">
        <v>192</v>
      </c>
      <c r="B70" s="452" t="s">
        <v>768</v>
      </c>
      <c r="C70" s="209" t="s">
        <v>769</v>
      </c>
      <c r="D70" s="209" t="s">
        <v>192</v>
      </c>
      <c r="E70" s="209"/>
      <c r="F70" s="209"/>
      <c r="G70" s="211">
        <v>418</v>
      </c>
      <c r="H70" s="209"/>
      <c r="I70" s="212" t="s">
        <v>240</v>
      </c>
      <c r="J70" s="209" t="s">
        <v>241</v>
      </c>
      <c r="K70" s="209">
        <v>20</v>
      </c>
      <c r="L70" s="209">
        <v>63</v>
      </c>
      <c r="M70" s="209">
        <v>17</v>
      </c>
      <c r="N70" s="209">
        <v>53</v>
      </c>
      <c r="O70" s="209"/>
      <c r="P70" s="209"/>
      <c r="Q70" s="209"/>
      <c r="R70" s="209"/>
      <c r="S70" s="209">
        <v>15</v>
      </c>
      <c r="T70" s="209">
        <v>2</v>
      </c>
      <c r="U70" s="209">
        <v>8</v>
      </c>
      <c r="V70" s="209"/>
      <c r="W70" s="209" t="s">
        <v>200</v>
      </c>
      <c r="X70" s="209" t="s">
        <v>208</v>
      </c>
      <c r="Y70" s="209" t="s">
        <v>210</v>
      </c>
      <c r="Z70" s="209" t="s">
        <v>200</v>
      </c>
      <c r="AA70" s="209" t="s">
        <v>200</v>
      </c>
      <c r="AB70" s="209"/>
      <c r="AC70" s="213" t="s">
        <v>570</v>
      </c>
      <c r="AD70" s="214">
        <v>7.6333127639300002E-2</v>
      </c>
      <c r="AE70" s="215" t="s">
        <v>246</v>
      </c>
      <c r="AF70" s="216" t="s">
        <v>247</v>
      </c>
      <c r="AG70" s="209"/>
      <c r="AH70" s="209" t="s">
        <v>210</v>
      </c>
      <c r="AI70" s="213"/>
      <c r="AJ70" s="217"/>
      <c r="AK70" s="209"/>
      <c r="AL70" s="209"/>
      <c r="AM70" s="209">
        <v>120</v>
      </c>
      <c r="AN70" s="209">
        <v>36</v>
      </c>
      <c r="AO70" s="218">
        <f t="shared" si="1"/>
        <v>0.10173600000000001</v>
      </c>
      <c r="AP70" s="219">
        <v>10</v>
      </c>
      <c r="AQ70" s="219"/>
      <c r="AR70" s="219"/>
      <c r="AS70" s="219"/>
      <c r="AT70" s="219"/>
      <c r="AU70" s="219"/>
      <c r="AV70" s="219"/>
      <c r="AW70" s="219"/>
      <c r="AX70" s="219"/>
      <c r="AY70" s="219"/>
      <c r="AZ70" s="219"/>
      <c r="BA70" s="219"/>
      <c r="BB70" s="219"/>
      <c r="BC70" s="219"/>
      <c r="BD70" s="219"/>
      <c r="BE70" s="219"/>
      <c r="BF70" s="219"/>
      <c r="BG70" s="219"/>
      <c r="BH70" s="219"/>
      <c r="BI70" s="219" t="s">
        <v>773</v>
      </c>
      <c r="BJ70" s="219" t="s">
        <v>1595</v>
      </c>
      <c r="BK70" s="219" t="s">
        <v>1596</v>
      </c>
      <c r="BL70" s="219"/>
      <c r="BM70" s="219"/>
      <c r="BN70" s="219"/>
      <c r="BO70" s="219"/>
      <c r="BR70" s="199">
        <v>0.75</v>
      </c>
    </row>
    <row r="71" spans="1:70" ht="22.5" x14ac:dyDescent="0.2">
      <c r="A71" s="209" t="s">
        <v>192</v>
      </c>
      <c r="B71" s="452" t="s">
        <v>768</v>
      </c>
      <c r="C71" s="209" t="s">
        <v>769</v>
      </c>
      <c r="D71" s="209" t="s">
        <v>192</v>
      </c>
      <c r="E71" s="209"/>
      <c r="F71" s="209"/>
      <c r="G71" s="211">
        <v>422</v>
      </c>
      <c r="H71" s="209"/>
      <c r="I71" s="212" t="s">
        <v>770</v>
      </c>
      <c r="J71" s="209" t="s">
        <v>771</v>
      </c>
      <c r="K71" s="209">
        <v>17</v>
      </c>
      <c r="L71" s="209">
        <v>53</v>
      </c>
      <c r="M71" s="209"/>
      <c r="N71" s="209"/>
      <c r="O71" s="209"/>
      <c r="P71" s="209"/>
      <c r="Q71" s="209"/>
      <c r="R71" s="209"/>
      <c r="S71" s="209">
        <v>19</v>
      </c>
      <c r="T71" s="209">
        <v>4</v>
      </c>
      <c r="U71" s="209">
        <v>5</v>
      </c>
      <c r="V71" s="209"/>
      <c r="W71" s="209" t="s">
        <v>200</v>
      </c>
      <c r="X71" s="209" t="s">
        <v>198</v>
      </c>
      <c r="Y71" s="209" t="s">
        <v>210</v>
      </c>
      <c r="Z71" s="209" t="s">
        <v>210</v>
      </c>
      <c r="AA71" s="209" t="s">
        <v>210</v>
      </c>
      <c r="AB71" s="209"/>
      <c r="AC71" s="213" t="s">
        <v>229</v>
      </c>
      <c r="AD71" s="214">
        <v>0.1</v>
      </c>
      <c r="AE71" s="215" t="s">
        <v>246</v>
      </c>
      <c r="AF71" s="216" t="s">
        <v>247</v>
      </c>
      <c r="AG71" s="209"/>
      <c r="AH71" s="209" t="s">
        <v>199</v>
      </c>
      <c r="AI71" s="213"/>
      <c r="AJ71" s="217"/>
      <c r="AK71" s="209"/>
      <c r="AL71" s="209"/>
      <c r="AM71" s="209">
        <v>95</v>
      </c>
      <c r="AN71" s="209">
        <v>24</v>
      </c>
      <c r="AO71" s="218">
        <f t="shared" si="1"/>
        <v>4.5215999999999999E-2</v>
      </c>
      <c r="AP71" s="219">
        <v>5</v>
      </c>
      <c r="AQ71" s="219"/>
      <c r="AR71" s="219"/>
      <c r="AS71" s="219"/>
      <c r="AT71" s="219"/>
      <c r="AU71" s="219"/>
      <c r="AV71" s="219"/>
      <c r="AW71" s="219"/>
      <c r="AX71" s="219"/>
      <c r="AY71" s="219"/>
      <c r="AZ71" s="219"/>
      <c r="BA71" s="219"/>
      <c r="BB71" s="219"/>
      <c r="BC71" s="219"/>
      <c r="BD71" s="219"/>
      <c r="BE71" s="219"/>
      <c r="BF71" s="219"/>
      <c r="BG71" s="219"/>
      <c r="BH71" s="219"/>
      <c r="BI71" s="219" t="s">
        <v>773</v>
      </c>
      <c r="BJ71" s="219" t="s">
        <v>1597</v>
      </c>
      <c r="BK71" s="219" t="s">
        <v>1598</v>
      </c>
      <c r="BL71" s="219"/>
      <c r="BM71" s="219"/>
      <c r="BN71" s="219"/>
      <c r="BO71" s="219"/>
      <c r="BR71" s="199">
        <v>0.75</v>
      </c>
    </row>
    <row r="72" spans="1:70" ht="22.5" x14ac:dyDescent="0.2">
      <c r="A72" s="209" t="s">
        <v>192</v>
      </c>
      <c r="B72" s="452" t="s">
        <v>768</v>
      </c>
      <c r="C72" s="209" t="s">
        <v>769</v>
      </c>
      <c r="D72" s="209" t="s">
        <v>192</v>
      </c>
      <c r="E72" s="209"/>
      <c r="F72" s="209"/>
      <c r="G72" s="211">
        <v>424</v>
      </c>
      <c r="H72" s="209"/>
      <c r="I72" s="212" t="s">
        <v>868</v>
      </c>
      <c r="J72" s="209" t="s">
        <v>869</v>
      </c>
      <c r="K72" s="209">
        <v>24</v>
      </c>
      <c r="L72" s="209">
        <v>75</v>
      </c>
      <c r="M72" s="209"/>
      <c r="N72" s="209"/>
      <c r="O72" s="209"/>
      <c r="P72" s="209"/>
      <c r="Q72" s="209"/>
      <c r="R72" s="209"/>
      <c r="S72" s="209">
        <v>20</v>
      </c>
      <c r="T72" s="209">
        <v>5</v>
      </c>
      <c r="U72" s="209">
        <v>6</v>
      </c>
      <c r="V72" s="209"/>
      <c r="W72" s="209" t="s">
        <v>200</v>
      </c>
      <c r="X72" s="209" t="s">
        <v>198</v>
      </c>
      <c r="Y72" s="209" t="s">
        <v>199</v>
      </c>
      <c r="Z72" s="209" t="s">
        <v>210</v>
      </c>
      <c r="AA72" s="209" t="s">
        <v>199</v>
      </c>
      <c r="AB72" s="209"/>
      <c r="AC72" s="213" t="s">
        <v>229</v>
      </c>
      <c r="AD72" s="214">
        <v>0.150765601626</v>
      </c>
      <c r="AE72" s="215" t="s">
        <v>246</v>
      </c>
      <c r="AF72" s="216" t="s">
        <v>247</v>
      </c>
      <c r="AG72" s="209"/>
      <c r="AH72" s="209" t="s">
        <v>199</v>
      </c>
      <c r="AI72" s="213"/>
      <c r="AJ72" s="217"/>
      <c r="AK72" s="209"/>
      <c r="AL72" s="209"/>
      <c r="AM72" s="209">
        <v>120</v>
      </c>
      <c r="AN72" s="209">
        <v>33</v>
      </c>
      <c r="AO72" s="218">
        <f t="shared" si="1"/>
        <v>8.5486500000000007E-2</v>
      </c>
      <c r="AP72" s="219">
        <v>7</v>
      </c>
      <c r="AQ72" s="219"/>
      <c r="AR72" s="219"/>
      <c r="AS72" s="219"/>
      <c r="AT72" s="219"/>
      <c r="AU72" s="219"/>
      <c r="AV72" s="219"/>
      <c r="AW72" s="219"/>
      <c r="AX72" s="219"/>
      <c r="AY72" s="219"/>
      <c r="AZ72" s="219"/>
      <c r="BA72" s="219"/>
      <c r="BB72" s="219"/>
      <c r="BC72" s="219"/>
      <c r="BD72" s="219"/>
      <c r="BE72" s="219"/>
      <c r="BF72" s="219"/>
      <c r="BG72" s="219"/>
      <c r="BH72" s="219"/>
      <c r="BI72" s="219" t="s">
        <v>773</v>
      </c>
      <c r="BJ72" s="219" t="s">
        <v>1599</v>
      </c>
      <c r="BK72" s="219" t="s">
        <v>1600</v>
      </c>
      <c r="BL72" s="219"/>
      <c r="BM72" s="219"/>
      <c r="BN72" s="219"/>
      <c r="BO72" s="219"/>
      <c r="BR72" s="199">
        <v>0.75</v>
      </c>
    </row>
    <row r="73" spans="1:70" ht="22.5" x14ac:dyDescent="0.2">
      <c r="A73" s="209" t="s">
        <v>192</v>
      </c>
      <c r="B73" s="452" t="s">
        <v>768</v>
      </c>
      <c r="C73" s="209" t="s">
        <v>769</v>
      </c>
      <c r="D73" s="209" t="s">
        <v>192</v>
      </c>
      <c r="E73" s="209"/>
      <c r="F73" s="209"/>
      <c r="G73" s="211">
        <v>425</v>
      </c>
      <c r="H73" s="209"/>
      <c r="I73" s="212" t="s">
        <v>770</v>
      </c>
      <c r="J73" s="209" t="s">
        <v>771</v>
      </c>
      <c r="K73" s="209">
        <v>11</v>
      </c>
      <c r="L73" s="209">
        <v>35</v>
      </c>
      <c r="M73" s="209"/>
      <c r="N73" s="209"/>
      <c r="O73" s="209"/>
      <c r="P73" s="209"/>
      <c r="Q73" s="209"/>
      <c r="R73" s="209"/>
      <c r="S73" s="209">
        <v>15</v>
      </c>
      <c r="T73" s="209">
        <v>3</v>
      </c>
      <c r="U73" s="209">
        <v>5</v>
      </c>
      <c r="V73" s="209"/>
      <c r="W73" s="209" t="s">
        <v>200</v>
      </c>
      <c r="X73" s="209" t="s">
        <v>198</v>
      </c>
      <c r="Y73" s="209" t="s">
        <v>199</v>
      </c>
      <c r="Z73" s="209" t="s">
        <v>210</v>
      </c>
      <c r="AA73" s="209" t="s">
        <v>210</v>
      </c>
      <c r="AB73" s="209"/>
      <c r="AC73" s="213" t="s">
        <v>229</v>
      </c>
      <c r="AD73" s="214">
        <v>2.6379151732299998E-2</v>
      </c>
      <c r="AE73" s="215" t="s">
        <v>246</v>
      </c>
      <c r="AF73" s="216" t="s">
        <v>247</v>
      </c>
      <c r="AG73" s="209"/>
      <c r="AH73" s="209" t="s">
        <v>199</v>
      </c>
      <c r="AI73" s="213"/>
      <c r="AJ73" s="217"/>
      <c r="AK73" s="209"/>
      <c r="AL73" s="209"/>
      <c r="AM73" s="209">
        <v>75</v>
      </c>
      <c r="AN73" s="209">
        <v>15</v>
      </c>
      <c r="AO73" s="218">
        <f t="shared" si="1"/>
        <v>1.7662500000000001E-2</v>
      </c>
      <c r="AP73" s="219">
        <v>6</v>
      </c>
      <c r="AQ73" s="219"/>
      <c r="AR73" s="219"/>
      <c r="AS73" s="219"/>
      <c r="AT73" s="219"/>
      <c r="AU73" s="219"/>
      <c r="AV73" s="219"/>
      <c r="AW73" s="219"/>
      <c r="AX73" s="219"/>
      <c r="AY73" s="219"/>
      <c r="AZ73" s="219"/>
      <c r="BA73" s="219"/>
      <c r="BB73" s="219"/>
      <c r="BC73" s="219"/>
      <c r="BD73" s="219"/>
      <c r="BE73" s="219"/>
      <c r="BF73" s="219"/>
      <c r="BG73" s="219"/>
      <c r="BH73" s="219"/>
      <c r="BI73" s="219" t="s">
        <v>773</v>
      </c>
      <c r="BJ73" s="219" t="s">
        <v>1601</v>
      </c>
      <c r="BK73" s="219" t="s">
        <v>1602</v>
      </c>
      <c r="BL73" s="219"/>
      <c r="BM73" s="219"/>
      <c r="BN73" s="219"/>
      <c r="BO73" s="219"/>
      <c r="BR73" s="199">
        <v>0.75</v>
      </c>
    </row>
    <row r="74" spans="1:70" ht="22.5" x14ac:dyDescent="0.2">
      <c r="A74" s="209" t="s">
        <v>192</v>
      </c>
      <c r="B74" s="452" t="s">
        <v>768</v>
      </c>
      <c r="C74" s="209" t="s">
        <v>769</v>
      </c>
      <c r="D74" s="209" t="s">
        <v>192</v>
      </c>
      <c r="E74" s="209"/>
      <c r="F74" s="209"/>
      <c r="G74" s="211">
        <v>426</v>
      </c>
      <c r="H74" s="209"/>
      <c r="I74" s="212" t="s">
        <v>770</v>
      </c>
      <c r="J74" s="209" t="s">
        <v>771</v>
      </c>
      <c r="K74" s="209">
        <v>20</v>
      </c>
      <c r="L74" s="209">
        <v>63</v>
      </c>
      <c r="M74" s="209"/>
      <c r="N74" s="209"/>
      <c r="O74" s="209"/>
      <c r="P74" s="209"/>
      <c r="Q74" s="209"/>
      <c r="R74" s="209"/>
      <c r="S74" s="209">
        <v>17</v>
      </c>
      <c r="T74" s="209">
        <v>5</v>
      </c>
      <c r="U74" s="209">
        <v>5</v>
      </c>
      <c r="V74" s="209"/>
      <c r="W74" s="209" t="s">
        <v>200</v>
      </c>
      <c r="X74" s="209" t="s">
        <v>198</v>
      </c>
      <c r="Y74" s="209" t="s">
        <v>199</v>
      </c>
      <c r="Z74" s="209" t="s">
        <v>210</v>
      </c>
      <c r="AA74" s="209" t="s">
        <v>210</v>
      </c>
      <c r="AB74" s="209"/>
      <c r="AC74" s="213" t="s">
        <v>229</v>
      </c>
      <c r="AD74" s="214">
        <v>0.10244361782</v>
      </c>
      <c r="AE74" s="215" t="s">
        <v>246</v>
      </c>
      <c r="AF74" s="216" t="s">
        <v>247</v>
      </c>
      <c r="AG74" s="209"/>
      <c r="AH74" s="209" t="s">
        <v>199</v>
      </c>
      <c r="AI74" s="213"/>
      <c r="AJ74" s="217"/>
      <c r="AK74" s="209"/>
      <c r="AL74" s="209"/>
      <c r="AM74" s="209">
        <v>85</v>
      </c>
      <c r="AN74" s="209">
        <v>28</v>
      </c>
      <c r="AO74" s="218">
        <f t="shared" si="1"/>
        <v>6.1544000000000008E-2</v>
      </c>
      <c r="AP74" s="219">
        <v>6</v>
      </c>
      <c r="AQ74" s="219"/>
      <c r="AR74" s="219"/>
      <c r="AS74" s="219"/>
      <c r="AT74" s="219"/>
      <c r="AU74" s="219"/>
      <c r="AV74" s="219"/>
      <c r="AW74" s="219"/>
      <c r="AX74" s="219"/>
      <c r="AY74" s="219"/>
      <c r="AZ74" s="219"/>
      <c r="BA74" s="219"/>
      <c r="BB74" s="219"/>
      <c r="BC74" s="219"/>
      <c r="BD74" s="219"/>
      <c r="BE74" s="219"/>
      <c r="BF74" s="219"/>
      <c r="BG74" s="219"/>
      <c r="BH74" s="219"/>
      <c r="BI74" s="219" t="s">
        <v>773</v>
      </c>
      <c r="BJ74" s="219" t="s">
        <v>1603</v>
      </c>
      <c r="BK74" s="219" t="s">
        <v>1604</v>
      </c>
      <c r="BL74" s="219"/>
      <c r="BM74" s="219"/>
      <c r="BN74" s="219"/>
      <c r="BO74" s="219"/>
      <c r="BR74" s="199">
        <v>0.75</v>
      </c>
    </row>
    <row r="75" spans="1:70" ht="22.5" x14ac:dyDescent="0.2">
      <c r="A75" s="209" t="s">
        <v>192</v>
      </c>
      <c r="B75" s="452" t="s">
        <v>768</v>
      </c>
      <c r="C75" s="209" t="s">
        <v>769</v>
      </c>
      <c r="D75" s="209" t="s">
        <v>192</v>
      </c>
      <c r="E75" s="209"/>
      <c r="F75" s="209"/>
      <c r="G75" s="211">
        <v>445</v>
      </c>
      <c r="H75" s="209"/>
      <c r="I75" s="212" t="s">
        <v>1345</v>
      </c>
      <c r="J75" s="209" t="s">
        <v>1346</v>
      </c>
      <c r="K75" s="209">
        <v>9</v>
      </c>
      <c r="L75" s="209">
        <v>28</v>
      </c>
      <c r="M75" s="209"/>
      <c r="N75" s="209"/>
      <c r="O75" s="209"/>
      <c r="P75" s="209"/>
      <c r="Q75" s="209"/>
      <c r="R75" s="209"/>
      <c r="S75" s="209">
        <v>8</v>
      </c>
      <c r="T75" s="209">
        <v>2</v>
      </c>
      <c r="U75" s="209">
        <v>3</v>
      </c>
      <c r="V75" s="209"/>
      <c r="W75" s="209" t="s">
        <v>200</v>
      </c>
      <c r="X75" s="209" t="s">
        <v>198</v>
      </c>
      <c r="Y75" s="209" t="s">
        <v>199</v>
      </c>
      <c r="Z75" s="209" t="s">
        <v>210</v>
      </c>
      <c r="AA75" s="209" t="s">
        <v>210</v>
      </c>
      <c r="AB75" s="209"/>
      <c r="AC75" s="213" t="s">
        <v>229</v>
      </c>
      <c r="AD75" s="214">
        <v>0</v>
      </c>
      <c r="AE75" s="215" t="s">
        <v>246</v>
      </c>
      <c r="AF75" s="216" t="s">
        <v>247</v>
      </c>
      <c r="AG75" s="209"/>
      <c r="AH75" s="209" t="s">
        <v>199</v>
      </c>
      <c r="AI75" s="213"/>
      <c r="AJ75" s="217"/>
      <c r="AK75" s="209"/>
      <c r="AL75" s="209"/>
      <c r="AM75" s="209">
        <v>24</v>
      </c>
      <c r="AN75" s="209">
        <v>13</v>
      </c>
      <c r="AO75" s="218">
        <f t="shared" si="1"/>
        <v>1.3266499999999999E-2</v>
      </c>
      <c r="AP75" s="219">
        <v>6</v>
      </c>
      <c r="AQ75" s="219"/>
      <c r="AR75" s="219"/>
      <c r="AS75" s="219"/>
      <c r="AT75" s="219"/>
      <c r="AU75" s="219"/>
      <c r="AV75" s="219"/>
      <c r="AW75" s="219"/>
      <c r="AX75" s="219"/>
      <c r="AY75" s="219"/>
      <c r="AZ75" s="219"/>
      <c r="BA75" s="219"/>
      <c r="BB75" s="219"/>
      <c r="BC75" s="219"/>
      <c r="BD75" s="219"/>
      <c r="BE75" s="219"/>
      <c r="BF75" s="219"/>
      <c r="BG75" s="219"/>
      <c r="BH75" s="219"/>
      <c r="BI75" s="219" t="s">
        <v>773</v>
      </c>
      <c r="BJ75" s="219" t="s">
        <v>1605</v>
      </c>
      <c r="BK75" s="219" t="s">
        <v>1606</v>
      </c>
      <c r="BL75" s="219"/>
      <c r="BM75" s="219"/>
      <c r="BN75" s="219"/>
      <c r="BO75" s="219"/>
      <c r="BR75" s="199">
        <v>0.75</v>
      </c>
    </row>
    <row r="76" spans="1:70" ht="22.5" x14ac:dyDescent="0.2">
      <c r="A76" s="209" t="s">
        <v>192</v>
      </c>
      <c r="B76" s="452" t="s">
        <v>768</v>
      </c>
      <c r="C76" s="209" t="s">
        <v>769</v>
      </c>
      <c r="D76" s="209" t="s">
        <v>192</v>
      </c>
      <c r="E76" s="209"/>
      <c r="F76" s="209"/>
      <c r="G76" s="211">
        <v>449</v>
      </c>
      <c r="H76" s="209"/>
      <c r="I76" s="212" t="s">
        <v>1345</v>
      </c>
      <c r="J76" s="209" t="s">
        <v>1346</v>
      </c>
      <c r="K76" s="209">
        <v>9</v>
      </c>
      <c r="L76" s="209">
        <v>28</v>
      </c>
      <c r="M76" s="209"/>
      <c r="N76" s="209"/>
      <c r="O76" s="209"/>
      <c r="P76" s="209"/>
      <c r="Q76" s="209"/>
      <c r="R76" s="209"/>
      <c r="S76" s="209">
        <v>7</v>
      </c>
      <c r="T76" s="209">
        <v>2</v>
      </c>
      <c r="U76" s="209">
        <v>3</v>
      </c>
      <c r="V76" s="209"/>
      <c r="W76" s="209" t="s">
        <v>200</v>
      </c>
      <c r="X76" s="209" t="s">
        <v>198</v>
      </c>
      <c r="Y76" s="209" t="s">
        <v>199</v>
      </c>
      <c r="Z76" s="209" t="s">
        <v>210</v>
      </c>
      <c r="AA76" s="209" t="s">
        <v>210</v>
      </c>
      <c r="AB76" s="209"/>
      <c r="AC76" s="213" t="s">
        <v>229</v>
      </c>
      <c r="AD76" s="214">
        <v>0</v>
      </c>
      <c r="AE76" s="215" t="s">
        <v>246</v>
      </c>
      <c r="AF76" s="216" t="s">
        <v>247</v>
      </c>
      <c r="AG76" s="209"/>
      <c r="AH76" s="209" t="s">
        <v>199</v>
      </c>
      <c r="AI76" s="213"/>
      <c r="AJ76" s="217"/>
      <c r="AK76" s="209"/>
      <c r="AL76" s="209"/>
      <c r="AM76" s="209">
        <v>21</v>
      </c>
      <c r="AN76" s="209">
        <v>13</v>
      </c>
      <c r="AO76" s="218">
        <f t="shared" si="1"/>
        <v>1.3266499999999999E-2</v>
      </c>
      <c r="AP76" s="219">
        <v>6</v>
      </c>
      <c r="AQ76" s="219"/>
      <c r="AR76" s="219"/>
      <c r="AS76" s="219"/>
      <c r="AT76" s="219"/>
      <c r="AU76" s="219"/>
      <c r="AV76" s="219"/>
      <c r="AW76" s="219"/>
      <c r="AX76" s="219"/>
      <c r="AY76" s="219"/>
      <c r="AZ76" s="219"/>
      <c r="BA76" s="219"/>
      <c r="BB76" s="219"/>
      <c r="BC76" s="219"/>
      <c r="BD76" s="219"/>
      <c r="BE76" s="219"/>
      <c r="BF76" s="219"/>
      <c r="BG76" s="219"/>
      <c r="BH76" s="219"/>
      <c r="BI76" s="219" t="s">
        <v>773</v>
      </c>
      <c r="BJ76" s="219" t="s">
        <v>1607</v>
      </c>
      <c r="BK76" s="219" t="s">
        <v>1608</v>
      </c>
      <c r="BL76" s="219"/>
      <c r="BM76" s="219"/>
      <c r="BN76" s="219"/>
      <c r="BO76" s="219"/>
      <c r="BR76" s="199">
        <v>0.5</v>
      </c>
    </row>
    <row r="77" spans="1:70" ht="22.5" x14ac:dyDescent="0.2">
      <c r="A77" s="209" t="s">
        <v>192</v>
      </c>
      <c r="B77" s="452" t="s">
        <v>768</v>
      </c>
      <c r="C77" s="209" t="s">
        <v>769</v>
      </c>
      <c r="D77" s="209" t="s">
        <v>192</v>
      </c>
      <c r="E77" s="209"/>
      <c r="F77" s="209"/>
      <c r="G77" s="211">
        <v>451</v>
      </c>
      <c r="H77" s="209"/>
      <c r="I77" s="212" t="s">
        <v>868</v>
      </c>
      <c r="J77" s="209" t="s">
        <v>869</v>
      </c>
      <c r="K77" s="209">
        <v>15</v>
      </c>
      <c r="L77" s="209">
        <v>47</v>
      </c>
      <c r="M77" s="209">
        <v>13</v>
      </c>
      <c r="N77" s="209">
        <v>41</v>
      </c>
      <c r="O77" s="209">
        <v>10</v>
      </c>
      <c r="P77" s="209">
        <v>31</v>
      </c>
      <c r="Q77" s="209">
        <v>10</v>
      </c>
      <c r="R77" s="209">
        <v>31</v>
      </c>
      <c r="S77" s="209">
        <v>13</v>
      </c>
      <c r="T77" s="209">
        <v>3</v>
      </c>
      <c r="U77" s="209">
        <v>5</v>
      </c>
      <c r="V77" s="209"/>
      <c r="W77" s="209" t="s">
        <v>200</v>
      </c>
      <c r="X77" s="209" t="s">
        <v>198</v>
      </c>
      <c r="Y77" s="209" t="s">
        <v>199</v>
      </c>
      <c r="Z77" s="209" t="s">
        <v>199</v>
      </c>
      <c r="AA77" s="209" t="s">
        <v>199</v>
      </c>
      <c r="AB77" s="209"/>
      <c r="AC77" s="213" t="s">
        <v>1609</v>
      </c>
      <c r="AD77" s="214">
        <v>0.1</v>
      </c>
      <c r="AE77" s="215" t="s">
        <v>246</v>
      </c>
      <c r="AF77" s="216" t="s">
        <v>247</v>
      </c>
      <c r="AG77" s="209"/>
      <c r="AH77" s="209" t="s">
        <v>199</v>
      </c>
      <c r="AI77" s="213"/>
      <c r="AJ77" s="217"/>
      <c r="AK77" s="209"/>
      <c r="AL77" s="209"/>
      <c r="AM77" s="209">
        <v>65</v>
      </c>
      <c r="AN77" s="209">
        <v>26</v>
      </c>
      <c r="AO77" s="218">
        <f t="shared" si="1"/>
        <v>5.3065999999999995E-2</v>
      </c>
      <c r="AP77" s="219">
        <v>8</v>
      </c>
      <c r="AQ77" s="219"/>
      <c r="AR77" s="219"/>
      <c r="AS77" s="219"/>
      <c r="AT77" s="219"/>
      <c r="AU77" s="219"/>
      <c r="AV77" s="219"/>
      <c r="AW77" s="219"/>
      <c r="AX77" s="219"/>
      <c r="AY77" s="219"/>
      <c r="AZ77" s="219"/>
      <c r="BA77" s="219"/>
      <c r="BB77" s="219"/>
      <c r="BC77" s="219"/>
      <c r="BD77" s="219"/>
      <c r="BE77" s="219"/>
      <c r="BF77" s="219"/>
      <c r="BG77" s="219"/>
      <c r="BH77" s="219"/>
      <c r="BI77" s="219" t="s">
        <v>773</v>
      </c>
      <c r="BJ77" s="219" t="s">
        <v>1610</v>
      </c>
      <c r="BK77" s="219" t="s">
        <v>1611</v>
      </c>
      <c r="BL77" s="219"/>
      <c r="BM77" s="219"/>
      <c r="BN77" s="219"/>
      <c r="BO77" s="219"/>
      <c r="BR77" s="199">
        <v>0.75</v>
      </c>
    </row>
    <row r="78" spans="1:70" ht="24" x14ac:dyDescent="0.2">
      <c r="A78" s="209" t="s">
        <v>192</v>
      </c>
      <c r="B78" s="452" t="s">
        <v>768</v>
      </c>
      <c r="C78" s="209" t="s">
        <v>769</v>
      </c>
      <c r="D78" s="209" t="s">
        <v>192</v>
      </c>
      <c r="E78" s="209"/>
      <c r="F78" s="209"/>
      <c r="G78" s="211">
        <v>453</v>
      </c>
      <c r="H78" s="209"/>
      <c r="I78" s="212" t="s">
        <v>1367</v>
      </c>
      <c r="J78" s="209" t="s">
        <v>1368</v>
      </c>
      <c r="K78" s="209">
        <v>16</v>
      </c>
      <c r="L78" s="209">
        <v>50</v>
      </c>
      <c r="M78" s="209"/>
      <c r="N78" s="209"/>
      <c r="O78" s="209"/>
      <c r="P78" s="209"/>
      <c r="Q78" s="209"/>
      <c r="R78" s="209"/>
      <c r="S78" s="209">
        <v>13</v>
      </c>
      <c r="T78" s="209">
        <v>1</v>
      </c>
      <c r="U78" s="209">
        <v>3</v>
      </c>
      <c r="V78" s="209"/>
      <c r="W78" s="209" t="s">
        <v>200</v>
      </c>
      <c r="X78" s="209" t="s">
        <v>198</v>
      </c>
      <c r="Y78" s="209" t="s">
        <v>199</v>
      </c>
      <c r="Z78" s="209" t="s">
        <v>210</v>
      </c>
      <c r="AA78" s="209" t="s">
        <v>210</v>
      </c>
      <c r="AB78" s="209"/>
      <c r="AC78" s="213" t="s">
        <v>229</v>
      </c>
      <c r="AD78" s="214">
        <v>0.1</v>
      </c>
      <c r="AE78" s="215" t="s">
        <v>246</v>
      </c>
      <c r="AF78" s="216" t="s">
        <v>247</v>
      </c>
      <c r="AG78" s="209"/>
      <c r="AH78" s="209" t="s">
        <v>199</v>
      </c>
      <c r="AI78" s="213"/>
      <c r="AJ78" s="217"/>
      <c r="AK78" s="209"/>
      <c r="AL78" s="209"/>
      <c r="AM78" s="209">
        <v>39</v>
      </c>
      <c r="AN78" s="209">
        <v>22</v>
      </c>
      <c r="AO78" s="218">
        <f t="shared" si="1"/>
        <v>3.7994E-2</v>
      </c>
      <c r="AP78" s="219">
        <v>6</v>
      </c>
      <c r="AQ78" s="219"/>
      <c r="AR78" s="219"/>
      <c r="AS78" s="219"/>
      <c r="AT78" s="219"/>
      <c r="AU78" s="219"/>
      <c r="AV78" s="219"/>
      <c r="AW78" s="219"/>
      <c r="AX78" s="219"/>
      <c r="AY78" s="219"/>
      <c r="AZ78" s="219"/>
      <c r="BA78" s="219"/>
      <c r="BB78" s="219"/>
      <c r="BC78" s="219"/>
      <c r="BD78" s="219"/>
      <c r="BE78" s="219"/>
      <c r="BF78" s="219"/>
      <c r="BG78" s="219"/>
      <c r="BH78" s="219"/>
      <c r="BI78" s="219" t="s">
        <v>773</v>
      </c>
      <c r="BJ78" s="219" t="s">
        <v>1612</v>
      </c>
      <c r="BK78" s="219" t="s">
        <v>1613</v>
      </c>
      <c r="BL78" s="219"/>
      <c r="BM78" s="219"/>
      <c r="BN78" s="219"/>
      <c r="BO78" s="219"/>
      <c r="BR78" s="199">
        <v>0.75</v>
      </c>
    </row>
    <row r="79" spans="1:70" ht="24" x14ac:dyDescent="0.2">
      <c r="A79" s="209" t="s">
        <v>192</v>
      </c>
      <c r="B79" s="452" t="s">
        <v>768</v>
      </c>
      <c r="C79" s="209" t="s">
        <v>769</v>
      </c>
      <c r="D79" s="209" t="s">
        <v>192</v>
      </c>
      <c r="E79" s="209"/>
      <c r="F79" s="209"/>
      <c r="G79" s="211">
        <v>454</v>
      </c>
      <c r="H79" s="209"/>
      <c r="I79" s="212" t="s">
        <v>1367</v>
      </c>
      <c r="J79" s="209" t="s">
        <v>1368</v>
      </c>
      <c r="K79" s="209">
        <v>10</v>
      </c>
      <c r="L79" s="209">
        <v>31</v>
      </c>
      <c r="M79" s="209"/>
      <c r="N79" s="209"/>
      <c r="O79" s="209"/>
      <c r="P79" s="209"/>
      <c r="Q79" s="209"/>
      <c r="R79" s="209"/>
      <c r="S79" s="209">
        <v>9</v>
      </c>
      <c r="T79" s="209">
        <v>1</v>
      </c>
      <c r="U79" s="209">
        <v>2</v>
      </c>
      <c r="V79" s="209"/>
      <c r="W79" s="209" t="s">
        <v>200</v>
      </c>
      <c r="X79" s="209" t="s">
        <v>198</v>
      </c>
      <c r="Y79" s="209" t="s">
        <v>199</v>
      </c>
      <c r="Z79" s="209" t="s">
        <v>210</v>
      </c>
      <c r="AA79" s="209" t="s">
        <v>210</v>
      </c>
      <c r="AB79" s="209"/>
      <c r="AC79" s="213" t="s">
        <v>229</v>
      </c>
      <c r="AD79" s="214">
        <v>1.38655882762E-2</v>
      </c>
      <c r="AE79" s="215" t="s">
        <v>246</v>
      </c>
      <c r="AF79" s="216" t="s">
        <v>247</v>
      </c>
      <c r="AG79" s="209"/>
      <c r="AH79" s="209" t="s">
        <v>199</v>
      </c>
      <c r="AI79" s="213"/>
      <c r="AJ79" s="217"/>
      <c r="AK79" s="209"/>
      <c r="AL79" s="209"/>
      <c r="AM79" s="209">
        <v>18</v>
      </c>
      <c r="AN79" s="209">
        <v>14</v>
      </c>
      <c r="AO79" s="218">
        <f t="shared" si="1"/>
        <v>1.5386000000000002E-2</v>
      </c>
      <c r="AP79" s="219">
        <v>6</v>
      </c>
      <c r="AQ79" s="219"/>
      <c r="AR79" s="219"/>
      <c r="AS79" s="219"/>
      <c r="AT79" s="219"/>
      <c r="AU79" s="219"/>
      <c r="AV79" s="219"/>
      <c r="AW79" s="219"/>
      <c r="AX79" s="219"/>
      <c r="AY79" s="219"/>
      <c r="AZ79" s="219"/>
      <c r="BA79" s="219"/>
      <c r="BB79" s="219"/>
      <c r="BC79" s="219"/>
      <c r="BD79" s="219"/>
      <c r="BE79" s="219"/>
      <c r="BF79" s="219"/>
      <c r="BG79" s="219"/>
      <c r="BH79" s="219"/>
      <c r="BI79" s="219" t="s">
        <v>773</v>
      </c>
      <c r="BJ79" s="219" t="s">
        <v>1614</v>
      </c>
      <c r="BK79" s="219" t="s">
        <v>1615</v>
      </c>
      <c r="BL79" s="219"/>
      <c r="BM79" s="219"/>
      <c r="BN79" s="219"/>
      <c r="BO79" s="219"/>
      <c r="BR79" s="199">
        <v>0.75</v>
      </c>
    </row>
    <row r="80" spans="1:70" ht="22.5" x14ac:dyDescent="0.2">
      <c r="A80" s="209" t="s">
        <v>192</v>
      </c>
      <c r="B80" s="452" t="s">
        <v>768</v>
      </c>
      <c r="C80" s="209" t="s">
        <v>769</v>
      </c>
      <c r="D80" s="209" t="s">
        <v>192</v>
      </c>
      <c r="E80" s="209"/>
      <c r="F80" s="209"/>
      <c r="G80" s="211">
        <v>456</v>
      </c>
      <c r="H80" s="209"/>
      <c r="I80" s="212" t="s">
        <v>240</v>
      </c>
      <c r="J80" s="209" t="s">
        <v>241</v>
      </c>
      <c r="K80" s="209">
        <v>25</v>
      </c>
      <c r="L80" s="209">
        <v>79</v>
      </c>
      <c r="M80" s="209">
        <v>20</v>
      </c>
      <c r="N80" s="209">
        <v>63</v>
      </c>
      <c r="O80" s="209">
        <v>12</v>
      </c>
      <c r="P80" s="209">
        <v>38</v>
      </c>
      <c r="Q80" s="209"/>
      <c r="R80" s="209"/>
      <c r="S80" s="209">
        <v>14</v>
      </c>
      <c r="T80" s="209">
        <v>2</v>
      </c>
      <c r="U80" s="209">
        <v>8</v>
      </c>
      <c r="V80" s="209"/>
      <c r="W80" s="209" t="s">
        <v>200</v>
      </c>
      <c r="X80" s="209" t="s">
        <v>208</v>
      </c>
      <c r="Y80" s="209" t="s">
        <v>210</v>
      </c>
      <c r="Z80" s="209" t="s">
        <v>530</v>
      </c>
      <c r="AA80" s="209" t="s">
        <v>530</v>
      </c>
      <c r="AB80" s="209"/>
      <c r="AC80" s="213" t="s">
        <v>1616</v>
      </c>
      <c r="AD80" s="214">
        <v>0.115154329318</v>
      </c>
      <c r="AE80" s="215" t="s">
        <v>246</v>
      </c>
      <c r="AF80" s="216" t="s">
        <v>247</v>
      </c>
      <c r="AG80" s="209"/>
      <c r="AH80" s="209" t="s">
        <v>1617</v>
      </c>
      <c r="AI80" s="213"/>
      <c r="AJ80" s="217"/>
      <c r="AK80" s="209"/>
      <c r="AL80" s="209"/>
      <c r="AM80" s="209">
        <v>112</v>
      </c>
      <c r="AN80" s="209">
        <v>41</v>
      </c>
      <c r="AO80" s="218">
        <f t="shared" si="1"/>
        <v>0.13195850000000001</v>
      </c>
      <c r="AP80" s="219">
        <v>14</v>
      </c>
      <c r="AQ80" s="219"/>
      <c r="AR80" s="219"/>
      <c r="AS80" s="219"/>
      <c r="AT80" s="219"/>
      <c r="AU80" s="219"/>
      <c r="AV80" s="219"/>
      <c r="AW80" s="219"/>
      <c r="AX80" s="219"/>
      <c r="AY80" s="219"/>
      <c r="AZ80" s="219"/>
      <c r="BA80" s="219"/>
      <c r="BB80" s="219"/>
      <c r="BC80" s="219"/>
      <c r="BD80" s="219"/>
      <c r="BE80" s="219"/>
      <c r="BF80" s="219"/>
      <c r="BG80" s="219"/>
      <c r="BH80" s="219"/>
      <c r="BI80" s="219" t="s">
        <v>773</v>
      </c>
      <c r="BJ80" s="219" t="s">
        <v>1618</v>
      </c>
      <c r="BK80" s="219" t="s">
        <v>1619</v>
      </c>
      <c r="BL80" s="219"/>
      <c r="BM80" s="219"/>
      <c r="BN80" s="219"/>
      <c r="BO80" s="219"/>
      <c r="BR80" s="199">
        <v>0.75</v>
      </c>
    </row>
    <row r="81" spans="1:70" ht="22.5" x14ac:dyDescent="0.2">
      <c r="A81" s="209" t="s">
        <v>192</v>
      </c>
      <c r="B81" s="452" t="s">
        <v>768</v>
      </c>
      <c r="C81" s="209" t="s">
        <v>769</v>
      </c>
      <c r="D81" s="209" t="s">
        <v>192</v>
      </c>
      <c r="E81" s="209"/>
      <c r="F81" s="209"/>
      <c r="G81" s="211">
        <v>458</v>
      </c>
      <c r="H81" s="209"/>
      <c r="I81" s="212" t="s">
        <v>240</v>
      </c>
      <c r="J81" s="209" t="s">
        <v>241</v>
      </c>
      <c r="K81" s="209">
        <v>10</v>
      </c>
      <c r="L81" s="209">
        <v>31</v>
      </c>
      <c r="M81" s="209"/>
      <c r="N81" s="209"/>
      <c r="O81" s="209"/>
      <c r="P81" s="209"/>
      <c r="Q81" s="209"/>
      <c r="R81" s="209"/>
      <c r="S81" s="209">
        <v>4</v>
      </c>
      <c r="T81" s="209">
        <v>2</v>
      </c>
      <c r="U81" s="209">
        <v>2</v>
      </c>
      <c r="V81" s="209"/>
      <c r="W81" s="209" t="s">
        <v>200</v>
      </c>
      <c r="X81" s="209" t="s">
        <v>208</v>
      </c>
      <c r="Y81" s="209" t="s">
        <v>197</v>
      </c>
      <c r="Z81" s="209" t="s">
        <v>199</v>
      </c>
      <c r="AA81" s="209" t="s">
        <v>200</v>
      </c>
      <c r="AB81" s="209"/>
      <c r="AC81" s="213" t="s">
        <v>251</v>
      </c>
      <c r="AD81" s="214">
        <v>0</v>
      </c>
      <c r="AE81" s="220" t="s">
        <v>246</v>
      </c>
      <c r="AF81" s="221" t="s">
        <v>247</v>
      </c>
      <c r="AG81" s="209"/>
      <c r="AH81" s="209">
        <v>1</v>
      </c>
      <c r="AI81" s="213"/>
      <c r="AJ81" s="217"/>
      <c r="AK81" s="209"/>
      <c r="AL81" s="209"/>
      <c r="AM81" s="209">
        <v>8</v>
      </c>
      <c r="AN81" s="209">
        <v>14</v>
      </c>
      <c r="AO81" s="218">
        <f t="shared" si="1"/>
        <v>1.5386000000000002E-2</v>
      </c>
      <c r="AP81" s="219">
        <v>12</v>
      </c>
      <c r="AQ81" s="219"/>
      <c r="AR81" s="219"/>
      <c r="AS81" s="219"/>
      <c r="AT81" s="219"/>
      <c r="AU81" s="219"/>
      <c r="AV81" s="219"/>
      <c r="AW81" s="219"/>
      <c r="AX81" s="219"/>
      <c r="AY81" s="219"/>
      <c r="AZ81" s="219"/>
      <c r="BA81" s="219"/>
      <c r="BB81" s="219"/>
      <c r="BC81" s="219"/>
      <c r="BD81" s="219"/>
      <c r="BE81" s="219"/>
      <c r="BF81" s="219"/>
      <c r="BG81" s="219"/>
      <c r="BH81" s="219"/>
      <c r="BI81" s="219" t="s">
        <v>773</v>
      </c>
      <c r="BJ81" s="219" t="s">
        <v>1620</v>
      </c>
      <c r="BK81" s="219" t="s">
        <v>1621</v>
      </c>
      <c r="BL81" s="219"/>
      <c r="BM81" s="219"/>
      <c r="BN81" s="219"/>
      <c r="BO81" s="219"/>
      <c r="BR81" s="199">
        <v>0.25</v>
      </c>
    </row>
    <row r="82" spans="1:70" ht="22.5" x14ac:dyDescent="0.2">
      <c r="A82" s="209" t="s">
        <v>192</v>
      </c>
      <c r="B82" s="452" t="s">
        <v>768</v>
      </c>
      <c r="C82" s="209" t="s">
        <v>769</v>
      </c>
      <c r="D82" s="209" t="s">
        <v>192</v>
      </c>
      <c r="E82" s="209"/>
      <c r="F82" s="209"/>
      <c r="G82" s="211">
        <v>462</v>
      </c>
      <c r="H82" s="209"/>
      <c r="I82" s="212" t="s">
        <v>240</v>
      </c>
      <c r="J82" s="209" t="s">
        <v>241</v>
      </c>
      <c r="K82" s="209">
        <v>15</v>
      </c>
      <c r="L82" s="209">
        <v>47</v>
      </c>
      <c r="M82" s="209"/>
      <c r="N82" s="209"/>
      <c r="O82" s="209"/>
      <c r="P82" s="209"/>
      <c r="Q82" s="209"/>
      <c r="R82" s="209"/>
      <c r="S82" s="209">
        <v>8</v>
      </c>
      <c r="T82" s="209">
        <v>2</v>
      </c>
      <c r="U82" s="209">
        <v>6</v>
      </c>
      <c r="V82" s="209"/>
      <c r="W82" s="209" t="s">
        <v>200</v>
      </c>
      <c r="X82" s="209" t="s">
        <v>208</v>
      </c>
      <c r="Y82" s="209" t="s">
        <v>199</v>
      </c>
      <c r="Z82" s="209" t="s">
        <v>200</v>
      </c>
      <c r="AA82" s="209" t="s">
        <v>200</v>
      </c>
      <c r="AB82" s="209"/>
      <c r="AC82" s="213" t="s">
        <v>1622</v>
      </c>
      <c r="AD82" s="214">
        <v>0.1</v>
      </c>
      <c r="AE82" s="215" t="s">
        <v>246</v>
      </c>
      <c r="AF82" s="216" t="s">
        <v>247</v>
      </c>
      <c r="AG82" s="209"/>
      <c r="AH82" s="209" t="s">
        <v>199</v>
      </c>
      <c r="AI82" s="213"/>
      <c r="AJ82" s="217"/>
      <c r="AK82" s="209"/>
      <c r="AL82" s="209"/>
      <c r="AM82" s="209">
        <v>48</v>
      </c>
      <c r="AN82" s="209">
        <v>21</v>
      </c>
      <c r="AO82" s="218">
        <f t="shared" si="1"/>
        <v>3.4618500000000003E-2</v>
      </c>
      <c r="AP82" s="219">
        <v>11</v>
      </c>
      <c r="AQ82" s="219"/>
      <c r="AR82" s="219"/>
      <c r="AS82" s="219"/>
      <c r="AT82" s="219"/>
      <c r="AU82" s="219"/>
      <c r="AV82" s="219"/>
      <c r="AW82" s="219"/>
      <c r="AX82" s="219"/>
      <c r="AY82" s="219"/>
      <c r="AZ82" s="219"/>
      <c r="BA82" s="219"/>
      <c r="BB82" s="219"/>
      <c r="BC82" s="219"/>
      <c r="BD82" s="219"/>
      <c r="BE82" s="219"/>
      <c r="BF82" s="219"/>
      <c r="BG82" s="219"/>
      <c r="BH82" s="219"/>
      <c r="BI82" s="219" t="s">
        <v>773</v>
      </c>
      <c r="BJ82" s="219" t="s">
        <v>1623</v>
      </c>
      <c r="BK82" s="219" t="s">
        <v>1624</v>
      </c>
      <c r="BL82" s="219"/>
      <c r="BM82" s="219"/>
      <c r="BN82" s="219"/>
      <c r="BO82" s="219"/>
      <c r="BR82" s="199">
        <v>0.75</v>
      </c>
    </row>
    <row r="83" spans="1:70" ht="22.5" x14ac:dyDescent="0.2">
      <c r="A83" s="209" t="s">
        <v>192</v>
      </c>
      <c r="B83" s="452" t="s">
        <v>768</v>
      </c>
      <c r="C83" s="209" t="s">
        <v>769</v>
      </c>
      <c r="D83" s="209" t="s">
        <v>192</v>
      </c>
      <c r="E83" s="209"/>
      <c r="F83" s="209"/>
      <c r="G83" s="211">
        <v>467</v>
      </c>
      <c r="H83" s="209"/>
      <c r="I83" s="212" t="s">
        <v>1270</v>
      </c>
      <c r="J83" s="209" t="s">
        <v>1271</v>
      </c>
      <c r="K83" s="209">
        <v>13</v>
      </c>
      <c r="L83" s="209">
        <v>41</v>
      </c>
      <c r="M83" s="209"/>
      <c r="N83" s="209"/>
      <c r="O83" s="209"/>
      <c r="P83" s="209"/>
      <c r="Q83" s="209"/>
      <c r="R83" s="209"/>
      <c r="S83" s="209">
        <v>10</v>
      </c>
      <c r="T83" s="209">
        <v>3</v>
      </c>
      <c r="U83" s="209">
        <v>6</v>
      </c>
      <c r="V83" s="209"/>
      <c r="W83" s="209" t="s">
        <v>200</v>
      </c>
      <c r="X83" s="209" t="s">
        <v>198</v>
      </c>
      <c r="Y83" s="209" t="s">
        <v>199</v>
      </c>
      <c r="Z83" s="209" t="s">
        <v>210</v>
      </c>
      <c r="AA83" s="209" t="s">
        <v>199</v>
      </c>
      <c r="AB83" s="209"/>
      <c r="AC83" s="213" t="s">
        <v>1625</v>
      </c>
      <c r="AD83" s="214">
        <v>2.4839684912899999E-2</v>
      </c>
      <c r="AE83" s="215" t="s">
        <v>246</v>
      </c>
      <c r="AF83" s="216" t="s">
        <v>247</v>
      </c>
      <c r="AG83" s="209"/>
      <c r="AH83" s="209" t="s">
        <v>200</v>
      </c>
      <c r="AI83" s="213"/>
      <c r="AJ83" s="217"/>
      <c r="AK83" s="209"/>
      <c r="AL83" s="209"/>
      <c r="AM83" s="209">
        <v>60</v>
      </c>
      <c r="AN83" s="209">
        <v>18</v>
      </c>
      <c r="AO83" s="218">
        <f t="shared" si="1"/>
        <v>2.5434000000000002E-2</v>
      </c>
      <c r="AP83" s="219">
        <v>7</v>
      </c>
      <c r="AQ83" s="219"/>
      <c r="AR83" s="219"/>
      <c r="AS83" s="219"/>
      <c r="AT83" s="219"/>
      <c r="AU83" s="219"/>
      <c r="AV83" s="219"/>
      <c r="AW83" s="219"/>
      <c r="AX83" s="219"/>
      <c r="AY83" s="219"/>
      <c r="AZ83" s="219"/>
      <c r="BA83" s="219"/>
      <c r="BB83" s="219"/>
      <c r="BC83" s="219"/>
      <c r="BD83" s="219"/>
      <c r="BE83" s="219"/>
      <c r="BF83" s="219"/>
      <c r="BG83" s="219"/>
      <c r="BH83" s="219"/>
      <c r="BI83" s="219" t="s">
        <v>773</v>
      </c>
      <c r="BJ83" s="219" t="s">
        <v>1626</v>
      </c>
      <c r="BK83" s="219" t="s">
        <v>1627</v>
      </c>
      <c r="BL83" s="219"/>
      <c r="BM83" s="219"/>
      <c r="BN83" s="219"/>
      <c r="BO83" s="219"/>
      <c r="BR83" s="199">
        <v>0.75</v>
      </c>
    </row>
    <row r="84" spans="1:70" ht="22.5" x14ac:dyDescent="0.2">
      <c r="A84" s="209" t="s">
        <v>192</v>
      </c>
      <c r="B84" s="452" t="s">
        <v>768</v>
      </c>
      <c r="C84" s="209" t="s">
        <v>769</v>
      </c>
      <c r="D84" s="209" t="s">
        <v>192</v>
      </c>
      <c r="E84" s="209"/>
      <c r="F84" s="209"/>
      <c r="G84" s="211">
        <v>469</v>
      </c>
      <c r="H84" s="209"/>
      <c r="I84" s="212" t="s">
        <v>547</v>
      </c>
      <c r="J84" s="209" t="s">
        <v>548</v>
      </c>
      <c r="K84" s="209">
        <v>15</v>
      </c>
      <c r="L84" s="209">
        <v>47</v>
      </c>
      <c r="M84" s="209">
        <v>10</v>
      </c>
      <c r="N84" s="209">
        <v>31</v>
      </c>
      <c r="O84" s="209">
        <v>8</v>
      </c>
      <c r="P84" s="209">
        <v>25</v>
      </c>
      <c r="Q84" s="209"/>
      <c r="R84" s="209"/>
      <c r="S84" s="209">
        <v>13</v>
      </c>
      <c r="T84" s="209">
        <v>2</v>
      </c>
      <c r="U84" s="209">
        <v>5</v>
      </c>
      <c r="V84" s="209"/>
      <c r="W84" s="209" t="s">
        <v>200</v>
      </c>
      <c r="X84" s="209" t="s">
        <v>198</v>
      </c>
      <c r="Y84" s="209" t="s">
        <v>199</v>
      </c>
      <c r="Z84" s="209" t="s">
        <v>210</v>
      </c>
      <c r="AA84" s="209" t="s">
        <v>199</v>
      </c>
      <c r="AB84" s="209"/>
      <c r="AC84" s="213" t="s">
        <v>229</v>
      </c>
      <c r="AD84" s="214">
        <v>0.1</v>
      </c>
      <c r="AE84" s="215" t="s">
        <v>246</v>
      </c>
      <c r="AF84" s="216" t="s">
        <v>247</v>
      </c>
      <c r="AG84" s="209"/>
      <c r="AH84" s="209" t="s">
        <v>199</v>
      </c>
      <c r="AI84" s="213"/>
      <c r="AJ84" s="217"/>
      <c r="AK84" s="209"/>
      <c r="AL84" s="209"/>
      <c r="AM84" s="209">
        <v>65</v>
      </c>
      <c r="AN84" s="209">
        <v>24</v>
      </c>
      <c r="AO84" s="218">
        <f t="shared" si="1"/>
        <v>4.5215999999999999E-2</v>
      </c>
      <c r="AP84" s="219">
        <v>7</v>
      </c>
      <c r="AQ84" s="219"/>
      <c r="AR84" s="219"/>
      <c r="AS84" s="219"/>
      <c r="AT84" s="219"/>
      <c r="AU84" s="219"/>
      <c r="AV84" s="219"/>
      <c r="AW84" s="219"/>
      <c r="AX84" s="219"/>
      <c r="AY84" s="219"/>
      <c r="AZ84" s="219"/>
      <c r="BA84" s="219"/>
      <c r="BB84" s="219"/>
      <c r="BC84" s="219"/>
      <c r="BD84" s="219"/>
      <c r="BE84" s="219"/>
      <c r="BF84" s="219"/>
      <c r="BG84" s="219"/>
      <c r="BH84" s="219"/>
      <c r="BI84" s="219" t="s">
        <v>773</v>
      </c>
      <c r="BJ84" s="219" t="s">
        <v>1628</v>
      </c>
      <c r="BK84" s="219" t="s">
        <v>1629</v>
      </c>
      <c r="BL84" s="219"/>
      <c r="BM84" s="219" t="s">
        <v>53</v>
      </c>
      <c r="BN84" s="219"/>
      <c r="BO84" s="219"/>
      <c r="BR84" s="199">
        <v>0.75</v>
      </c>
    </row>
    <row r="85" spans="1:70" ht="22.5" x14ac:dyDescent="0.2">
      <c r="A85" s="209" t="s">
        <v>192</v>
      </c>
      <c r="B85" s="452" t="s">
        <v>768</v>
      </c>
      <c r="C85" s="209" t="s">
        <v>769</v>
      </c>
      <c r="D85" s="209" t="s">
        <v>192</v>
      </c>
      <c r="E85" s="209"/>
      <c r="F85" s="209"/>
      <c r="G85" s="211">
        <v>470</v>
      </c>
      <c r="H85" s="209"/>
      <c r="I85" s="212" t="s">
        <v>770</v>
      </c>
      <c r="J85" s="209" t="s">
        <v>771</v>
      </c>
      <c r="K85" s="209">
        <v>15</v>
      </c>
      <c r="L85" s="209">
        <v>47</v>
      </c>
      <c r="M85" s="209">
        <v>9</v>
      </c>
      <c r="N85" s="209">
        <v>28</v>
      </c>
      <c r="O85" s="209"/>
      <c r="P85" s="209"/>
      <c r="Q85" s="209"/>
      <c r="R85" s="209"/>
      <c r="S85" s="209">
        <v>13</v>
      </c>
      <c r="T85" s="209">
        <v>3</v>
      </c>
      <c r="U85" s="209">
        <v>5</v>
      </c>
      <c r="V85" s="209"/>
      <c r="W85" s="209" t="s">
        <v>200</v>
      </c>
      <c r="X85" s="209" t="s">
        <v>208</v>
      </c>
      <c r="Y85" s="209" t="s">
        <v>210</v>
      </c>
      <c r="Z85" s="209" t="s">
        <v>210</v>
      </c>
      <c r="AA85" s="209" t="s">
        <v>199</v>
      </c>
      <c r="AB85" s="209"/>
      <c r="AC85" s="213" t="s">
        <v>229</v>
      </c>
      <c r="AD85" s="214">
        <v>0.1</v>
      </c>
      <c r="AE85" s="215" t="s">
        <v>246</v>
      </c>
      <c r="AF85" s="216" t="s">
        <v>247</v>
      </c>
      <c r="AG85" s="209"/>
      <c r="AH85" s="209" t="s">
        <v>210</v>
      </c>
      <c r="AI85" s="213"/>
      <c r="AJ85" s="217"/>
      <c r="AK85" s="209"/>
      <c r="AL85" s="209"/>
      <c r="AM85" s="209">
        <v>65</v>
      </c>
      <c r="AN85" s="209">
        <v>24</v>
      </c>
      <c r="AO85" s="218">
        <f t="shared" si="1"/>
        <v>4.5215999999999999E-2</v>
      </c>
      <c r="AP85" s="219">
        <v>7</v>
      </c>
      <c r="AQ85" s="219"/>
      <c r="AR85" s="219"/>
      <c r="AS85" s="219"/>
      <c r="AT85" s="219"/>
      <c r="AU85" s="219"/>
      <c r="AV85" s="219"/>
      <c r="AW85" s="219"/>
      <c r="AX85" s="219"/>
      <c r="AY85" s="219"/>
      <c r="AZ85" s="219"/>
      <c r="BA85" s="219"/>
      <c r="BB85" s="219"/>
      <c r="BC85" s="219"/>
      <c r="BD85" s="219"/>
      <c r="BE85" s="219"/>
      <c r="BF85" s="219"/>
      <c r="BG85" s="219"/>
      <c r="BH85" s="219"/>
      <c r="BI85" s="219" t="s">
        <v>773</v>
      </c>
      <c r="BJ85" s="219" t="s">
        <v>1630</v>
      </c>
      <c r="BK85" s="219" t="s">
        <v>1631</v>
      </c>
      <c r="BL85" s="219"/>
      <c r="BM85" s="219" t="s">
        <v>53</v>
      </c>
      <c r="BN85" s="219"/>
      <c r="BO85" s="219"/>
      <c r="BR85" s="199">
        <v>0.75</v>
      </c>
    </row>
    <row r="86" spans="1:70" ht="33.75" x14ac:dyDescent="0.2">
      <c r="A86" s="209" t="s">
        <v>192</v>
      </c>
      <c r="B86" s="452" t="s">
        <v>768</v>
      </c>
      <c r="C86" s="209" t="s">
        <v>769</v>
      </c>
      <c r="D86" s="209" t="s">
        <v>192</v>
      </c>
      <c r="E86" s="209"/>
      <c r="F86" s="209"/>
      <c r="G86" s="211">
        <v>472</v>
      </c>
      <c r="H86" s="209"/>
      <c r="I86" s="212" t="s">
        <v>770</v>
      </c>
      <c r="J86" s="209" t="s">
        <v>771</v>
      </c>
      <c r="K86" s="209">
        <v>13</v>
      </c>
      <c r="L86" s="209">
        <v>41</v>
      </c>
      <c r="M86" s="209">
        <v>12</v>
      </c>
      <c r="N86" s="209">
        <v>38</v>
      </c>
      <c r="O86" s="209"/>
      <c r="P86" s="209"/>
      <c r="Q86" s="209"/>
      <c r="R86" s="209"/>
      <c r="S86" s="209">
        <v>13</v>
      </c>
      <c r="T86" s="209">
        <v>7</v>
      </c>
      <c r="U86" s="209">
        <v>4</v>
      </c>
      <c r="V86" s="209"/>
      <c r="W86" s="209" t="s">
        <v>199</v>
      </c>
      <c r="X86" s="209" t="s">
        <v>208</v>
      </c>
      <c r="Y86" s="209" t="s">
        <v>210</v>
      </c>
      <c r="Z86" s="209" t="s">
        <v>210</v>
      </c>
      <c r="AA86" s="209" t="s">
        <v>199</v>
      </c>
      <c r="AB86" s="209"/>
      <c r="AC86" s="213" t="s">
        <v>1632</v>
      </c>
      <c r="AD86" s="214">
        <v>0.1</v>
      </c>
      <c r="AE86" s="215" t="s">
        <v>246</v>
      </c>
      <c r="AF86" s="216" t="s">
        <v>247</v>
      </c>
      <c r="AG86" s="209"/>
      <c r="AH86" s="209" t="s">
        <v>210</v>
      </c>
      <c r="AI86" s="213"/>
      <c r="AJ86" s="217"/>
      <c r="AK86" s="209"/>
      <c r="AL86" s="209"/>
      <c r="AM86" s="209">
        <v>52</v>
      </c>
      <c r="AN86" s="209">
        <v>25</v>
      </c>
      <c r="AO86" s="218">
        <f t="shared" si="1"/>
        <v>4.9062500000000002E-2</v>
      </c>
      <c r="AP86" s="219">
        <v>7</v>
      </c>
      <c r="AQ86" s="219"/>
      <c r="AR86" s="219"/>
      <c r="AS86" s="219"/>
      <c r="AT86" s="219"/>
      <c r="AU86" s="219"/>
      <c r="AV86" s="219"/>
      <c r="AW86" s="219"/>
      <c r="AX86" s="219"/>
      <c r="AY86" s="219"/>
      <c r="AZ86" s="219"/>
      <c r="BA86" s="219"/>
      <c r="BB86" s="219"/>
      <c r="BC86" s="219"/>
      <c r="BD86" s="219"/>
      <c r="BE86" s="219"/>
      <c r="BF86" s="219"/>
      <c r="BG86" s="219"/>
      <c r="BH86" s="219"/>
      <c r="BI86" s="219" t="s">
        <v>773</v>
      </c>
      <c r="BJ86" s="219" t="s">
        <v>1633</v>
      </c>
      <c r="BK86" s="219" t="s">
        <v>1634</v>
      </c>
      <c r="BL86" s="219"/>
      <c r="BM86" s="219"/>
      <c r="BN86" s="219"/>
      <c r="BO86" s="219"/>
      <c r="BR86" s="199">
        <v>0.75</v>
      </c>
    </row>
    <row r="87" spans="1:70" x14ac:dyDescent="0.2">
      <c r="A87" s="222"/>
      <c r="B87" s="223"/>
      <c r="C87" s="222"/>
      <c r="D87" s="222"/>
      <c r="E87" s="222"/>
      <c r="F87" s="222"/>
      <c r="G87" s="224"/>
      <c r="H87" s="222"/>
      <c r="J87" s="222"/>
      <c r="K87" s="222"/>
      <c r="L87" s="222"/>
      <c r="M87" s="222"/>
      <c r="N87" s="222"/>
      <c r="O87" s="222"/>
      <c r="P87" s="222"/>
      <c r="Q87" s="222"/>
      <c r="R87" s="222"/>
      <c r="S87" s="222"/>
      <c r="T87" s="222"/>
      <c r="U87" s="222"/>
      <c r="V87" s="222"/>
      <c r="W87" s="222"/>
      <c r="X87" s="222"/>
      <c r="Y87" s="222"/>
      <c r="Z87" s="222"/>
      <c r="AA87" s="222"/>
      <c r="AB87" s="222"/>
      <c r="AC87" s="226"/>
      <c r="AD87" s="227">
        <f>SUM(AD3:AD86)</f>
        <v>23.357858457305721</v>
      </c>
      <c r="AE87" s="228"/>
      <c r="AF87" s="229"/>
      <c r="AG87" s="222"/>
      <c r="AH87" s="222"/>
      <c r="AI87" s="226"/>
      <c r="AJ87" s="230">
        <f>SUM(AJ3:AJ86)</f>
        <v>0</v>
      </c>
      <c r="AK87" s="231"/>
      <c r="AL87" s="231"/>
      <c r="AM87" s="231"/>
      <c r="AN87" s="231"/>
      <c r="AO87" s="232">
        <f>SUM(AO3:AO86)</f>
        <v>14.325151000000004</v>
      </c>
      <c r="AP87" s="222"/>
      <c r="AQ87" s="222"/>
      <c r="AR87" s="222"/>
      <c r="AS87" s="222"/>
      <c r="AT87" s="222"/>
      <c r="AU87" s="222"/>
      <c r="AV87" s="222"/>
      <c r="AW87" s="222"/>
      <c r="AX87" s="222"/>
      <c r="AY87" s="222"/>
      <c r="AZ87" s="222"/>
      <c r="BA87" s="222"/>
      <c r="BB87" s="222"/>
      <c r="BC87" s="222"/>
      <c r="BD87" s="222"/>
      <c r="BE87" s="222"/>
      <c r="BF87" s="222"/>
      <c r="BG87" s="222"/>
      <c r="BH87" s="222"/>
      <c r="BI87" s="222"/>
      <c r="BJ87" s="222"/>
      <c r="BK87" s="222"/>
      <c r="BL87" s="222"/>
      <c r="BM87" s="222"/>
      <c r="BN87" s="222"/>
      <c r="BO87" s="222"/>
      <c r="BR87" s="199">
        <f>SUM(BR3:BR86)</f>
        <v>56.75</v>
      </c>
    </row>
    <row r="88" spans="1:70" x14ac:dyDescent="0.2">
      <c r="A88" s="222"/>
      <c r="B88" s="223"/>
      <c r="C88" s="222"/>
      <c r="D88" s="222"/>
      <c r="E88" s="222"/>
      <c r="F88" s="222"/>
      <c r="G88" s="224"/>
      <c r="H88" s="222"/>
      <c r="J88" s="222"/>
      <c r="K88" s="222"/>
      <c r="L88" s="222"/>
      <c r="M88" s="222"/>
      <c r="N88" s="222"/>
      <c r="O88" s="222"/>
      <c r="P88" s="222"/>
      <c r="Q88" s="222"/>
      <c r="R88" s="222"/>
      <c r="S88" s="222"/>
      <c r="T88" s="222"/>
      <c r="U88" s="222"/>
      <c r="V88" s="222"/>
      <c r="W88" s="222"/>
      <c r="X88" s="222"/>
      <c r="Y88" s="222"/>
      <c r="Z88" s="222"/>
      <c r="AA88" s="222"/>
      <c r="AB88" s="222"/>
      <c r="AC88" s="226"/>
      <c r="AD88" s="227"/>
      <c r="AE88" s="228"/>
      <c r="AF88" s="229"/>
      <c r="AG88" s="222"/>
      <c r="AH88" s="222"/>
      <c r="AI88" s="226"/>
      <c r="AJ88" s="230"/>
      <c r="AK88" s="231"/>
      <c r="AL88" s="231"/>
      <c r="AM88" s="231"/>
      <c r="AN88" s="231"/>
      <c r="AO88" s="233"/>
      <c r="AP88" s="222"/>
      <c r="AQ88" s="222"/>
      <c r="AR88" s="222"/>
      <c r="AS88" s="222"/>
      <c r="AT88" s="222"/>
      <c r="AU88" s="222"/>
      <c r="AV88" s="222"/>
      <c r="AW88" s="222"/>
      <c r="AX88" s="222"/>
      <c r="AY88" s="222"/>
      <c r="AZ88" s="222"/>
      <c r="BA88" s="222"/>
      <c r="BB88" s="222"/>
      <c r="BC88" s="222"/>
      <c r="BD88" s="222"/>
      <c r="BE88" s="222"/>
      <c r="BF88" s="222"/>
      <c r="BG88" s="222"/>
      <c r="BH88" s="222"/>
      <c r="BI88" s="222"/>
      <c r="BJ88" s="222"/>
      <c r="BK88" s="222"/>
      <c r="BL88" s="222"/>
      <c r="BM88" s="222"/>
      <c r="BN88" s="222"/>
      <c r="BO88" s="222"/>
    </row>
    <row r="89" spans="1:70" x14ac:dyDescent="0.2">
      <c r="B89" s="571" t="s">
        <v>81</v>
      </c>
      <c r="C89" s="572"/>
      <c r="D89" s="572"/>
      <c r="E89" s="572"/>
      <c r="F89" s="572"/>
      <c r="G89" s="572"/>
      <c r="H89" s="572"/>
      <c r="I89" s="572"/>
      <c r="J89" s="236"/>
      <c r="K89" s="236"/>
      <c r="L89" s="236"/>
      <c r="M89" s="236"/>
      <c r="N89" s="236"/>
      <c r="O89" s="236"/>
      <c r="P89" s="236"/>
      <c r="Q89" s="236"/>
      <c r="R89" s="236"/>
      <c r="S89" s="236"/>
      <c r="T89" s="236"/>
      <c r="U89" s="573" t="s">
        <v>261</v>
      </c>
      <c r="V89" s="573"/>
      <c r="W89" s="573"/>
      <c r="X89" s="590" t="s">
        <v>262</v>
      </c>
      <c r="Y89" s="591"/>
      <c r="Z89" s="591"/>
      <c r="AA89" s="592"/>
      <c r="AB89" s="575" t="s">
        <v>263</v>
      </c>
      <c r="AC89" s="576"/>
      <c r="AD89" s="573" t="s">
        <v>264</v>
      </c>
      <c r="AE89" s="573"/>
      <c r="AF89" s="239"/>
      <c r="AG89" s="240"/>
      <c r="AH89" s="578"/>
      <c r="AI89" s="578"/>
      <c r="AJ89" s="578"/>
      <c r="AK89" s="239"/>
      <c r="AL89" s="240"/>
      <c r="AM89" s="578"/>
      <c r="AN89" s="578"/>
      <c r="AO89" s="578"/>
    </row>
    <row r="90" spans="1:70" s="241" customFormat="1" x14ac:dyDescent="0.25">
      <c r="B90" s="242" t="s">
        <v>265</v>
      </c>
      <c r="C90" s="243"/>
      <c r="D90" s="243"/>
      <c r="E90" s="243"/>
      <c r="F90" s="243"/>
      <c r="G90" s="244"/>
      <c r="H90" s="243"/>
      <c r="I90" s="243"/>
      <c r="J90" s="243"/>
      <c r="K90" s="243"/>
      <c r="L90" s="243"/>
      <c r="M90" s="243"/>
      <c r="N90" s="243"/>
      <c r="O90" s="243"/>
      <c r="P90" s="243"/>
      <c r="Q90" s="243"/>
      <c r="R90" s="243"/>
      <c r="S90" s="243"/>
      <c r="T90" s="243"/>
      <c r="U90" s="557" t="s">
        <v>266</v>
      </c>
      <c r="V90" s="557"/>
      <c r="W90" s="557"/>
      <c r="X90" s="583" t="s">
        <v>128</v>
      </c>
      <c r="Y90" s="584"/>
      <c r="Z90" s="584"/>
      <c r="AA90" s="585"/>
      <c r="AB90" s="586" t="s">
        <v>128</v>
      </c>
      <c r="AC90" s="586"/>
      <c r="AD90" s="562">
        <f>AJ87</f>
        <v>0</v>
      </c>
      <c r="AE90" s="562"/>
      <c r="AF90" s="563"/>
      <c r="AG90" s="563"/>
      <c r="AH90" s="563"/>
      <c r="AI90" s="564"/>
      <c r="AJ90" s="587"/>
      <c r="AK90" s="199"/>
      <c r="AL90" s="199"/>
      <c r="AM90" s="563"/>
      <c r="AN90" s="588"/>
      <c r="AO90" s="588"/>
      <c r="BR90" s="199"/>
    </row>
    <row r="91" spans="1:70" s="241" customFormat="1" x14ac:dyDescent="0.25">
      <c r="B91" s="580" t="s">
        <v>267</v>
      </c>
      <c r="C91" s="581"/>
      <c r="D91" s="581"/>
      <c r="E91" s="581"/>
      <c r="F91" s="581"/>
      <c r="G91" s="581"/>
      <c r="H91" s="581"/>
      <c r="I91" s="581"/>
      <c r="J91" s="581"/>
      <c r="K91" s="581"/>
      <c r="L91" s="581"/>
      <c r="M91" s="581"/>
      <c r="N91" s="581"/>
      <c r="O91" s="581"/>
      <c r="P91" s="581"/>
      <c r="Q91" s="581"/>
      <c r="R91" s="581"/>
      <c r="S91" s="581"/>
      <c r="T91" s="582"/>
      <c r="U91" s="557" t="s">
        <v>268</v>
      </c>
      <c r="V91" s="557"/>
      <c r="W91" s="557"/>
      <c r="X91" s="583">
        <f>BR87</f>
        <v>56.75</v>
      </c>
      <c r="Y91" s="584"/>
      <c r="Z91" s="584"/>
      <c r="AA91" s="585"/>
      <c r="AB91" s="561"/>
      <c r="AC91" s="561"/>
      <c r="AD91" s="562">
        <f>X91*AB91</f>
        <v>0</v>
      </c>
      <c r="AE91" s="562"/>
      <c r="AF91" s="563"/>
      <c r="AG91" s="563"/>
      <c r="AH91" s="563"/>
      <c r="AI91" s="564"/>
      <c r="AJ91" s="564"/>
      <c r="AK91" s="199"/>
      <c r="AL91" s="199"/>
      <c r="AM91" s="563"/>
      <c r="AN91" s="563"/>
      <c r="AO91" s="563"/>
      <c r="BR91" s="199"/>
    </row>
    <row r="92" spans="1:70" s="241" customFormat="1" x14ac:dyDescent="0.25">
      <c r="B92" s="242" t="s">
        <v>269</v>
      </c>
      <c r="C92" s="243"/>
      <c r="D92" s="243"/>
      <c r="E92" s="243"/>
      <c r="F92" s="243"/>
      <c r="G92" s="244"/>
      <c r="H92" s="243"/>
      <c r="I92" s="243"/>
      <c r="J92" s="243"/>
      <c r="K92" s="243"/>
      <c r="L92" s="243"/>
      <c r="M92" s="243"/>
      <c r="N92" s="243"/>
      <c r="O92" s="243"/>
      <c r="P92" s="243"/>
      <c r="Q92" s="243"/>
      <c r="R92" s="243"/>
      <c r="S92" s="243"/>
      <c r="T92" s="243"/>
      <c r="U92" s="557" t="s">
        <v>270</v>
      </c>
      <c r="V92" s="557"/>
      <c r="W92" s="557"/>
      <c r="X92" s="558">
        <f>AO87</f>
        <v>14.325151000000004</v>
      </c>
      <c r="Y92" s="559"/>
      <c r="Z92" s="559"/>
      <c r="AA92" s="560"/>
      <c r="AB92" s="561"/>
      <c r="AC92" s="561"/>
      <c r="AD92" s="562">
        <f>X92*AB92</f>
        <v>0</v>
      </c>
      <c r="AE92" s="562"/>
      <c r="AF92" s="563"/>
      <c r="AG92" s="563"/>
      <c r="AH92" s="563"/>
      <c r="AI92" s="564"/>
      <c r="AJ92" s="564"/>
      <c r="AK92" s="199"/>
      <c r="AL92" s="199"/>
      <c r="AM92" s="563"/>
      <c r="AN92" s="563"/>
      <c r="AO92" s="563"/>
      <c r="BR92" s="199"/>
    </row>
    <row r="93" spans="1:70" s="240" customFormat="1" ht="15" x14ac:dyDescent="0.25">
      <c r="B93" s="248" t="s">
        <v>124</v>
      </c>
      <c r="G93" s="249"/>
      <c r="V93" s="250"/>
      <c r="W93" s="251"/>
      <c r="X93" s="252"/>
      <c r="Y93" s="253"/>
      <c r="AB93" s="252"/>
      <c r="AC93" s="252"/>
      <c r="AD93" s="743">
        <f>SUM(AD90:AE92)</f>
        <v>0</v>
      </c>
      <c r="AE93" s="743"/>
      <c r="AF93" s="569"/>
      <c r="AG93" s="569"/>
      <c r="AH93" s="569"/>
      <c r="AI93" s="252"/>
      <c r="AJ93" s="252"/>
      <c r="AM93" s="569"/>
      <c r="AN93" s="569"/>
      <c r="AO93" s="569"/>
      <c r="BR93" s="199"/>
    </row>
    <row r="94" spans="1:70" s="240" customFormat="1" x14ac:dyDescent="0.2">
      <c r="B94" s="256"/>
      <c r="G94" s="249"/>
      <c r="V94" s="250"/>
      <c r="W94" s="251"/>
      <c r="X94" s="252"/>
      <c r="Y94" s="253"/>
      <c r="AB94" s="252"/>
      <c r="AC94" s="252"/>
      <c r="AD94" s="257"/>
      <c r="AE94" s="257"/>
      <c r="AF94" s="255"/>
      <c r="AG94" s="255"/>
      <c r="AH94" s="255"/>
      <c r="AI94" s="252"/>
      <c r="AJ94" s="252"/>
      <c r="AM94" s="255"/>
      <c r="AN94" s="255"/>
      <c r="AO94" s="255"/>
      <c r="BR94" s="199"/>
    </row>
    <row r="95" spans="1:70" s="240" customFormat="1" x14ac:dyDescent="0.2">
      <c r="B95" s="571" t="s">
        <v>81</v>
      </c>
      <c r="C95" s="572"/>
      <c r="D95" s="572"/>
      <c r="E95" s="572"/>
      <c r="F95" s="572"/>
      <c r="G95" s="572"/>
      <c r="H95" s="572"/>
      <c r="I95" s="572"/>
      <c r="J95" s="258"/>
      <c r="K95" s="258"/>
      <c r="L95" s="258"/>
      <c r="M95" s="258"/>
      <c r="N95" s="258"/>
      <c r="O95" s="258"/>
      <c r="P95" s="258"/>
      <c r="Q95" s="258"/>
      <c r="R95" s="258"/>
      <c r="S95" s="258"/>
      <c r="T95" s="258"/>
      <c r="U95" s="573" t="s">
        <v>261</v>
      </c>
      <c r="V95" s="573"/>
      <c r="W95" s="573"/>
      <c r="X95" s="574" t="s">
        <v>262</v>
      </c>
      <c r="Y95" s="574"/>
      <c r="Z95" s="574"/>
      <c r="AA95" s="574"/>
      <c r="AB95" s="575" t="s">
        <v>263</v>
      </c>
      <c r="AC95" s="576"/>
      <c r="AD95" s="577" t="s">
        <v>263</v>
      </c>
      <c r="AE95" s="577"/>
      <c r="AF95" s="578"/>
      <c r="AG95" s="578"/>
      <c r="AH95" s="578"/>
      <c r="AI95" s="579"/>
      <c r="AJ95" s="579"/>
      <c r="AK95" s="239"/>
      <c r="AM95" s="578"/>
      <c r="AN95" s="578"/>
      <c r="AO95" s="578"/>
      <c r="BR95" s="199"/>
    </row>
    <row r="96" spans="1:70" x14ac:dyDescent="0.2">
      <c r="B96" s="259" t="s">
        <v>271</v>
      </c>
      <c r="C96" s="260"/>
      <c r="D96" s="260"/>
      <c r="E96" s="260"/>
      <c r="F96" s="260"/>
      <c r="G96" s="261"/>
      <c r="H96" s="260"/>
      <c r="I96" s="260"/>
      <c r="J96" s="260"/>
      <c r="K96" s="260"/>
      <c r="L96" s="260"/>
      <c r="M96" s="260"/>
      <c r="N96" s="260"/>
      <c r="O96" s="260"/>
      <c r="P96" s="260"/>
      <c r="Q96" s="260"/>
      <c r="R96" s="260"/>
      <c r="S96" s="260"/>
      <c r="T96" s="260"/>
      <c r="U96" s="566" t="s">
        <v>268</v>
      </c>
      <c r="V96" s="566"/>
      <c r="W96" s="566"/>
      <c r="X96" s="567">
        <f>AD87</f>
        <v>23.357858457305721</v>
      </c>
      <c r="Y96" s="567"/>
      <c r="Z96" s="567"/>
      <c r="AA96" s="567"/>
      <c r="AB96" s="568"/>
      <c r="AC96" s="568"/>
      <c r="AD96" s="562">
        <f>X96*AB96</f>
        <v>0</v>
      </c>
      <c r="AE96" s="562"/>
      <c r="AF96" s="569"/>
      <c r="AG96" s="569"/>
      <c r="AH96" s="569"/>
      <c r="AI96" s="570"/>
      <c r="AJ96" s="570"/>
      <c r="AK96" s="240"/>
      <c r="AL96" s="240"/>
      <c r="AM96" s="569"/>
      <c r="AN96" s="569"/>
      <c r="AO96" s="569"/>
    </row>
    <row r="97" spans="2:41" x14ac:dyDescent="0.2">
      <c r="B97" s="225"/>
      <c r="I97" s="189"/>
      <c r="V97" s="196"/>
      <c r="W97" s="193"/>
      <c r="X97" s="194"/>
      <c r="Y97" s="195"/>
      <c r="AB97" s="196"/>
      <c r="AC97" s="197"/>
      <c r="AD97" s="189"/>
      <c r="AE97" s="189"/>
      <c r="AF97" s="240"/>
      <c r="AG97" s="240"/>
      <c r="AH97" s="264"/>
      <c r="AI97" s="250"/>
      <c r="AJ97" s="265"/>
      <c r="AK97" s="240"/>
      <c r="AL97" s="240"/>
      <c r="AM97" s="240"/>
      <c r="AN97" s="240"/>
      <c r="AO97" s="264"/>
    </row>
    <row r="98" spans="2:41" ht="69" customHeight="1" x14ac:dyDescent="0.2">
      <c r="B98" s="266" t="s">
        <v>272</v>
      </c>
      <c r="C98" s="565" t="s">
        <v>273</v>
      </c>
      <c r="D98" s="565"/>
      <c r="E98" s="565"/>
      <c r="F98" s="565"/>
      <c r="G98" s="565"/>
      <c r="H98" s="565"/>
      <c r="I98" s="565"/>
      <c r="J98" s="565"/>
      <c r="K98" s="565"/>
      <c r="L98" s="565"/>
      <c r="M98" s="565"/>
      <c r="N98" s="565"/>
      <c r="O98" s="565"/>
      <c r="P98" s="565"/>
      <c r="Q98" s="565"/>
      <c r="R98" s="565"/>
      <c r="S98" s="565"/>
      <c r="T98" s="565"/>
      <c r="U98" s="565"/>
      <c r="V98" s="565"/>
      <c r="W98" s="565"/>
      <c r="X98" s="565"/>
      <c r="Y98" s="565"/>
      <c r="Z98" s="565"/>
      <c r="AA98" s="565"/>
      <c r="AB98" s="565"/>
      <c r="AC98" s="565"/>
      <c r="AD98" s="565"/>
      <c r="AE98" s="565"/>
      <c r="AF98" s="189"/>
      <c r="AH98" s="198"/>
    </row>
  </sheetData>
  <mergeCells count="113">
    <mergeCell ref="G36:G37"/>
    <mergeCell ref="H36:H37"/>
    <mergeCell ref="I36:I37"/>
    <mergeCell ref="J36:J37"/>
    <mergeCell ref="K36:K37"/>
    <mergeCell ref="L36:L37"/>
    <mergeCell ref="A36:A37"/>
    <mergeCell ref="B36:B37"/>
    <mergeCell ref="C36:C37"/>
    <mergeCell ref="D36:D37"/>
    <mergeCell ref="E36:E37"/>
    <mergeCell ref="F36:F37"/>
    <mergeCell ref="S36:S37"/>
    <mergeCell ref="T36:T37"/>
    <mergeCell ref="U36:U37"/>
    <mergeCell ref="V36:V37"/>
    <mergeCell ref="W36:W37"/>
    <mergeCell ref="X36:X37"/>
    <mergeCell ref="M36:M37"/>
    <mergeCell ref="N36:N37"/>
    <mergeCell ref="O36:O37"/>
    <mergeCell ref="P36:P37"/>
    <mergeCell ref="Q36:Q37"/>
    <mergeCell ref="R36:R37"/>
    <mergeCell ref="AE36:AE37"/>
    <mergeCell ref="AF36:AF37"/>
    <mergeCell ref="AI36:AI37"/>
    <mergeCell ref="AJ36:AJ37"/>
    <mergeCell ref="AK36:AK37"/>
    <mergeCell ref="AL36:AL37"/>
    <mergeCell ref="Y36:Y37"/>
    <mergeCell ref="Z36:Z37"/>
    <mergeCell ref="AA36:AA37"/>
    <mergeCell ref="AB36:AB37"/>
    <mergeCell ref="AC36:AC37"/>
    <mergeCell ref="AD36:AD37"/>
    <mergeCell ref="AU36:AU37"/>
    <mergeCell ref="AV36:AV37"/>
    <mergeCell ref="AW36:AW37"/>
    <mergeCell ref="AX36:AX37"/>
    <mergeCell ref="AM36:AM37"/>
    <mergeCell ref="AN36:AN37"/>
    <mergeCell ref="AO36:AO37"/>
    <mergeCell ref="AP36:AP37"/>
    <mergeCell ref="AQ36:AQ37"/>
    <mergeCell ref="AR36:AR37"/>
    <mergeCell ref="BK36:BK37"/>
    <mergeCell ref="BL36:BL37"/>
    <mergeCell ref="BM36:BM37"/>
    <mergeCell ref="BN36:BN37"/>
    <mergeCell ref="BO36:BO37"/>
    <mergeCell ref="B89:I89"/>
    <mergeCell ref="U89:W89"/>
    <mergeCell ref="X89:AA89"/>
    <mergeCell ref="AB89:AC89"/>
    <mergeCell ref="AD89:AE89"/>
    <mergeCell ref="BE36:BE37"/>
    <mergeCell ref="BF36:BF37"/>
    <mergeCell ref="BG36:BG37"/>
    <mergeCell ref="BH36:BH37"/>
    <mergeCell ref="BI36:BI37"/>
    <mergeCell ref="BJ36:BJ37"/>
    <mergeCell ref="AY36:AY37"/>
    <mergeCell ref="AZ36:AZ37"/>
    <mergeCell ref="BA36:BA37"/>
    <mergeCell ref="BB36:BB37"/>
    <mergeCell ref="BC36:BC37"/>
    <mergeCell ref="BD36:BD37"/>
    <mergeCell ref="AS36:AS37"/>
    <mergeCell ref="AT36:AT37"/>
    <mergeCell ref="B91:T91"/>
    <mergeCell ref="U91:W91"/>
    <mergeCell ref="X91:AA91"/>
    <mergeCell ref="AB91:AC91"/>
    <mergeCell ref="AD91:AE91"/>
    <mergeCell ref="AF91:AH91"/>
    <mergeCell ref="AH89:AJ89"/>
    <mergeCell ref="AM89:AO89"/>
    <mergeCell ref="U90:W90"/>
    <mergeCell ref="X90:AA90"/>
    <mergeCell ref="AB90:AC90"/>
    <mergeCell ref="AD90:AE90"/>
    <mergeCell ref="AF90:AH90"/>
    <mergeCell ref="AI90:AJ90"/>
    <mergeCell ref="AM90:AO90"/>
    <mergeCell ref="AI91:AJ91"/>
    <mergeCell ref="AM91:AO91"/>
    <mergeCell ref="U92:W92"/>
    <mergeCell ref="X92:AA92"/>
    <mergeCell ref="AB92:AC92"/>
    <mergeCell ref="AD92:AE92"/>
    <mergeCell ref="AF92:AH92"/>
    <mergeCell ref="AI92:AJ92"/>
    <mergeCell ref="AM92:AO92"/>
    <mergeCell ref="AD93:AE93"/>
    <mergeCell ref="AF93:AH93"/>
    <mergeCell ref="AM93:AO93"/>
    <mergeCell ref="B95:I95"/>
    <mergeCell ref="U95:W95"/>
    <mergeCell ref="X95:AA95"/>
    <mergeCell ref="AB95:AC95"/>
    <mergeCell ref="AD95:AE95"/>
    <mergeCell ref="AF95:AH95"/>
    <mergeCell ref="AI95:AJ95"/>
    <mergeCell ref="C98:AE98"/>
    <mergeCell ref="AM95:AO95"/>
    <mergeCell ref="U96:W96"/>
    <mergeCell ref="X96:AA96"/>
    <mergeCell ref="AB96:AC96"/>
    <mergeCell ref="AD96:AE96"/>
    <mergeCell ref="AF96:AH96"/>
    <mergeCell ref="AI96:AJ96"/>
    <mergeCell ref="AM96:AO96"/>
  </mergeCells>
  <printOptions horizontalCentered="1"/>
  <pageMargins left="0.31496062992125984" right="0.31496062992125984" top="0.59055118110236227" bottom="0.35433070866141736" header="0.11811023622047245" footer="0.11811023622047245"/>
  <pageSetup paperSize="9" scale="72" pageOrder="overThenDown" orientation="landscape" useFirstPageNumber="1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17</vt:i4>
      </vt:variant>
      <vt:variant>
        <vt:lpstr>Pojmenované oblasti</vt:lpstr>
      </vt:variant>
      <vt:variant>
        <vt:i4>11</vt:i4>
      </vt:variant>
    </vt:vector>
  </HeadingPairs>
  <TitlesOfParts>
    <vt:vector size="28" baseType="lpstr">
      <vt:lpstr>krycí list celkový</vt:lpstr>
      <vt:lpstr>Krycí list CPS_veú_neuz</vt:lpstr>
      <vt:lpstr>souhrnny</vt:lpstr>
      <vt:lpstr>položkový</vt:lpstr>
      <vt:lpstr>Odstranění stromů Safe Trees</vt:lpstr>
      <vt:lpstr>Krycí list CPS_veú_uz</vt:lpstr>
      <vt:lpstr>souhrnny (2)</vt:lpstr>
      <vt:lpstr>položkový (2)</vt:lpstr>
      <vt:lpstr>Ošetření stromů Safe Trees</vt:lpstr>
      <vt:lpstr>Krycí list AmPark 11.1</vt:lpstr>
      <vt:lpstr>souhrnny (3)</vt:lpstr>
      <vt:lpstr>položkový (3)</vt:lpstr>
      <vt:lpstr>Pestebni_zasahy_rozpocet</vt:lpstr>
      <vt:lpstr>Krycí list AmPark 11.2</vt:lpstr>
      <vt:lpstr>souhrnny (4)</vt:lpstr>
      <vt:lpstr>položkový (4)</vt:lpstr>
      <vt:lpstr>Pestebni_zahrahy_rozpocet</vt:lpstr>
      <vt:lpstr>Pestebni_zahrahy_rozpocet!Názvy_tisku</vt:lpstr>
      <vt:lpstr>Pestebni_zasahy_rozpocet!Názvy_tisku</vt:lpstr>
      <vt:lpstr>'Krycí list AmPark 11.1'!Oblast_tisku</vt:lpstr>
      <vt:lpstr>'Krycí list AmPark 11.2'!Oblast_tisku</vt:lpstr>
      <vt:lpstr>'krycí list celkový'!Oblast_tisku</vt:lpstr>
      <vt:lpstr>Pestebni_zahrahy_rozpocet!Oblast_tisku</vt:lpstr>
      <vt:lpstr>Pestebni_zasahy_rozpocet!Oblast_tisku</vt:lpstr>
      <vt:lpstr>'položkový (3)'!Oblast_tisku</vt:lpstr>
      <vt:lpstr>'položkový (4)'!Oblast_tisku</vt:lpstr>
      <vt:lpstr>'souhrnny (3)'!Oblast_tisku</vt:lpstr>
      <vt:lpstr>'souhrnny (4)'!Oblast_tisku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Nikola Tesařová</dc:creator>
  <cp:lastModifiedBy>Pavel Darebníček</cp:lastModifiedBy>
  <cp:lastPrinted>2025-10-08T09:19:58Z</cp:lastPrinted>
  <dcterms:created xsi:type="dcterms:W3CDTF">2015-06-05T18:19:34Z</dcterms:created>
  <dcterms:modified xsi:type="dcterms:W3CDTF">2026-02-11T12:13:57Z</dcterms:modified>
</cp:coreProperties>
</file>